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3.xml" ContentType="application/vnd.openxmlformats-officedocument.drawing+xml"/>
  <Override PartName="/xl/comments1.xml" ContentType="application/vnd.openxmlformats-officedocument.spreadsheetml.comments+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omments2.xml" ContentType="application/vnd.openxmlformats-officedocument.spreadsheetml.comments+xml"/>
  <Override PartName="/xl/drawings/drawing4.xml" ContentType="application/vnd.openxmlformats-officedocument.drawing+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charts/chartEx1.xml" ContentType="application/vnd.ms-office.chartex+xml"/>
  <Override PartName="/xl/charts/colors40.xml" ContentType="application/vnd.ms-office.chartcolorstyle+xml"/>
  <Override PartName="/xl/charts/style40.xml" ContentType="application/vnd.ms-office.chartstyl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filterPrivacy="1"/>
  <bookViews>
    <workbookView xWindow="0" yWindow="0" windowWidth="23040" windowHeight="9408" tabRatio="775" activeTab="1"/>
  </bookViews>
  <sheets>
    <sheet name="Cover Sheet" sheetId="14" r:id="rId1"/>
    <sheet name="Summary of Savings" sheetId="15" r:id="rId2"/>
    <sheet name="Summary Analysis" sheetId="10" r:id="rId3"/>
    <sheet name="SFm_raw" sheetId="9" state="hidden" r:id="rId4"/>
    <sheet name="MFm_DMo_raw" sheetId="5" state="hidden" r:id="rId5"/>
    <sheet name="tstat wts dump" sheetId="6" state="hidden" r:id="rId6"/>
    <sheet name="tstat wts processed" sheetId="7" state="hidden" r:id="rId7"/>
    <sheet name="tstat_wtg_graph" sheetId="11" state="hidden" r:id="rId8"/>
    <sheet name="ResTstat" sheetId="13" state="hidden" r:id="rId9"/>
    <sheet name="tstat_temp_graph" sheetId="12" state="hidden" r:id="rId10"/>
    <sheet name="Heating Therm (Updated)" sheetId="17" r:id="rId11"/>
    <sheet name="Heating Therm (Disposition)" sheetId="18" state="hidden" r:id="rId12"/>
    <sheet name="SCE17HC054 REV0 Therms" sheetId="19" state="hidden" r:id="rId13"/>
    <sheet name="Tables" sheetId="16" r:id="rId14"/>
  </sheets>
  <externalReferences>
    <externalReference r:id="rId15"/>
    <externalReference r:id="rId16"/>
    <externalReference r:id="rId17"/>
  </externalReferences>
  <definedNames>
    <definedName name="_xlnm._FilterDatabase" localSheetId="4" hidden="1">MFm_DMo_raw!$A$1:$AL$321</definedName>
    <definedName name="_xlnm._FilterDatabase" localSheetId="8" hidden="1">ResTstat!$A$6:$Q$1127</definedName>
    <definedName name="_xlnm._FilterDatabase" localSheetId="12" hidden="1">'SCE17HC054 REV0 Therms'!$B$2:$Q$50</definedName>
    <definedName name="_xlnm._FilterDatabase" localSheetId="3" hidden="1">SFm_raw!$A$1:$BF$161</definedName>
    <definedName name="_xlnm._FilterDatabase" localSheetId="5" hidden="1">'tstat wts dump'!$J$36:$O$2036</definedName>
    <definedName name="_xlnm._FilterDatabase" localSheetId="6" hidden="1">'tstat wts processed'!$A$1:$G$241</definedName>
    <definedName name="_xlnm._FilterDatabase" localSheetId="7" hidden="1">tstat_wtg_graph!#REF!</definedName>
    <definedName name="_xlchart.v1.0" hidden="1">'Summary Analysis'!#REF!</definedName>
    <definedName name="_xlchart.v1.1" hidden="1">'Summary Analysis'!$C$34</definedName>
    <definedName name="_xlchart.v1.2" hidden="1">'Summary Analysis'!$L$18:$L$33</definedName>
    <definedName name="_xlchart.v1.3" hidden="1">'Summary Analysis'!$L$2:$L$17</definedName>
    <definedName name="_xlchart.v1.4" hidden="1">'Summary Analysis'!$L$34:$L$49</definedName>
    <definedName name="hHdrTstatSrc">ResTstat!$F$6:$O$6</definedName>
    <definedName name="tblTstatSrc">ResTstat!$F$6:$O$1128</definedName>
    <definedName name="tblVintDMo">[1]Lookups!$B$17:$E$23</definedName>
    <definedName name="tblVintStd">[1]Lookups!$B$3:$E$14</definedName>
  </definedNames>
  <calcPr calcId="152511"/>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H36" i="15" l="1"/>
  <c r="H37" i="15"/>
  <c r="H38" i="15"/>
  <c r="H39" i="15"/>
  <c r="H40" i="15"/>
  <c r="H41" i="15"/>
  <c r="H42" i="15"/>
  <c r="H43" i="15"/>
  <c r="H44" i="15"/>
  <c r="H45" i="15"/>
  <c r="H46" i="15"/>
  <c r="H47" i="15"/>
  <c r="H48" i="15"/>
  <c r="H49" i="15"/>
  <c r="H50" i="15"/>
  <c r="H20" i="15"/>
  <c r="H21" i="15"/>
  <c r="H22" i="15"/>
  <c r="H23" i="15"/>
  <c r="H24" i="15"/>
  <c r="H25" i="15"/>
  <c r="H26" i="15"/>
  <c r="H27" i="15"/>
  <c r="H28" i="15"/>
  <c r="H29" i="15"/>
  <c r="H30" i="15"/>
  <c r="H31" i="15"/>
  <c r="H32" i="15"/>
  <c r="H33" i="15"/>
  <c r="H34" i="15"/>
  <c r="H35" i="15"/>
  <c r="H19" i="15"/>
  <c r="H4" i="15"/>
  <c r="H5" i="15"/>
  <c r="H6" i="15"/>
  <c r="H7" i="15"/>
  <c r="H8" i="15"/>
  <c r="H9" i="15"/>
  <c r="H10" i="15"/>
  <c r="H11" i="15"/>
  <c r="H12" i="15"/>
  <c r="H13" i="15"/>
  <c r="H14" i="15"/>
  <c r="H15" i="15"/>
  <c r="H16" i="15"/>
  <c r="H17" i="15"/>
  <c r="H18" i="15"/>
  <c r="H3" i="15"/>
  <c r="D36" i="17" l="1"/>
  <c r="S3" i="19" l="1"/>
  <c r="S4" i="19"/>
  <c r="S5" i="19"/>
  <c r="S6" i="19"/>
  <c r="S7" i="19"/>
  <c r="S8" i="19"/>
  <c r="S9" i="19"/>
  <c r="S10" i="19"/>
  <c r="S11" i="19"/>
  <c r="S12" i="19"/>
  <c r="S13" i="19"/>
  <c r="S14" i="19"/>
  <c r="S15" i="19"/>
  <c r="S16" i="19"/>
  <c r="S17" i="19"/>
  <c r="S18" i="19"/>
  <c r="T35" i="19"/>
  <c r="U35" i="19"/>
  <c r="T36" i="19"/>
  <c r="U36" i="19" s="1"/>
  <c r="T37" i="19"/>
  <c r="U37" i="19" s="1"/>
  <c r="T38" i="19"/>
  <c r="U38" i="19"/>
  <c r="T39" i="19"/>
  <c r="U39" i="19"/>
  <c r="T40" i="19"/>
  <c r="U40" i="19" s="1"/>
  <c r="T41" i="19"/>
  <c r="U41" i="19" s="1"/>
  <c r="T42" i="19"/>
  <c r="U42" i="19"/>
  <c r="T43" i="19"/>
  <c r="U43" i="19"/>
  <c r="T44" i="19"/>
  <c r="U44" i="19" s="1"/>
  <c r="T45" i="19"/>
  <c r="U45" i="19" s="1"/>
  <c r="T46" i="19"/>
  <c r="U46" i="19"/>
  <c r="T47" i="19"/>
  <c r="U47" i="19"/>
  <c r="T48" i="19"/>
  <c r="U48" i="19" s="1"/>
  <c r="T49" i="19"/>
  <c r="U49" i="19" s="1"/>
  <c r="T50" i="19"/>
  <c r="U50" i="19"/>
  <c r="E5" i="18"/>
  <c r="F5" i="18" s="1"/>
  <c r="G5" i="18" s="1"/>
  <c r="E6" i="18"/>
  <c r="F6" i="18" s="1"/>
  <c r="G6" i="18" s="1"/>
  <c r="E7" i="18"/>
  <c r="F7" i="18"/>
  <c r="G7" i="18" s="1"/>
  <c r="C5" i="17"/>
  <c r="D5" i="17"/>
  <c r="E5" i="17" s="1"/>
  <c r="C6" i="17"/>
  <c r="D6" i="17" s="1"/>
  <c r="E6" i="17" s="1"/>
  <c r="F6" i="17" s="1"/>
  <c r="C7" i="17"/>
  <c r="D7" i="17"/>
  <c r="E7" i="17" s="1"/>
  <c r="K17" i="17" l="1"/>
  <c r="K18" i="17"/>
  <c r="K6" i="17"/>
  <c r="K5" i="17"/>
  <c r="K8" i="17"/>
  <c r="K12" i="17"/>
  <c r="K16" i="17"/>
  <c r="K20" i="17"/>
  <c r="K10" i="17"/>
  <c r="K7" i="17"/>
  <c r="K11" i="17"/>
  <c r="K15" i="17"/>
  <c r="K19" i="17"/>
  <c r="K13" i="17"/>
  <c r="G6" i="17" s="1"/>
  <c r="K14" i="17"/>
  <c r="K9" i="17"/>
  <c r="F5" i="17"/>
  <c r="G5" i="17"/>
  <c r="J26" i="17"/>
  <c r="U51" i="19"/>
  <c r="F7" i="17"/>
  <c r="T51" i="19"/>
  <c r="H3" i="16"/>
  <c r="H4" i="16"/>
  <c r="H5" i="16"/>
  <c r="H6" i="16"/>
  <c r="H7" i="16"/>
  <c r="H8" i="16"/>
  <c r="H9" i="16"/>
  <c r="H10" i="16"/>
  <c r="H11" i="16"/>
  <c r="H12" i="16"/>
  <c r="H13" i="16"/>
  <c r="H14" i="16"/>
  <c r="H15" i="16"/>
  <c r="H16" i="16"/>
  <c r="H17" i="16"/>
  <c r="H2" i="16"/>
  <c r="L8" i="17" l="1"/>
  <c r="L20" i="17"/>
  <c r="L9" i="17"/>
  <c r="L13" i="17"/>
  <c r="G7" i="17" s="1"/>
  <c r="L17" i="17"/>
  <c r="L10" i="17"/>
  <c r="L14" i="17"/>
  <c r="L18" i="17"/>
  <c r="L11" i="17"/>
  <c r="L19" i="17"/>
  <c r="L6" i="17"/>
  <c r="L5" i="17"/>
  <c r="L12" i="17"/>
  <c r="L16" i="17"/>
  <c r="L7" i="17"/>
  <c r="L15" i="17"/>
  <c r="F36" i="15" l="1"/>
  <c r="F37" i="15"/>
  <c r="F38" i="15"/>
  <c r="F39" i="15"/>
  <c r="F40" i="15"/>
  <c r="F41" i="15"/>
  <c r="F42" i="15"/>
  <c r="F43" i="15"/>
  <c r="F44" i="15"/>
  <c r="F45" i="15"/>
  <c r="F46" i="15"/>
  <c r="F47" i="15"/>
  <c r="F48" i="15"/>
  <c r="F49" i="15"/>
  <c r="F50" i="15"/>
  <c r="F35" i="15"/>
  <c r="F20" i="15"/>
  <c r="F21" i="15"/>
  <c r="F22" i="15"/>
  <c r="F23" i="15"/>
  <c r="F24" i="15"/>
  <c r="F25" i="15"/>
  <c r="F26" i="15"/>
  <c r="F27" i="15"/>
  <c r="F28" i="15"/>
  <c r="F29" i="15"/>
  <c r="F30" i="15"/>
  <c r="F31" i="15"/>
  <c r="F32" i="15"/>
  <c r="F33" i="15"/>
  <c r="F34" i="15"/>
  <c r="F19" i="15"/>
  <c r="N4" i="11" l="1"/>
  <c r="N5" i="11"/>
  <c r="N6" i="11"/>
  <c r="N7" i="11"/>
  <c r="N8" i="11"/>
  <c r="N9" i="11"/>
  <c r="N10" i="11"/>
  <c r="N11" i="11"/>
  <c r="N12" i="11"/>
  <c r="N13" i="11"/>
  <c r="N14" i="11"/>
  <c r="N15" i="11"/>
  <c r="N16" i="11"/>
  <c r="N17" i="11"/>
  <c r="N18" i="11"/>
  <c r="N3" i="11"/>
  <c r="AA5" i="12" l="1"/>
  <c r="AA6" i="12"/>
  <c r="AA7" i="12"/>
  <c r="AA8" i="12"/>
  <c r="AA9" i="12"/>
  <c r="AA10" i="12"/>
  <c r="AA11" i="12"/>
  <c r="AA12" i="12"/>
  <c r="AA13" i="12"/>
  <c r="AA14" i="12"/>
  <c r="AA15" i="12"/>
  <c r="AA16" i="12"/>
  <c r="AA17" i="12"/>
  <c r="AA18" i="12"/>
  <c r="AA19" i="12"/>
  <c r="AA4" i="12"/>
  <c r="V5" i="12"/>
  <c r="V6" i="12"/>
  <c r="V7" i="12"/>
  <c r="V8" i="12"/>
  <c r="V9" i="12"/>
  <c r="V10" i="12"/>
  <c r="V11" i="12"/>
  <c r="V12" i="12"/>
  <c r="V13" i="12"/>
  <c r="V14" i="12"/>
  <c r="V15" i="12"/>
  <c r="V16" i="12"/>
  <c r="V17" i="12"/>
  <c r="V18" i="12"/>
  <c r="V19" i="12"/>
  <c r="V4" i="12"/>
  <c r="Q5" i="12"/>
  <c r="Q6" i="12"/>
  <c r="Q7" i="12"/>
  <c r="Q8" i="12"/>
  <c r="Q9" i="12"/>
  <c r="Q10" i="12"/>
  <c r="Q11" i="12"/>
  <c r="Q12" i="12"/>
  <c r="Q13" i="12"/>
  <c r="Q14" i="12"/>
  <c r="Q15" i="12"/>
  <c r="Q16" i="12"/>
  <c r="Q17" i="12"/>
  <c r="Q18" i="12"/>
  <c r="Q19" i="12"/>
  <c r="Q4" i="12"/>
  <c r="L5" i="12"/>
  <c r="L6" i="12"/>
  <c r="L7" i="12"/>
  <c r="L8" i="12"/>
  <c r="L9" i="12"/>
  <c r="L10" i="12"/>
  <c r="L11" i="12"/>
  <c r="L12" i="12"/>
  <c r="L13" i="12"/>
  <c r="L14" i="12"/>
  <c r="L15" i="12"/>
  <c r="L16" i="12"/>
  <c r="L17" i="12"/>
  <c r="L18" i="12"/>
  <c r="L19" i="12"/>
  <c r="L4" i="12"/>
  <c r="G5" i="12"/>
  <c r="G6" i="12"/>
  <c r="G7" i="12"/>
  <c r="G8" i="12"/>
  <c r="G9" i="12"/>
  <c r="G10" i="12"/>
  <c r="G11" i="12"/>
  <c r="G12" i="12"/>
  <c r="G13" i="12"/>
  <c r="G14" i="12"/>
  <c r="G15" i="12"/>
  <c r="G16" i="12"/>
  <c r="G17" i="12"/>
  <c r="G18" i="12"/>
  <c r="G19" i="12"/>
  <c r="G4" i="12"/>
  <c r="F1127" i="13"/>
  <c r="F1126" i="13"/>
  <c r="F1125" i="13"/>
  <c r="F1124" i="13"/>
  <c r="F1123" i="13"/>
  <c r="F1122" i="13"/>
  <c r="F1121" i="13"/>
  <c r="F1120" i="13"/>
  <c r="F1119" i="13"/>
  <c r="F1118" i="13"/>
  <c r="F1117" i="13"/>
  <c r="F1116" i="13"/>
  <c r="F1115" i="13"/>
  <c r="F1114" i="13"/>
  <c r="F1113" i="13"/>
  <c r="F1112" i="13"/>
  <c r="F1111" i="13"/>
  <c r="F1110" i="13"/>
  <c r="F1109" i="13"/>
  <c r="F1108" i="13"/>
  <c r="F1107" i="13"/>
  <c r="F1106" i="13"/>
  <c r="F1105" i="13"/>
  <c r="F1104" i="13"/>
  <c r="F1103" i="13"/>
  <c r="F1102" i="13"/>
  <c r="F1101" i="13"/>
  <c r="F1100" i="13"/>
  <c r="F1099" i="13"/>
  <c r="F1098" i="13"/>
  <c r="F1097" i="13"/>
  <c r="F1096" i="13"/>
  <c r="F1095" i="13"/>
  <c r="F1094" i="13"/>
  <c r="F1093" i="13"/>
  <c r="F1092" i="13"/>
  <c r="F1091" i="13"/>
  <c r="F1090" i="13"/>
  <c r="F1089" i="13"/>
  <c r="F1088" i="13"/>
  <c r="F1087" i="13"/>
  <c r="F1086" i="13"/>
  <c r="F1085" i="13"/>
  <c r="F1084" i="13"/>
  <c r="F1083" i="13"/>
  <c r="F1082" i="13"/>
  <c r="F1081" i="13"/>
  <c r="F1080" i="13"/>
  <c r="F1079" i="13"/>
  <c r="F1078" i="13"/>
  <c r="F1077" i="13"/>
  <c r="F1076" i="13"/>
  <c r="F1075" i="13"/>
  <c r="F1074" i="13"/>
  <c r="F1073" i="13"/>
  <c r="F1072" i="13"/>
  <c r="F1071" i="13"/>
  <c r="F1070" i="13"/>
  <c r="F1069" i="13"/>
  <c r="F1068" i="13"/>
  <c r="F1067" i="13"/>
  <c r="F1066" i="13"/>
  <c r="F1065" i="13"/>
  <c r="F1064" i="13"/>
  <c r="F1063" i="13"/>
  <c r="F1062" i="13"/>
  <c r="F1061" i="13"/>
  <c r="F1060" i="13"/>
  <c r="F1059" i="13"/>
  <c r="F1058" i="13"/>
  <c r="F1057" i="13"/>
  <c r="F1056" i="13"/>
  <c r="F1055" i="13"/>
  <c r="F1054" i="13"/>
  <c r="F1053" i="13"/>
  <c r="F1052" i="13"/>
  <c r="F1051" i="13"/>
  <c r="F1050" i="13"/>
  <c r="F1049" i="13"/>
  <c r="F1048" i="13"/>
  <c r="F1047" i="13"/>
  <c r="F1046" i="13"/>
  <c r="F1045" i="13"/>
  <c r="F1044" i="13"/>
  <c r="F1043" i="13"/>
  <c r="F1042" i="13"/>
  <c r="F1041" i="13"/>
  <c r="F1040" i="13"/>
  <c r="F1039" i="13"/>
  <c r="F1038" i="13"/>
  <c r="F1037" i="13"/>
  <c r="F1036" i="13"/>
  <c r="F1035" i="13"/>
  <c r="F1034" i="13"/>
  <c r="F1033" i="13"/>
  <c r="F1032" i="13"/>
  <c r="F1031" i="13"/>
  <c r="F1030" i="13"/>
  <c r="F1029" i="13"/>
  <c r="F1028" i="13"/>
  <c r="F1027" i="13"/>
  <c r="F1026" i="13"/>
  <c r="F1025" i="13"/>
  <c r="F1024" i="13"/>
  <c r="F1023" i="13"/>
  <c r="F1022" i="13"/>
  <c r="F1021" i="13"/>
  <c r="F1020" i="13"/>
  <c r="F1019" i="13"/>
  <c r="F1018" i="13"/>
  <c r="F1017" i="13"/>
  <c r="F1016" i="13"/>
  <c r="F1015" i="13"/>
  <c r="F1014" i="13"/>
  <c r="F1013" i="13"/>
  <c r="F1012" i="13"/>
  <c r="F1011" i="13"/>
  <c r="F1010" i="13"/>
  <c r="F1009" i="13"/>
  <c r="F1008" i="13"/>
  <c r="F1007" i="13"/>
  <c r="F1006" i="13"/>
  <c r="F1005" i="13"/>
  <c r="F1004" i="13"/>
  <c r="F1003" i="13"/>
  <c r="F1002" i="13"/>
  <c r="F1001" i="13"/>
  <c r="F1000" i="13"/>
  <c r="F999" i="13"/>
  <c r="F998" i="13"/>
  <c r="F997" i="13"/>
  <c r="F996" i="13"/>
  <c r="F995" i="13"/>
  <c r="F994" i="13"/>
  <c r="F993" i="13"/>
  <c r="F992" i="13"/>
  <c r="F991" i="13"/>
  <c r="F990" i="13"/>
  <c r="F989" i="13"/>
  <c r="F988" i="13"/>
  <c r="F987" i="13"/>
  <c r="F986" i="13"/>
  <c r="F985" i="13"/>
  <c r="F984" i="13"/>
  <c r="F983" i="13"/>
  <c r="F982" i="13"/>
  <c r="F981" i="13"/>
  <c r="F980" i="13"/>
  <c r="F979" i="13"/>
  <c r="F978" i="13"/>
  <c r="F977" i="13"/>
  <c r="F976" i="13"/>
  <c r="F975" i="13"/>
  <c r="F974" i="13"/>
  <c r="F973" i="13"/>
  <c r="F972" i="13"/>
  <c r="F971" i="13"/>
  <c r="F970" i="13"/>
  <c r="F969" i="13"/>
  <c r="F968" i="13"/>
  <c r="F967" i="13"/>
  <c r="F966" i="13"/>
  <c r="F965" i="13"/>
  <c r="F964" i="13"/>
  <c r="F963" i="13"/>
  <c r="F962" i="13"/>
  <c r="F961" i="13"/>
  <c r="F960" i="13"/>
  <c r="F959" i="13"/>
  <c r="F958" i="13"/>
  <c r="F957" i="13"/>
  <c r="F956" i="13"/>
  <c r="F955" i="13"/>
  <c r="F954" i="13"/>
  <c r="F953" i="13"/>
  <c r="F952" i="13"/>
  <c r="F951" i="13"/>
  <c r="F950" i="13"/>
  <c r="F949" i="13"/>
  <c r="F948" i="13"/>
  <c r="F947" i="13"/>
  <c r="F946" i="13"/>
  <c r="F945" i="13"/>
  <c r="F944" i="13"/>
  <c r="F943" i="13"/>
  <c r="F942" i="13"/>
  <c r="F941" i="13"/>
  <c r="F940" i="13"/>
  <c r="F939" i="13"/>
  <c r="F938" i="13"/>
  <c r="F937" i="13"/>
  <c r="F936" i="13"/>
  <c r="F935" i="13"/>
  <c r="F934" i="13"/>
  <c r="F933" i="13"/>
  <c r="F932" i="13"/>
  <c r="F931" i="13"/>
  <c r="F930" i="13"/>
  <c r="F929" i="13"/>
  <c r="F928" i="13"/>
  <c r="F927" i="13"/>
  <c r="F926" i="13"/>
  <c r="F925" i="13"/>
  <c r="F924" i="13"/>
  <c r="F923" i="13"/>
  <c r="F922" i="13"/>
  <c r="F921" i="13"/>
  <c r="F920" i="13"/>
  <c r="F919" i="13"/>
  <c r="F918" i="13"/>
  <c r="F917" i="13"/>
  <c r="F916" i="13"/>
  <c r="F915" i="13"/>
  <c r="F914" i="13"/>
  <c r="F913" i="13"/>
  <c r="F912" i="13"/>
  <c r="F911" i="13"/>
  <c r="F910" i="13"/>
  <c r="F909" i="13"/>
  <c r="F908" i="13"/>
  <c r="F907" i="13"/>
  <c r="F906" i="13"/>
  <c r="F905" i="13"/>
  <c r="F904" i="13"/>
  <c r="F903" i="13"/>
  <c r="F902" i="13"/>
  <c r="F901" i="13"/>
  <c r="F900" i="13"/>
  <c r="F899" i="13"/>
  <c r="F898" i="13"/>
  <c r="F897" i="13"/>
  <c r="F896" i="13"/>
  <c r="F895" i="13"/>
  <c r="F894" i="13"/>
  <c r="F893" i="13"/>
  <c r="F892" i="13"/>
  <c r="F891" i="13"/>
  <c r="F890" i="13"/>
  <c r="F889" i="13"/>
  <c r="F888" i="13"/>
  <c r="F887" i="13"/>
  <c r="F886" i="13"/>
  <c r="F885" i="13"/>
  <c r="F884" i="13"/>
  <c r="F883" i="13"/>
  <c r="F882" i="13"/>
  <c r="F881" i="13"/>
  <c r="F880" i="13"/>
  <c r="F879" i="13"/>
  <c r="F878" i="13"/>
  <c r="F877" i="13"/>
  <c r="F876" i="13"/>
  <c r="F875" i="13"/>
  <c r="F874" i="13"/>
  <c r="F873" i="13"/>
  <c r="F872" i="13"/>
  <c r="F871" i="13"/>
  <c r="F870" i="13"/>
  <c r="F869" i="13"/>
  <c r="F868" i="13"/>
  <c r="F867" i="13"/>
  <c r="F866" i="13"/>
  <c r="F865" i="13"/>
  <c r="F864" i="13"/>
  <c r="F863" i="13"/>
  <c r="F862" i="13"/>
  <c r="F861" i="13"/>
  <c r="F860" i="13"/>
  <c r="F859" i="13"/>
  <c r="F858" i="13"/>
  <c r="F857" i="13"/>
  <c r="F856" i="13"/>
  <c r="F855" i="13"/>
  <c r="F854" i="13"/>
  <c r="F853" i="13"/>
  <c r="F852" i="13"/>
  <c r="F851" i="13"/>
  <c r="F850" i="13"/>
  <c r="F849" i="13"/>
  <c r="F848" i="13"/>
  <c r="F847" i="13"/>
  <c r="F846" i="13"/>
  <c r="F845" i="13"/>
  <c r="F844" i="13"/>
  <c r="F843" i="13"/>
  <c r="F842" i="13"/>
  <c r="F841" i="13"/>
  <c r="F840" i="13"/>
  <c r="F839" i="13"/>
  <c r="F838" i="13"/>
  <c r="F837" i="13"/>
  <c r="F836" i="13"/>
  <c r="F835" i="13"/>
  <c r="F834" i="13"/>
  <c r="F833" i="13"/>
  <c r="F832" i="13"/>
  <c r="F831" i="13"/>
  <c r="F830" i="13"/>
  <c r="F829" i="13"/>
  <c r="F828" i="13"/>
  <c r="F827" i="13"/>
  <c r="F826" i="13"/>
  <c r="F825" i="13"/>
  <c r="F824" i="13"/>
  <c r="F823" i="13"/>
  <c r="F822" i="13"/>
  <c r="F821" i="13"/>
  <c r="F820" i="13"/>
  <c r="F819" i="13"/>
  <c r="F818" i="13"/>
  <c r="F817" i="13"/>
  <c r="F816" i="13"/>
  <c r="F815" i="13"/>
  <c r="F814" i="13"/>
  <c r="F813" i="13"/>
  <c r="F812" i="13"/>
  <c r="F811" i="13"/>
  <c r="F810" i="13"/>
  <c r="F809" i="13"/>
  <c r="F808" i="13"/>
  <c r="F807" i="13"/>
  <c r="F806" i="13"/>
  <c r="F805" i="13"/>
  <c r="F804" i="13"/>
  <c r="F803" i="13"/>
  <c r="F802" i="13"/>
  <c r="F801" i="13"/>
  <c r="F800" i="13"/>
  <c r="F799" i="13"/>
  <c r="F798" i="13"/>
  <c r="F797" i="13"/>
  <c r="F796" i="13"/>
  <c r="F795" i="13"/>
  <c r="F794" i="13"/>
  <c r="F793" i="13"/>
  <c r="F792" i="13"/>
  <c r="F791" i="13"/>
  <c r="F790" i="13"/>
  <c r="F789" i="13"/>
  <c r="F788" i="13"/>
  <c r="F787" i="13"/>
  <c r="F786" i="13"/>
  <c r="F785" i="13"/>
  <c r="F784" i="13"/>
  <c r="F783" i="13"/>
  <c r="F782" i="13"/>
  <c r="F781" i="13"/>
  <c r="F780" i="13"/>
  <c r="F779" i="13"/>
  <c r="F778" i="13"/>
  <c r="F777" i="13"/>
  <c r="F776" i="13"/>
  <c r="F775" i="13"/>
  <c r="F774" i="13"/>
  <c r="F773" i="13"/>
  <c r="F772" i="13"/>
  <c r="F771" i="13"/>
  <c r="F770" i="13"/>
  <c r="F769" i="13"/>
  <c r="F768" i="13"/>
  <c r="F767" i="13"/>
  <c r="F766" i="13"/>
  <c r="F765" i="13"/>
  <c r="F764" i="13"/>
  <c r="F763" i="13"/>
  <c r="F762" i="13"/>
  <c r="F761" i="13"/>
  <c r="F760" i="13"/>
  <c r="F759" i="13"/>
  <c r="F758" i="13"/>
  <c r="F757" i="13"/>
  <c r="F756" i="13"/>
  <c r="F755" i="13"/>
  <c r="F754" i="13"/>
  <c r="F753" i="13"/>
  <c r="F752" i="13"/>
  <c r="F751" i="13"/>
  <c r="F750" i="13"/>
  <c r="F749" i="13"/>
  <c r="F748" i="13"/>
  <c r="F747" i="13"/>
  <c r="F746" i="13"/>
  <c r="F745" i="13"/>
  <c r="F744" i="13"/>
  <c r="F743" i="13"/>
  <c r="F742" i="13"/>
  <c r="F741" i="13"/>
  <c r="F740" i="13"/>
  <c r="F739" i="13"/>
  <c r="F738" i="13"/>
  <c r="F737" i="13"/>
  <c r="F736" i="13"/>
  <c r="F735" i="13"/>
  <c r="F734" i="13"/>
  <c r="F733" i="13"/>
  <c r="F732" i="13"/>
  <c r="F731" i="13"/>
  <c r="F730" i="13"/>
  <c r="F729" i="13"/>
  <c r="F728" i="13"/>
  <c r="F727" i="13"/>
  <c r="F726" i="13"/>
  <c r="F725" i="13"/>
  <c r="F724" i="13"/>
  <c r="F723" i="13"/>
  <c r="F722" i="13"/>
  <c r="F721" i="13"/>
  <c r="F720" i="13"/>
  <c r="F719" i="13"/>
  <c r="F718" i="13"/>
  <c r="F717" i="13"/>
  <c r="F716" i="13"/>
  <c r="F715" i="13"/>
  <c r="F714" i="13"/>
  <c r="F713" i="13"/>
  <c r="F712" i="13"/>
  <c r="F711" i="13"/>
  <c r="F710" i="13"/>
  <c r="F709" i="13"/>
  <c r="F708" i="13"/>
  <c r="F707" i="13"/>
  <c r="F706" i="13"/>
  <c r="F705" i="13"/>
  <c r="F704" i="13"/>
  <c r="F703" i="13"/>
  <c r="F702" i="13"/>
  <c r="F701" i="13"/>
  <c r="F700" i="13"/>
  <c r="F699" i="13"/>
  <c r="F698" i="13"/>
  <c r="F697" i="13"/>
  <c r="F696" i="13"/>
  <c r="F695" i="13"/>
  <c r="F694" i="13"/>
  <c r="F693" i="13"/>
  <c r="F692" i="13"/>
  <c r="F691" i="13"/>
  <c r="F690" i="13"/>
  <c r="F689" i="13"/>
  <c r="F688" i="13"/>
  <c r="F687" i="13"/>
  <c r="F686" i="13"/>
  <c r="F685" i="13"/>
  <c r="F684" i="13"/>
  <c r="F683" i="13"/>
  <c r="F682" i="13"/>
  <c r="F681" i="13"/>
  <c r="F680" i="13"/>
  <c r="F679" i="13"/>
  <c r="F678" i="13"/>
  <c r="F677" i="13"/>
  <c r="F676" i="13"/>
  <c r="F675" i="13"/>
  <c r="F674" i="13"/>
  <c r="F673" i="13"/>
  <c r="F672" i="13"/>
  <c r="F671" i="13"/>
  <c r="F670" i="13"/>
  <c r="F669" i="13"/>
  <c r="F668" i="13"/>
  <c r="F667" i="13"/>
  <c r="F666" i="13"/>
  <c r="F665" i="13"/>
  <c r="F664" i="13"/>
  <c r="F663" i="13"/>
  <c r="F662" i="13"/>
  <c r="F661" i="13"/>
  <c r="F660" i="13"/>
  <c r="F659" i="13"/>
  <c r="F658" i="13"/>
  <c r="F657" i="13"/>
  <c r="F656" i="13"/>
  <c r="F655" i="13"/>
  <c r="F654" i="13"/>
  <c r="F653" i="13"/>
  <c r="F652" i="13"/>
  <c r="F651" i="13"/>
  <c r="F650" i="13"/>
  <c r="F649" i="13"/>
  <c r="F648" i="13"/>
  <c r="F647" i="13"/>
  <c r="F646" i="13"/>
  <c r="F645" i="13"/>
  <c r="F644" i="13"/>
  <c r="F643" i="13"/>
  <c r="F642" i="13"/>
  <c r="F641" i="13"/>
  <c r="F640" i="13"/>
  <c r="F639" i="13"/>
  <c r="F638" i="13"/>
  <c r="F637" i="13"/>
  <c r="F636" i="13"/>
  <c r="F635" i="13"/>
  <c r="F634" i="13"/>
  <c r="F633" i="13"/>
  <c r="F632" i="13"/>
  <c r="F631" i="13"/>
  <c r="F630" i="13"/>
  <c r="F629" i="13"/>
  <c r="F628" i="13"/>
  <c r="F627" i="13"/>
  <c r="F626" i="13"/>
  <c r="F625" i="13"/>
  <c r="F624" i="13"/>
  <c r="F623" i="13"/>
  <c r="F622" i="13"/>
  <c r="F621" i="13"/>
  <c r="F620" i="13"/>
  <c r="F619" i="13"/>
  <c r="F618" i="13"/>
  <c r="F617" i="13"/>
  <c r="F616" i="13"/>
  <c r="F615" i="13"/>
  <c r="F614" i="13"/>
  <c r="F613" i="13"/>
  <c r="F612" i="13"/>
  <c r="F611" i="13"/>
  <c r="F610" i="13"/>
  <c r="F609" i="13"/>
  <c r="F608" i="13"/>
  <c r="F607" i="13"/>
  <c r="F606" i="13"/>
  <c r="F605" i="13"/>
  <c r="F604" i="13"/>
  <c r="F603" i="13"/>
  <c r="F602" i="13"/>
  <c r="F601" i="13"/>
  <c r="F600" i="13"/>
  <c r="F599" i="13"/>
  <c r="F598" i="13"/>
  <c r="F597" i="13"/>
  <c r="F596" i="13"/>
  <c r="F595" i="13"/>
  <c r="F594" i="13"/>
  <c r="F593" i="13"/>
  <c r="F592" i="13"/>
  <c r="F591" i="13"/>
  <c r="F590" i="13"/>
  <c r="F589" i="13"/>
  <c r="F588" i="13"/>
  <c r="F587" i="13"/>
  <c r="F586" i="13"/>
  <c r="F585" i="13"/>
  <c r="F584" i="13"/>
  <c r="F583" i="13"/>
  <c r="F582" i="13"/>
  <c r="F581" i="13"/>
  <c r="F580" i="13"/>
  <c r="F579" i="13"/>
  <c r="F578" i="13"/>
  <c r="F577" i="13"/>
  <c r="F576" i="13"/>
  <c r="F575" i="13"/>
  <c r="F574" i="13"/>
  <c r="F573" i="13"/>
  <c r="F572" i="13"/>
  <c r="F571" i="13"/>
  <c r="F570" i="13"/>
  <c r="F569" i="13"/>
  <c r="F568" i="13"/>
  <c r="F567" i="13"/>
  <c r="F566" i="13"/>
  <c r="F565" i="13"/>
  <c r="F564" i="13"/>
  <c r="F563" i="13"/>
  <c r="F562" i="13"/>
  <c r="F561" i="13"/>
  <c r="F560" i="13"/>
  <c r="F559" i="13"/>
  <c r="F558" i="13"/>
  <c r="F557" i="13"/>
  <c r="F556" i="13"/>
  <c r="F555" i="13"/>
  <c r="F554" i="13"/>
  <c r="F553" i="13"/>
  <c r="F552" i="13"/>
  <c r="F551" i="13"/>
  <c r="F550" i="13"/>
  <c r="F549" i="13"/>
  <c r="F548" i="13"/>
  <c r="F547" i="13"/>
  <c r="F546" i="13"/>
  <c r="F545" i="13"/>
  <c r="F544" i="13"/>
  <c r="F543" i="13"/>
  <c r="F542" i="13"/>
  <c r="F541" i="13"/>
  <c r="F540" i="13"/>
  <c r="F539" i="13"/>
  <c r="F538" i="13"/>
  <c r="F537" i="13"/>
  <c r="F536" i="13"/>
  <c r="F535" i="13"/>
  <c r="F534" i="13"/>
  <c r="F533" i="13"/>
  <c r="F532" i="13"/>
  <c r="F531" i="13"/>
  <c r="F530" i="13"/>
  <c r="F529" i="13"/>
  <c r="F528" i="13"/>
  <c r="F527" i="13"/>
  <c r="F526" i="13"/>
  <c r="F525" i="13"/>
  <c r="F524" i="13"/>
  <c r="F523" i="13"/>
  <c r="F522" i="13"/>
  <c r="F521" i="13"/>
  <c r="F520" i="13"/>
  <c r="F519" i="13"/>
  <c r="F518" i="13"/>
  <c r="F517" i="13"/>
  <c r="F516" i="13"/>
  <c r="F515" i="13"/>
  <c r="F514" i="13"/>
  <c r="F513" i="13"/>
  <c r="F512" i="13"/>
  <c r="F511" i="13"/>
  <c r="F510" i="13"/>
  <c r="F509" i="13"/>
  <c r="F508" i="13"/>
  <c r="F507" i="13"/>
  <c r="F506" i="13"/>
  <c r="F505" i="13"/>
  <c r="F504" i="13"/>
  <c r="F503" i="13"/>
  <c r="F502" i="13"/>
  <c r="F501" i="13"/>
  <c r="F500" i="13"/>
  <c r="F499" i="13"/>
  <c r="F498" i="13"/>
  <c r="F497" i="13"/>
  <c r="F496" i="13"/>
  <c r="F495" i="13"/>
  <c r="F494" i="13"/>
  <c r="F493" i="13"/>
  <c r="F492" i="13"/>
  <c r="F491" i="13"/>
  <c r="F490" i="13"/>
  <c r="F489" i="13"/>
  <c r="F488" i="13"/>
  <c r="F487" i="13"/>
  <c r="F486" i="13"/>
  <c r="F485" i="13"/>
  <c r="F484" i="13"/>
  <c r="F483" i="13"/>
  <c r="F482" i="13"/>
  <c r="F481" i="13"/>
  <c r="F480" i="13"/>
  <c r="F479" i="13"/>
  <c r="F478" i="13"/>
  <c r="F477" i="13"/>
  <c r="F476" i="13"/>
  <c r="F475" i="13"/>
  <c r="F474" i="13"/>
  <c r="F473" i="13"/>
  <c r="F472" i="13"/>
  <c r="F471" i="13"/>
  <c r="F470" i="13"/>
  <c r="F469" i="13"/>
  <c r="F468" i="13"/>
  <c r="F467" i="13"/>
  <c r="F466" i="13"/>
  <c r="F465" i="13"/>
  <c r="F464" i="13"/>
  <c r="F463" i="13"/>
  <c r="F462" i="13"/>
  <c r="F461" i="13"/>
  <c r="F460" i="13"/>
  <c r="F459" i="13"/>
  <c r="F458" i="13"/>
  <c r="F457" i="13"/>
  <c r="F456" i="13"/>
  <c r="F455" i="13"/>
  <c r="F454" i="13"/>
  <c r="F453" i="13"/>
  <c r="F452" i="13"/>
  <c r="F451" i="13"/>
  <c r="F450" i="13"/>
  <c r="F449" i="13"/>
  <c r="F448" i="13"/>
  <c r="F447" i="13"/>
  <c r="F446" i="13"/>
  <c r="F445" i="13"/>
  <c r="F444" i="13"/>
  <c r="F443" i="13"/>
  <c r="F442" i="13"/>
  <c r="F441" i="13"/>
  <c r="F440" i="13"/>
  <c r="F439" i="13"/>
  <c r="F438" i="13"/>
  <c r="F437" i="13"/>
  <c r="F436" i="13"/>
  <c r="F435" i="13"/>
  <c r="F434" i="13"/>
  <c r="F433" i="13"/>
  <c r="F432" i="13"/>
  <c r="F431" i="13"/>
  <c r="F430" i="13"/>
  <c r="F429" i="13"/>
  <c r="F428" i="13"/>
  <c r="F427" i="13"/>
  <c r="F426" i="13"/>
  <c r="F425" i="13"/>
  <c r="F424" i="13"/>
  <c r="F423" i="13"/>
  <c r="F422" i="13"/>
  <c r="F421" i="13"/>
  <c r="F420" i="13"/>
  <c r="F419" i="13"/>
  <c r="F418" i="13"/>
  <c r="F417" i="13"/>
  <c r="F416" i="13"/>
  <c r="F415" i="13"/>
  <c r="F414" i="13"/>
  <c r="F413" i="13"/>
  <c r="F412" i="13"/>
  <c r="F411" i="13"/>
  <c r="F410" i="13"/>
  <c r="F409" i="13"/>
  <c r="F408" i="13"/>
  <c r="F407" i="13"/>
  <c r="F406" i="13"/>
  <c r="F405" i="13"/>
  <c r="F404" i="13"/>
  <c r="F403" i="13"/>
  <c r="F402" i="13"/>
  <c r="F401" i="13"/>
  <c r="F400" i="13"/>
  <c r="F399" i="13"/>
  <c r="F398" i="13"/>
  <c r="F397" i="13"/>
  <c r="F396" i="13"/>
  <c r="F395" i="13"/>
  <c r="F394" i="13"/>
  <c r="F393" i="13"/>
  <c r="F392" i="13"/>
  <c r="F391" i="13"/>
  <c r="F390" i="13"/>
  <c r="F389" i="13"/>
  <c r="F388" i="13"/>
  <c r="F387" i="13"/>
  <c r="F386" i="13"/>
  <c r="F385" i="13"/>
  <c r="F384" i="13"/>
  <c r="F383" i="13"/>
  <c r="F382" i="13"/>
  <c r="F381" i="13"/>
  <c r="F380" i="13"/>
  <c r="F379" i="13"/>
  <c r="F378" i="13"/>
  <c r="F377" i="13"/>
  <c r="F376" i="13"/>
  <c r="F375" i="13"/>
  <c r="F374" i="13"/>
  <c r="F373" i="13"/>
  <c r="F372" i="13"/>
  <c r="F371" i="13"/>
  <c r="F370" i="13"/>
  <c r="F369" i="13"/>
  <c r="F368" i="13"/>
  <c r="F367" i="13"/>
  <c r="F366" i="13"/>
  <c r="F365" i="13"/>
  <c r="F364" i="13"/>
  <c r="F363" i="13"/>
  <c r="F362" i="13"/>
  <c r="F361" i="13"/>
  <c r="F360" i="13"/>
  <c r="F359" i="13"/>
  <c r="F358" i="13"/>
  <c r="F357" i="13"/>
  <c r="F356" i="13"/>
  <c r="F355" i="13"/>
  <c r="F354" i="13"/>
  <c r="F353" i="13"/>
  <c r="F352" i="13"/>
  <c r="F351" i="13"/>
  <c r="F350" i="13"/>
  <c r="F349" i="13"/>
  <c r="F348" i="13"/>
  <c r="F347" i="13"/>
  <c r="F346" i="13"/>
  <c r="F345" i="13"/>
  <c r="F344" i="13"/>
  <c r="F343" i="13"/>
  <c r="F342" i="13"/>
  <c r="F341" i="13"/>
  <c r="F340" i="13"/>
  <c r="F339" i="13"/>
  <c r="F338" i="13"/>
  <c r="F337" i="13"/>
  <c r="F336" i="13"/>
  <c r="F335" i="13"/>
  <c r="F334" i="13"/>
  <c r="F333" i="13"/>
  <c r="F332" i="13"/>
  <c r="F331" i="13"/>
  <c r="F330" i="13"/>
  <c r="F329" i="13"/>
  <c r="F328" i="13"/>
  <c r="F327" i="13"/>
  <c r="F326" i="13"/>
  <c r="F325" i="13"/>
  <c r="F324" i="13"/>
  <c r="F323" i="13"/>
  <c r="F322" i="13"/>
  <c r="F321" i="13"/>
  <c r="F320" i="13"/>
  <c r="F319" i="13"/>
  <c r="F318" i="13"/>
  <c r="F317" i="13"/>
  <c r="F316" i="13"/>
  <c r="F315" i="13"/>
  <c r="F314" i="13"/>
  <c r="F313" i="13"/>
  <c r="F312" i="13"/>
  <c r="F311" i="13"/>
  <c r="F310" i="13"/>
  <c r="F309" i="13"/>
  <c r="F308" i="13"/>
  <c r="F307" i="13"/>
  <c r="F306" i="13"/>
  <c r="F305" i="13"/>
  <c r="F304" i="13"/>
  <c r="F303" i="13"/>
  <c r="F302" i="13"/>
  <c r="F301" i="13"/>
  <c r="F300" i="13"/>
  <c r="F299" i="13"/>
  <c r="F298" i="13"/>
  <c r="F297" i="13"/>
  <c r="F296" i="13"/>
  <c r="F295" i="13"/>
  <c r="F294" i="13"/>
  <c r="F293" i="13"/>
  <c r="F292" i="13"/>
  <c r="F291" i="13"/>
  <c r="F290" i="13"/>
  <c r="F289" i="13"/>
  <c r="F288" i="13"/>
  <c r="F287" i="13"/>
  <c r="F286" i="13"/>
  <c r="F285" i="13"/>
  <c r="F284" i="13"/>
  <c r="F283" i="13"/>
  <c r="F282" i="13"/>
  <c r="F281" i="13"/>
  <c r="F280" i="13"/>
  <c r="F279" i="13"/>
  <c r="F278" i="13"/>
  <c r="F277" i="13"/>
  <c r="F276" i="13"/>
  <c r="F275" i="13"/>
  <c r="F274" i="13"/>
  <c r="F273" i="13"/>
  <c r="F272" i="13"/>
  <c r="F271" i="13"/>
  <c r="F270" i="13"/>
  <c r="F269" i="13"/>
  <c r="F268" i="13"/>
  <c r="F267" i="13"/>
  <c r="F266" i="13"/>
  <c r="F265" i="13"/>
  <c r="F264" i="13"/>
  <c r="F263" i="13"/>
  <c r="F262" i="13"/>
  <c r="F261" i="13"/>
  <c r="F260" i="13"/>
  <c r="F259" i="13"/>
  <c r="F258" i="13"/>
  <c r="F257" i="13"/>
  <c r="F256" i="13"/>
  <c r="F255" i="13"/>
  <c r="F254" i="13"/>
  <c r="F253" i="13"/>
  <c r="F252" i="13"/>
  <c r="F251" i="13"/>
  <c r="F250" i="13"/>
  <c r="F249" i="13"/>
  <c r="F248" i="13"/>
  <c r="F247" i="13"/>
  <c r="F246" i="13"/>
  <c r="F245" i="13"/>
  <c r="F244" i="13"/>
  <c r="F243" i="13"/>
  <c r="F242" i="13"/>
  <c r="F241" i="13"/>
  <c r="F240" i="13"/>
  <c r="F239" i="13"/>
  <c r="F238" i="13"/>
  <c r="F237" i="13"/>
  <c r="F236" i="13"/>
  <c r="F235" i="13"/>
  <c r="F234" i="13"/>
  <c r="F233" i="13"/>
  <c r="F232" i="13"/>
  <c r="F231" i="13"/>
  <c r="F230" i="13"/>
  <c r="F229" i="13"/>
  <c r="F228" i="13"/>
  <c r="F227" i="13"/>
  <c r="F226" i="13"/>
  <c r="F225" i="13"/>
  <c r="F224" i="13"/>
  <c r="F223" i="13"/>
  <c r="F222" i="13"/>
  <c r="F221" i="13"/>
  <c r="F220" i="13"/>
  <c r="F219" i="13"/>
  <c r="F218" i="13"/>
  <c r="F217" i="13"/>
  <c r="F216" i="13"/>
  <c r="F215" i="13"/>
  <c r="F214" i="13"/>
  <c r="F213" i="13"/>
  <c r="F212" i="13"/>
  <c r="F211" i="13"/>
  <c r="F210" i="13"/>
  <c r="F209" i="13"/>
  <c r="F208" i="13"/>
  <c r="F207" i="13"/>
  <c r="F206" i="13"/>
  <c r="F205" i="13"/>
  <c r="F204" i="13"/>
  <c r="F203" i="13"/>
  <c r="F202" i="13"/>
  <c r="F201" i="13"/>
  <c r="F200" i="13"/>
  <c r="F199" i="13"/>
  <c r="F198" i="13"/>
  <c r="F197" i="13"/>
  <c r="F196" i="13"/>
  <c r="F195" i="13"/>
  <c r="F194" i="13"/>
  <c r="F193" i="13"/>
  <c r="F192" i="13"/>
  <c r="F191" i="13"/>
  <c r="F190" i="13"/>
  <c r="F189" i="13"/>
  <c r="F188" i="13"/>
  <c r="F187" i="13"/>
  <c r="F186" i="13"/>
  <c r="F185" i="13"/>
  <c r="F184" i="13"/>
  <c r="F183" i="13"/>
  <c r="F182" i="13"/>
  <c r="F181" i="13"/>
  <c r="F180" i="13"/>
  <c r="F179" i="13"/>
  <c r="F178" i="13"/>
  <c r="F177" i="13"/>
  <c r="F176" i="13"/>
  <c r="F175" i="13"/>
  <c r="F174" i="13"/>
  <c r="F173" i="13"/>
  <c r="F172" i="13"/>
  <c r="F171" i="13"/>
  <c r="F170" i="13"/>
  <c r="F169" i="13"/>
  <c r="F168" i="13"/>
  <c r="F167" i="13"/>
  <c r="F166" i="13"/>
  <c r="F165" i="13"/>
  <c r="F164" i="13"/>
  <c r="F163" i="13"/>
  <c r="F162" i="13"/>
  <c r="F161" i="13"/>
  <c r="F160" i="13"/>
  <c r="F159" i="13"/>
  <c r="F158" i="13"/>
  <c r="F157" i="13"/>
  <c r="F156" i="13"/>
  <c r="F155" i="13"/>
  <c r="F154" i="13"/>
  <c r="F153" i="13"/>
  <c r="F152" i="13"/>
  <c r="F151" i="13"/>
  <c r="F150" i="13"/>
  <c r="F149" i="13"/>
  <c r="F148" i="13"/>
  <c r="F147" i="13"/>
  <c r="F146" i="13"/>
  <c r="F145" i="13"/>
  <c r="F144" i="13"/>
  <c r="F143" i="13"/>
  <c r="F142" i="13"/>
  <c r="F141" i="13"/>
  <c r="F140" i="13"/>
  <c r="F139" i="13"/>
  <c r="F138" i="13"/>
  <c r="F137" i="13"/>
  <c r="F136" i="13"/>
  <c r="F135" i="13"/>
  <c r="F134" i="13"/>
  <c r="F133" i="13"/>
  <c r="F132" i="13"/>
  <c r="F131" i="13"/>
  <c r="F130" i="13"/>
  <c r="F129" i="13"/>
  <c r="F128" i="13"/>
  <c r="F127" i="13"/>
  <c r="F126" i="13"/>
  <c r="F125" i="13"/>
  <c r="F124" i="13"/>
  <c r="F123" i="13"/>
  <c r="F122" i="13"/>
  <c r="F121" i="13"/>
  <c r="F120" i="13"/>
  <c r="F119" i="13"/>
  <c r="F118" i="13"/>
  <c r="F117" i="13"/>
  <c r="F116" i="13"/>
  <c r="F115" i="13"/>
  <c r="F114" i="13"/>
  <c r="F113" i="13"/>
  <c r="F112" i="13"/>
  <c r="F111" i="13"/>
  <c r="F110" i="13"/>
  <c r="F109" i="13"/>
  <c r="F108" i="13"/>
  <c r="F107" i="13"/>
  <c r="F106" i="13"/>
  <c r="F105" i="13"/>
  <c r="F104" i="13"/>
  <c r="F103" i="13"/>
  <c r="F102" i="13"/>
  <c r="F101" i="13"/>
  <c r="F100" i="13"/>
  <c r="F99" i="13"/>
  <c r="F98" i="13"/>
  <c r="F97" i="13"/>
  <c r="F96" i="13"/>
  <c r="F95" i="13"/>
  <c r="F94" i="13"/>
  <c r="F93" i="13"/>
  <c r="F92" i="13"/>
  <c r="F91" i="13"/>
  <c r="F90" i="13"/>
  <c r="F89" i="13"/>
  <c r="F88" i="13"/>
  <c r="F87" i="13"/>
  <c r="F86" i="13"/>
  <c r="F85" i="13"/>
  <c r="F84" i="13"/>
  <c r="F83" i="13"/>
  <c r="F82" i="13"/>
  <c r="F81" i="13"/>
  <c r="F80" i="13"/>
  <c r="F79" i="13"/>
  <c r="F78" i="13"/>
  <c r="F77" i="13"/>
  <c r="F76" i="13"/>
  <c r="F75" i="13"/>
  <c r="F74" i="13"/>
  <c r="F73" i="13"/>
  <c r="F72" i="13"/>
  <c r="F71" i="13"/>
  <c r="F70" i="13"/>
  <c r="F69" i="13"/>
  <c r="F68" i="13"/>
  <c r="F67" i="13"/>
  <c r="F66" i="13"/>
  <c r="F65" i="13"/>
  <c r="F64" i="13"/>
  <c r="F63" i="13"/>
  <c r="F62" i="13"/>
  <c r="F61" i="13"/>
  <c r="F60" i="13"/>
  <c r="F59" i="13"/>
  <c r="F58" i="13"/>
  <c r="F57" i="13"/>
  <c r="F56" i="13"/>
  <c r="F55" i="13"/>
  <c r="F54" i="13"/>
  <c r="F53" i="13"/>
  <c r="F52" i="13"/>
  <c r="F51" i="13"/>
  <c r="F50" i="13"/>
  <c r="F49" i="13"/>
  <c r="F48" i="13"/>
  <c r="F47" i="13"/>
  <c r="F46" i="13"/>
  <c r="F45" i="13"/>
  <c r="F44" i="13"/>
  <c r="F43" i="13"/>
  <c r="F42" i="13"/>
  <c r="F41" i="13"/>
  <c r="F40" i="13"/>
  <c r="F39" i="13"/>
  <c r="F38" i="13"/>
  <c r="F37" i="13"/>
  <c r="F36" i="13"/>
  <c r="F35" i="13"/>
  <c r="F34" i="13"/>
  <c r="F33" i="13"/>
  <c r="F32" i="13"/>
  <c r="F31" i="13"/>
  <c r="F30" i="13"/>
  <c r="F29" i="13"/>
  <c r="F28" i="13"/>
  <c r="F27" i="13"/>
  <c r="F26" i="13"/>
  <c r="F25" i="13"/>
  <c r="F24" i="13"/>
  <c r="F23" i="13"/>
  <c r="F22" i="13"/>
  <c r="F21" i="13"/>
  <c r="F20" i="13"/>
  <c r="F19" i="13"/>
  <c r="F18" i="13"/>
  <c r="F17" i="13"/>
  <c r="F16" i="13"/>
  <c r="F15" i="13"/>
  <c r="F14" i="13"/>
  <c r="F13" i="13"/>
  <c r="F12" i="13"/>
  <c r="F11" i="13"/>
  <c r="F10" i="13"/>
  <c r="F9" i="13"/>
  <c r="F8" i="13"/>
  <c r="F7" i="13"/>
  <c r="H4" i="11" l="1"/>
  <c r="H5" i="11"/>
  <c r="H6" i="11"/>
  <c r="H7" i="11"/>
  <c r="H8" i="11"/>
  <c r="H9" i="11"/>
  <c r="H10" i="11"/>
  <c r="H11" i="11"/>
  <c r="H12" i="11"/>
  <c r="H13" i="11"/>
  <c r="H14" i="11"/>
  <c r="H15" i="11"/>
  <c r="H16" i="11"/>
  <c r="H17" i="11"/>
  <c r="H18" i="11"/>
  <c r="H3" i="11"/>
  <c r="E2" i="10" l="1"/>
  <c r="E3" i="10"/>
  <c r="E4" i="10"/>
  <c r="E5" i="10"/>
  <c r="E6" i="10"/>
  <c r="E7" i="10"/>
  <c r="E8" i="10"/>
  <c r="E9" i="10"/>
  <c r="E10" i="10"/>
  <c r="E11" i="10"/>
  <c r="E12" i="10"/>
  <c r="E13" i="10"/>
  <c r="E14" i="10"/>
  <c r="E15" i="10"/>
  <c r="E16" i="10"/>
  <c r="E17" i="10"/>
  <c r="E34" i="10"/>
  <c r="E35" i="10"/>
  <c r="E36" i="10"/>
  <c r="E37" i="10"/>
  <c r="E38" i="10"/>
  <c r="E39" i="10"/>
  <c r="E40" i="10"/>
  <c r="E41" i="10"/>
  <c r="E42" i="10"/>
  <c r="E43" i="10"/>
  <c r="E44" i="10"/>
  <c r="E45" i="10"/>
  <c r="E46" i="10"/>
  <c r="E47" i="10"/>
  <c r="E48" i="10"/>
  <c r="E49" i="10"/>
  <c r="E18" i="10"/>
  <c r="E19" i="10"/>
  <c r="E20" i="10"/>
  <c r="E21" i="10"/>
  <c r="E22" i="10"/>
  <c r="E23" i="10"/>
  <c r="E24" i="10"/>
  <c r="E25" i="10"/>
  <c r="E26" i="10"/>
  <c r="E27" i="10"/>
  <c r="E28" i="10"/>
  <c r="E29" i="10"/>
  <c r="E30" i="10"/>
  <c r="E31" i="10"/>
  <c r="E32" i="10"/>
  <c r="E33" i="10"/>
  <c r="C2" i="10"/>
  <c r="C3" i="10"/>
  <c r="C4" i="10"/>
  <c r="C5" i="10"/>
  <c r="C6" i="10"/>
  <c r="C7" i="10"/>
  <c r="C8" i="10"/>
  <c r="C9" i="10"/>
  <c r="C10" i="10"/>
  <c r="C11" i="10"/>
  <c r="C12" i="10"/>
  <c r="C13" i="10"/>
  <c r="C14" i="10"/>
  <c r="C15" i="10"/>
  <c r="C16" i="10"/>
  <c r="C17" i="10"/>
  <c r="C34" i="10"/>
  <c r="C35" i="10"/>
  <c r="C36" i="10"/>
  <c r="C37" i="10"/>
  <c r="C38" i="10"/>
  <c r="C39" i="10"/>
  <c r="K39" i="10" s="1"/>
  <c r="C40" i="10"/>
  <c r="C41" i="10"/>
  <c r="C42" i="10"/>
  <c r="C43" i="10"/>
  <c r="C44" i="10"/>
  <c r="C45" i="10"/>
  <c r="C46" i="10"/>
  <c r="C47" i="10"/>
  <c r="K47" i="10" s="1"/>
  <c r="C48" i="10"/>
  <c r="K48" i="10" s="1"/>
  <c r="C49" i="10"/>
  <c r="C18" i="10"/>
  <c r="C19" i="10"/>
  <c r="C20" i="10"/>
  <c r="C21" i="10"/>
  <c r="C22" i="10"/>
  <c r="C23" i="10"/>
  <c r="C24" i="10"/>
  <c r="C25" i="10"/>
  <c r="C26" i="10"/>
  <c r="C27" i="10"/>
  <c r="C28" i="10"/>
  <c r="C29" i="10"/>
  <c r="C30" i="10"/>
  <c r="C31" i="10"/>
  <c r="C32" i="10"/>
  <c r="C33" i="10"/>
  <c r="G1" i="10"/>
  <c r="F1" i="10"/>
  <c r="J3" i="5"/>
  <c r="J4" i="5"/>
  <c r="J5" i="5"/>
  <c r="J6" i="5"/>
  <c r="J7" i="5"/>
  <c r="J8" i="5"/>
  <c r="J9" i="5"/>
  <c r="J10" i="5"/>
  <c r="J11" i="5"/>
  <c r="J12" i="5"/>
  <c r="J13" i="5"/>
  <c r="J14" i="5"/>
  <c r="J15" i="5"/>
  <c r="J16" i="5"/>
  <c r="J17" i="5"/>
  <c r="J18" i="5"/>
  <c r="J19" i="5"/>
  <c r="J20" i="5"/>
  <c r="J21" i="5"/>
  <c r="J22" i="5"/>
  <c r="J23" i="5"/>
  <c r="J24" i="5"/>
  <c r="J25" i="5"/>
  <c r="J26" i="5"/>
  <c r="J27" i="5"/>
  <c r="J28" i="5"/>
  <c r="J29" i="5"/>
  <c r="J30" i="5"/>
  <c r="J31" i="5"/>
  <c r="J32" i="5"/>
  <c r="J33" i="5"/>
  <c r="J34" i="5"/>
  <c r="J35" i="5"/>
  <c r="J36" i="5"/>
  <c r="J37" i="5"/>
  <c r="J38" i="5"/>
  <c r="J39" i="5"/>
  <c r="J40" i="5"/>
  <c r="J41" i="5"/>
  <c r="J42" i="5"/>
  <c r="J43" i="5"/>
  <c r="J44" i="5"/>
  <c r="J45" i="5"/>
  <c r="J46" i="5"/>
  <c r="J47" i="5"/>
  <c r="J48" i="5"/>
  <c r="J49" i="5"/>
  <c r="J50" i="5"/>
  <c r="J51" i="5"/>
  <c r="J52" i="5"/>
  <c r="J53" i="5"/>
  <c r="J54" i="5"/>
  <c r="J55" i="5"/>
  <c r="J56" i="5"/>
  <c r="J57" i="5"/>
  <c r="J58" i="5"/>
  <c r="J59" i="5"/>
  <c r="J60" i="5"/>
  <c r="J61" i="5"/>
  <c r="J62" i="5"/>
  <c r="J63" i="5"/>
  <c r="J64" i="5"/>
  <c r="J65" i="5"/>
  <c r="J66" i="5"/>
  <c r="J67" i="5"/>
  <c r="J68" i="5"/>
  <c r="J69" i="5"/>
  <c r="J70" i="5"/>
  <c r="J71" i="5"/>
  <c r="J72" i="5"/>
  <c r="J73" i="5"/>
  <c r="J74" i="5"/>
  <c r="J75" i="5"/>
  <c r="J76" i="5"/>
  <c r="J77" i="5"/>
  <c r="J78" i="5"/>
  <c r="J79" i="5"/>
  <c r="J80" i="5"/>
  <c r="J81" i="5"/>
  <c r="J82" i="5"/>
  <c r="J83" i="5"/>
  <c r="J84" i="5"/>
  <c r="J85" i="5"/>
  <c r="J86" i="5"/>
  <c r="J87" i="5"/>
  <c r="J88" i="5"/>
  <c r="J89" i="5"/>
  <c r="J90" i="5"/>
  <c r="J91" i="5"/>
  <c r="J92" i="5"/>
  <c r="J93" i="5"/>
  <c r="J94" i="5"/>
  <c r="J95" i="5"/>
  <c r="J96" i="5"/>
  <c r="J97" i="5"/>
  <c r="J98" i="5"/>
  <c r="J99" i="5"/>
  <c r="J100" i="5"/>
  <c r="J101" i="5"/>
  <c r="J102" i="5"/>
  <c r="J103" i="5"/>
  <c r="J104" i="5"/>
  <c r="J105" i="5"/>
  <c r="J106" i="5"/>
  <c r="J107" i="5"/>
  <c r="J108" i="5"/>
  <c r="J109" i="5"/>
  <c r="J110" i="5"/>
  <c r="J111" i="5"/>
  <c r="J112" i="5"/>
  <c r="J113" i="5"/>
  <c r="J114" i="5"/>
  <c r="J115" i="5"/>
  <c r="J116" i="5"/>
  <c r="J117" i="5"/>
  <c r="J118" i="5"/>
  <c r="J119" i="5"/>
  <c r="J120" i="5"/>
  <c r="J121" i="5"/>
  <c r="J122" i="5"/>
  <c r="J123" i="5"/>
  <c r="J124" i="5"/>
  <c r="J125" i="5"/>
  <c r="J126" i="5"/>
  <c r="J127" i="5"/>
  <c r="J128" i="5"/>
  <c r="J129" i="5"/>
  <c r="J130" i="5"/>
  <c r="J131" i="5"/>
  <c r="J132" i="5"/>
  <c r="J133" i="5"/>
  <c r="J134" i="5"/>
  <c r="J135" i="5"/>
  <c r="J136" i="5"/>
  <c r="J137" i="5"/>
  <c r="J138" i="5"/>
  <c r="J139" i="5"/>
  <c r="J140" i="5"/>
  <c r="J141" i="5"/>
  <c r="J142" i="5"/>
  <c r="J143" i="5"/>
  <c r="J144" i="5"/>
  <c r="J145" i="5"/>
  <c r="J146" i="5"/>
  <c r="J147" i="5"/>
  <c r="J148" i="5"/>
  <c r="J149" i="5"/>
  <c r="J150" i="5"/>
  <c r="J151" i="5"/>
  <c r="J152" i="5"/>
  <c r="J153" i="5"/>
  <c r="J154" i="5"/>
  <c r="J155" i="5"/>
  <c r="J156" i="5"/>
  <c r="J157" i="5"/>
  <c r="J158" i="5"/>
  <c r="J159" i="5"/>
  <c r="J160" i="5"/>
  <c r="J161" i="5"/>
  <c r="J162" i="5"/>
  <c r="J163" i="5"/>
  <c r="J164" i="5"/>
  <c r="J165" i="5"/>
  <c r="J166" i="5"/>
  <c r="J167" i="5"/>
  <c r="J168" i="5"/>
  <c r="J169" i="5"/>
  <c r="J170" i="5"/>
  <c r="J171" i="5"/>
  <c r="J172" i="5"/>
  <c r="J173" i="5"/>
  <c r="J174" i="5"/>
  <c r="J175" i="5"/>
  <c r="J176" i="5"/>
  <c r="J177" i="5"/>
  <c r="J178" i="5"/>
  <c r="J179" i="5"/>
  <c r="J180" i="5"/>
  <c r="J181" i="5"/>
  <c r="J182" i="5"/>
  <c r="J183" i="5"/>
  <c r="J184" i="5"/>
  <c r="J185" i="5"/>
  <c r="J186" i="5"/>
  <c r="J187" i="5"/>
  <c r="J188" i="5"/>
  <c r="J189" i="5"/>
  <c r="J190" i="5"/>
  <c r="J191" i="5"/>
  <c r="J192" i="5"/>
  <c r="J193" i="5"/>
  <c r="J194" i="5"/>
  <c r="J195" i="5"/>
  <c r="J196" i="5"/>
  <c r="J197" i="5"/>
  <c r="J198" i="5"/>
  <c r="J199" i="5"/>
  <c r="J200" i="5"/>
  <c r="J201" i="5"/>
  <c r="J202" i="5"/>
  <c r="J203" i="5"/>
  <c r="J204" i="5"/>
  <c r="J205" i="5"/>
  <c r="J206" i="5"/>
  <c r="J207" i="5"/>
  <c r="J208" i="5"/>
  <c r="J209" i="5"/>
  <c r="J210" i="5"/>
  <c r="J211" i="5"/>
  <c r="J212" i="5"/>
  <c r="J213" i="5"/>
  <c r="J214" i="5"/>
  <c r="J215" i="5"/>
  <c r="J216" i="5"/>
  <c r="J217" i="5"/>
  <c r="J218" i="5"/>
  <c r="J219" i="5"/>
  <c r="J220" i="5"/>
  <c r="J221" i="5"/>
  <c r="J222" i="5"/>
  <c r="J223" i="5"/>
  <c r="J224" i="5"/>
  <c r="J225" i="5"/>
  <c r="J226" i="5"/>
  <c r="J227" i="5"/>
  <c r="J228" i="5"/>
  <c r="J229" i="5"/>
  <c r="J230" i="5"/>
  <c r="J231" i="5"/>
  <c r="J232" i="5"/>
  <c r="J233" i="5"/>
  <c r="J234" i="5"/>
  <c r="J235" i="5"/>
  <c r="J236" i="5"/>
  <c r="J237" i="5"/>
  <c r="J238" i="5"/>
  <c r="J239" i="5"/>
  <c r="J240" i="5"/>
  <c r="J241" i="5"/>
  <c r="J242" i="5"/>
  <c r="J243" i="5"/>
  <c r="J244" i="5"/>
  <c r="J245" i="5"/>
  <c r="J246" i="5"/>
  <c r="J247" i="5"/>
  <c r="J248" i="5"/>
  <c r="J249" i="5"/>
  <c r="J250" i="5"/>
  <c r="J251" i="5"/>
  <c r="J252" i="5"/>
  <c r="J253" i="5"/>
  <c r="J254" i="5"/>
  <c r="J255" i="5"/>
  <c r="J256" i="5"/>
  <c r="J257" i="5"/>
  <c r="J258" i="5"/>
  <c r="J259" i="5"/>
  <c r="J260" i="5"/>
  <c r="J261" i="5"/>
  <c r="J262" i="5"/>
  <c r="J263" i="5"/>
  <c r="J264" i="5"/>
  <c r="J265" i="5"/>
  <c r="J266" i="5"/>
  <c r="J267" i="5"/>
  <c r="J268" i="5"/>
  <c r="J269" i="5"/>
  <c r="J270" i="5"/>
  <c r="J271" i="5"/>
  <c r="J272" i="5"/>
  <c r="J273" i="5"/>
  <c r="J274" i="5"/>
  <c r="J275" i="5"/>
  <c r="J276" i="5"/>
  <c r="J277" i="5"/>
  <c r="J278" i="5"/>
  <c r="J279" i="5"/>
  <c r="J280" i="5"/>
  <c r="J281" i="5"/>
  <c r="J282" i="5"/>
  <c r="J283" i="5"/>
  <c r="J284" i="5"/>
  <c r="J285" i="5"/>
  <c r="J286" i="5"/>
  <c r="J287" i="5"/>
  <c r="J288" i="5"/>
  <c r="J289" i="5"/>
  <c r="J290" i="5"/>
  <c r="J291" i="5"/>
  <c r="J292" i="5"/>
  <c r="J293" i="5"/>
  <c r="J294" i="5"/>
  <c r="J295" i="5"/>
  <c r="J296" i="5"/>
  <c r="J297" i="5"/>
  <c r="J298" i="5"/>
  <c r="J299" i="5"/>
  <c r="J300" i="5"/>
  <c r="J301" i="5"/>
  <c r="J302" i="5"/>
  <c r="J303" i="5"/>
  <c r="J304" i="5"/>
  <c r="J305" i="5"/>
  <c r="J306" i="5"/>
  <c r="J307" i="5"/>
  <c r="J308" i="5"/>
  <c r="J309" i="5"/>
  <c r="J310" i="5"/>
  <c r="J311" i="5"/>
  <c r="J312" i="5"/>
  <c r="J313" i="5"/>
  <c r="J314" i="5"/>
  <c r="J315" i="5"/>
  <c r="J316" i="5"/>
  <c r="J317" i="5"/>
  <c r="J318" i="5"/>
  <c r="J319" i="5"/>
  <c r="J320" i="5"/>
  <c r="J321" i="5"/>
  <c r="J2" i="5"/>
  <c r="J3" i="9"/>
  <c r="J4" i="9"/>
  <c r="J5" i="9"/>
  <c r="J6" i="9"/>
  <c r="J7" i="9"/>
  <c r="J8" i="9"/>
  <c r="J9" i="9"/>
  <c r="J10" i="9"/>
  <c r="J11" i="9"/>
  <c r="J12" i="9"/>
  <c r="J13" i="9"/>
  <c r="J14" i="9"/>
  <c r="J15" i="9"/>
  <c r="J16" i="9"/>
  <c r="J17" i="9"/>
  <c r="J18" i="9"/>
  <c r="J19" i="9"/>
  <c r="J20" i="9"/>
  <c r="J21" i="9"/>
  <c r="J22" i="9"/>
  <c r="J23" i="9"/>
  <c r="J24" i="9"/>
  <c r="J25" i="9"/>
  <c r="J26" i="9"/>
  <c r="J27" i="9"/>
  <c r="J28" i="9"/>
  <c r="J29" i="9"/>
  <c r="J30" i="9"/>
  <c r="J31" i="9"/>
  <c r="J32" i="9"/>
  <c r="J33" i="9"/>
  <c r="J34" i="9"/>
  <c r="J35" i="9"/>
  <c r="J36" i="9"/>
  <c r="J37" i="9"/>
  <c r="J38" i="9"/>
  <c r="J39" i="9"/>
  <c r="J40" i="9"/>
  <c r="J41" i="9"/>
  <c r="J42" i="9"/>
  <c r="J43" i="9"/>
  <c r="J44" i="9"/>
  <c r="J45" i="9"/>
  <c r="J46" i="9"/>
  <c r="J47" i="9"/>
  <c r="J48" i="9"/>
  <c r="J49" i="9"/>
  <c r="J50" i="9"/>
  <c r="J51" i="9"/>
  <c r="J52" i="9"/>
  <c r="J53" i="9"/>
  <c r="J54" i="9"/>
  <c r="J55" i="9"/>
  <c r="J56" i="9"/>
  <c r="J57" i="9"/>
  <c r="J58" i="9"/>
  <c r="J59" i="9"/>
  <c r="J60" i="9"/>
  <c r="J61" i="9"/>
  <c r="J62" i="9"/>
  <c r="J63" i="9"/>
  <c r="J64" i="9"/>
  <c r="J65" i="9"/>
  <c r="J66" i="9"/>
  <c r="J67" i="9"/>
  <c r="J68" i="9"/>
  <c r="J69" i="9"/>
  <c r="J70" i="9"/>
  <c r="J71" i="9"/>
  <c r="J72" i="9"/>
  <c r="J73" i="9"/>
  <c r="J74" i="9"/>
  <c r="J75" i="9"/>
  <c r="J76" i="9"/>
  <c r="J77" i="9"/>
  <c r="J78" i="9"/>
  <c r="J79" i="9"/>
  <c r="J80" i="9"/>
  <c r="J81" i="9"/>
  <c r="J82" i="9"/>
  <c r="J83" i="9"/>
  <c r="J84" i="9"/>
  <c r="J85" i="9"/>
  <c r="J86" i="9"/>
  <c r="J87" i="9"/>
  <c r="J88" i="9"/>
  <c r="J89" i="9"/>
  <c r="J90" i="9"/>
  <c r="J91" i="9"/>
  <c r="J92" i="9"/>
  <c r="J93" i="9"/>
  <c r="J94" i="9"/>
  <c r="J95" i="9"/>
  <c r="J96" i="9"/>
  <c r="J97" i="9"/>
  <c r="J98" i="9"/>
  <c r="J99" i="9"/>
  <c r="J100" i="9"/>
  <c r="J101" i="9"/>
  <c r="J102" i="9"/>
  <c r="J103" i="9"/>
  <c r="J104" i="9"/>
  <c r="J105" i="9"/>
  <c r="J106" i="9"/>
  <c r="J107" i="9"/>
  <c r="J108" i="9"/>
  <c r="J109" i="9"/>
  <c r="J110" i="9"/>
  <c r="J111" i="9"/>
  <c r="J112" i="9"/>
  <c r="J113" i="9"/>
  <c r="J114" i="9"/>
  <c r="J115" i="9"/>
  <c r="J116" i="9"/>
  <c r="J117" i="9"/>
  <c r="J118" i="9"/>
  <c r="J119" i="9"/>
  <c r="J120" i="9"/>
  <c r="J121" i="9"/>
  <c r="J122" i="9"/>
  <c r="J123" i="9"/>
  <c r="J124" i="9"/>
  <c r="J125" i="9"/>
  <c r="J126" i="9"/>
  <c r="J127" i="9"/>
  <c r="J128" i="9"/>
  <c r="J129" i="9"/>
  <c r="J130" i="9"/>
  <c r="J131" i="9"/>
  <c r="J132" i="9"/>
  <c r="J133" i="9"/>
  <c r="J134" i="9"/>
  <c r="J135" i="9"/>
  <c r="J136" i="9"/>
  <c r="J137" i="9"/>
  <c r="J138" i="9"/>
  <c r="J139" i="9"/>
  <c r="J140" i="9"/>
  <c r="J141" i="9"/>
  <c r="J142" i="9"/>
  <c r="J143" i="9"/>
  <c r="J144" i="9"/>
  <c r="J145" i="9"/>
  <c r="J146" i="9"/>
  <c r="J147" i="9"/>
  <c r="J148" i="9"/>
  <c r="J149" i="9"/>
  <c r="J150" i="9"/>
  <c r="J151" i="9"/>
  <c r="J152" i="9"/>
  <c r="J153" i="9"/>
  <c r="J154" i="9"/>
  <c r="J155" i="9"/>
  <c r="J156" i="9"/>
  <c r="J157" i="9"/>
  <c r="J158" i="9"/>
  <c r="J159" i="9"/>
  <c r="J160" i="9"/>
  <c r="J161" i="9"/>
  <c r="J2" i="9"/>
  <c r="P31" i="5"/>
  <c r="P79" i="5"/>
  <c r="P171" i="5"/>
  <c r="P211" i="5"/>
  <c r="O24" i="5"/>
  <c r="O108" i="5"/>
  <c r="O164" i="5"/>
  <c r="O304" i="5"/>
  <c r="M3" i="5"/>
  <c r="P3" i="5" s="1"/>
  <c r="M4" i="5"/>
  <c r="P4" i="5" s="1"/>
  <c r="M5" i="5"/>
  <c r="P5" i="5" s="1"/>
  <c r="M6" i="5"/>
  <c r="P6" i="5" s="1"/>
  <c r="M7" i="5"/>
  <c r="P7" i="5" s="1"/>
  <c r="M8" i="5"/>
  <c r="P8" i="5" s="1"/>
  <c r="M9" i="5"/>
  <c r="P9" i="5" s="1"/>
  <c r="M10" i="5"/>
  <c r="P10" i="5" s="1"/>
  <c r="M11" i="5"/>
  <c r="P11" i="5" s="1"/>
  <c r="M12" i="5"/>
  <c r="P12" i="5" s="1"/>
  <c r="M13" i="5"/>
  <c r="P13" i="5" s="1"/>
  <c r="M14" i="5"/>
  <c r="P14" i="5" s="1"/>
  <c r="M15" i="5"/>
  <c r="P15" i="5" s="1"/>
  <c r="M16" i="5"/>
  <c r="P16" i="5" s="1"/>
  <c r="M17" i="5"/>
  <c r="P17" i="5" s="1"/>
  <c r="M18" i="5"/>
  <c r="P18" i="5" s="1"/>
  <c r="M19" i="5"/>
  <c r="P19" i="5" s="1"/>
  <c r="M20" i="5"/>
  <c r="P20" i="5" s="1"/>
  <c r="M21" i="5"/>
  <c r="P21" i="5" s="1"/>
  <c r="M22" i="5"/>
  <c r="P22" i="5" s="1"/>
  <c r="M23" i="5"/>
  <c r="P23" i="5" s="1"/>
  <c r="M24" i="5"/>
  <c r="P24" i="5" s="1"/>
  <c r="M25" i="5"/>
  <c r="P25" i="5" s="1"/>
  <c r="M26" i="5"/>
  <c r="P26" i="5" s="1"/>
  <c r="M27" i="5"/>
  <c r="P27" i="5" s="1"/>
  <c r="M28" i="5"/>
  <c r="P28" i="5" s="1"/>
  <c r="M29" i="5"/>
  <c r="P29" i="5" s="1"/>
  <c r="M30" i="5"/>
  <c r="P30" i="5" s="1"/>
  <c r="M31" i="5"/>
  <c r="M32" i="5"/>
  <c r="P32" i="5" s="1"/>
  <c r="M33" i="5"/>
  <c r="P33" i="5" s="1"/>
  <c r="M34" i="5"/>
  <c r="P34" i="5" s="1"/>
  <c r="M35" i="5"/>
  <c r="P35" i="5" s="1"/>
  <c r="M36" i="5"/>
  <c r="P36" i="5" s="1"/>
  <c r="M37" i="5"/>
  <c r="P37" i="5" s="1"/>
  <c r="M38" i="5"/>
  <c r="P38" i="5" s="1"/>
  <c r="M39" i="5"/>
  <c r="P39" i="5" s="1"/>
  <c r="M40" i="5"/>
  <c r="P40" i="5" s="1"/>
  <c r="M41" i="5"/>
  <c r="P41" i="5" s="1"/>
  <c r="M42" i="5"/>
  <c r="P42" i="5" s="1"/>
  <c r="M43" i="5"/>
  <c r="P43" i="5" s="1"/>
  <c r="M44" i="5"/>
  <c r="P44" i="5" s="1"/>
  <c r="M45" i="5"/>
  <c r="P45" i="5" s="1"/>
  <c r="M46" i="5"/>
  <c r="P46" i="5" s="1"/>
  <c r="M47" i="5"/>
  <c r="P47" i="5" s="1"/>
  <c r="M48" i="5"/>
  <c r="P48" i="5" s="1"/>
  <c r="M49" i="5"/>
  <c r="P49" i="5" s="1"/>
  <c r="M50" i="5"/>
  <c r="P50" i="5" s="1"/>
  <c r="M51" i="5"/>
  <c r="P51" i="5" s="1"/>
  <c r="M52" i="5"/>
  <c r="P52" i="5" s="1"/>
  <c r="M53" i="5"/>
  <c r="P53" i="5" s="1"/>
  <c r="M54" i="5"/>
  <c r="P54" i="5" s="1"/>
  <c r="M55" i="5"/>
  <c r="P55" i="5" s="1"/>
  <c r="M56" i="5"/>
  <c r="P56" i="5" s="1"/>
  <c r="M57" i="5"/>
  <c r="P57" i="5" s="1"/>
  <c r="M58" i="5"/>
  <c r="P58" i="5" s="1"/>
  <c r="M59" i="5"/>
  <c r="P59" i="5" s="1"/>
  <c r="M60" i="5"/>
  <c r="P60" i="5" s="1"/>
  <c r="M61" i="5"/>
  <c r="P61" i="5" s="1"/>
  <c r="M62" i="5"/>
  <c r="P62" i="5" s="1"/>
  <c r="M63" i="5"/>
  <c r="P63" i="5" s="1"/>
  <c r="M64" i="5"/>
  <c r="P64" i="5" s="1"/>
  <c r="M65" i="5"/>
  <c r="P65" i="5" s="1"/>
  <c r="M66" i="5"/>
  <c r="P66" i="5" s="1"/>
  <c r="M67" i="5"/>
  <c r="P67" i="5" s="1"/>
  <c r="M68" i="5"/>
  <c r="P68" i="5" s="1"/>
  <c r="M69" i="5"/>
  <c r="P69" i="5" s="1"/>
  <c r="M70" i="5"/>
  <c r="P70" i="5" s="1"/>
  <c r="M71" i="5"/>
  <c r="P71" i="5" s="1"/>
  <c r="M72" i="5"/>
  <c r="P72" i="5" s="1"/>
  <c r="M73" i="5"/>
  <c r="P73" i="5" s="1"/>
  <c r="M74" i="5"/>
  <c r="P74" i="5" s="1"/>
  <c r="M75" i="5"/>
  <c r="P75" i="5" s="1"/>
  <c r="M76" i="5"/>
  <c r="P76" i="5" s="1"/>
  <c r="M77" i="5"/>
  <c r="P77" i="5" s="1"/>
  <c r="M78" i="5"/>
  <c r="P78" i="5" s="1"/>
  <c r="M79" i="5"/>
  <c r="M80" i="5"/>
  <c r="P80" i="5" s="1"/>
  <c r="M81" i="5"/>
  <c r="P81" i="5" s="1"/>
  <c r="M82" i="5"/>
  <c r="P82" i="5" s="1"/>
  <c r="M83" i="5"/>
  <c r="P83" i="5" s="1"/>
  <c r="M84" i="5"/>
  <c r="P84" i="5" s="1"/>
  <c r="M85" i="5"/>
  <c r="P85" i="5" s="1"/>
  <c r="M86" i="5"/>
  <c r="P86" i="5" s="1"/>
  <c r="M87" i="5"/>
  <c r="P87" i="5" s="1"/>
  <c r="M88" i="5"/>
  <c r="P88" i="5" s="1"/>
  <c r="M89" i="5"/>
  <c r="P89" i="5" s="1"/>
  <c r="M90" i="5"/>
  <c r="P90" i="5" s="1"/>
  <c r="M91" i="5"/>
  <c r="P91" i="5" s="1"/>
  <c r="M92" i="5"/>
  <c r="P92" i="5" s="1"/>
  <c r="M93" i="5"/>
  <c r="P93" i="5" s="1"/>
  <c r="M94" i="5"/>
  <c r="P94" i="5" s="1"/>
  <c r="M95" i="5"/>
  <c r="P95" i="5" s="1"/>
  <c r="M96" i="5"/>
  <c r="P96" i="5" s="1"/>
  <c r="M97" i="5"/>
  <c r="P97" i="5" s="1"/>
  <c r="M98" i="5"/>
  <c r="P98" i="5" s="1"/>
  <c r="M99" i="5"/>
  <c r="P99" i="5" s="1"/>
  <c r="M100" i="5"/>
  <c r="P100" i="5" s="1"/>
  <c r="M101" i="5"/>
  <c r="P101" i="5" s="1"/>
  <c r="M102" i="5"/>
  <c r="P102" i="5" s="1"/>
  <c r="M103" i="5"/>
  <c r="P103" i="5" s="1"/>
  <c r="M104" i="5"/>
  <c r="P104" i="5" s="1"/>
  <c r="M105" i="5"/>
  <c r="P105" i="5" s="1"/>
  <c r="M106" i="5"/>
  <c r="P106" i="5" s="1"/>
  <c r="M107" i="5"/>
  <c r="P107" i="5" s="1"/>
  <c r="M108" i="5"/>
  <c r="P108" i="5" s="1"/>
  <c r="M109" i="5"/>
  <c r="P109" i="5" s="1"/>
  <c r="M110" i="5"/>
  <c r="P110" i="5" s="1"/>
  <c r="M111" i="5"/>
  <c r="P111" i="5" s="1"/>
  <c r="M112" i="5"/>
  <c r="P112" i="5" s="1"/>
  <c r="M113" i="5"/>
  <c r="P113" i="5" s="1"/>
  <c r="M114" i="5"/>
  <c r="P114" i="5" s="1"/>
  <c r="M115" i="5"/>
  <c r="P115" i="5" s="1"/>
  <c r="M116" i="5"/>
  <c r="P116" i="5" s="1"/>
  <c r="M117" i="5"/>
  <c r="P117" i="5" s="1"/>
  <c r="M118" i="5"/>
  <c r="P118" i="5" s="1"/>
  <c r="M119" i="5"/>
  <c r="P119" i="5" s="1"/>
  <c r="M120" i="5"/>
  <c r="P120" i="5" s="1"/>
  <c r="M121" i="5"/>
  <c r="P121" i="5" s="1"/>
  <c r="M122" i="5"/>
  <c r="P122" i="5" s="1"/>
  <c r="M123" i="5"/>
  <c r="P123" i="5" s="1"/>
  <c r="M124" i="5"/>
  <c r="P124" i="5" s="1"/>
  <c r="M125" i="5"/>
  <c r="P125" i="5" s="1"/>
  <c r="M126" i="5"/>
  <c r="P126" i="5" s="1"/>
  <c r="M127" i="5"/>
  <c r="P127" i="5" s="1"/>
  <c r="M128" i="5"/>
  <c r="P128" i="5" s="1"/>
  <c r="M129" i="5"/>
  <c r="P129" i="5" s="1"/>
  <c r="M130" i="5"/>
  <c r="P130" i="5" s="1"/>
  <c r="M131" i="5"/>
  <c r="P131" i="5" s="1"/>
  <c r="M132" i="5"/>
  <c r="P132" i="5" s="1"/>
  <c r="M133" i="5"/>
  <c r="P133" i="5" s="1"/>
  <c r="M134" i="5"/>
  <c r="P134" i="5" s="1"/>
  <c r="M135" i="5"/>
  <c r="P135" i="5" s="1"/>
  <c r="M136" i="5"/>
  <c r="P136" i="5" s="1"/>
  <c r="M137" i="5"/>
  <c r="P137" i="5" s="1"/>
  <c r="M138" i="5"/>
  <c r="P138" i="5" s="1"/>
  <c r="M139" i="5"/>
  <c r="P139" i="5" s="1"/>
  <c r="M140" i="5"/>
  <c r="P140" i="5" s="1"/>
  <c r="M141" i="5"/>
  <c r="P141" i="5" s="1"/>
  <c r="M142" i="5"/>
  <c r="P142" i="5" s="1"/>
  <c r="M143" i="5"/>
  <c r="P143" i="5" s="1"/>
  <c r="M144" i="5"/>
  <c r="P144" i="5" s="1"/>
  <c r="M145" i="5"/>
  <c r="P145" i="5" s="1"/>
  <c r="M146" i="5"/>
  <c r="P146" i="5" s="1"/>
  <c r="M147" i="5"/>
  <c r="P147" i="5" s="1"/>
  <c r="M148" i="5"/>
  <c r="P148" i="5" s="1"/>
  <c r="M149" i="5"/>
  <c r="P149" i="5" s="1"/>
  <c r="M150" i="5"/>
  <c r="P150" i="5" s="1"/>
  <c r="M151" i="5"/>
  <c r="P151" i="5" s="1"/>
  <c r="M152" i="5"/>
  <c r="P152" i="5" s="1"/>
  <c r="M153" i="5"/>
  <c r="P153" i="5" s="1"/>
  <c r="M154" i="5"/>
  <c r="P154" i="5" s="1"/>
  <c r="M155" i="5"/>
  <c r="P155" i="5" s="1"/>
  <c r="M156" i="5"/>
  <c r="P156" i="5" s="1"/>
  <c r="M157" i="5"/>
  <c r="P157" i="5" s="1"/>
  <c r="M158" i="5"/>
  <c r="P158" i="5" s="1"/>
  <c r="M159" i="5"/>
  <c r="P159" i="5" s="1"/>
  <c r="M160" i="5"/>
  <c r="P160" i="5" s="1"/>
  <c r="M161" i="5"/>
  <c r="P161" i="5" s="1"/>
  <c r="M162" i="5"/>
  <c r="P162" i="5" s="1"/>
  <c r="M163" i="5"/>
  <c r="P163" i="5" s="1"/>
  <c r="M164" i="5"/>
  <c r="P164" i="5" s="1"/>
  <c r="M165" i="5"/>
  <c r="P165" i="5" s="1"/>
  <c r="M166" i="5"/>
  <c r="P166" i="5" s="1"/>
  <c r="M167" i="5"/>
  <c r="P167" i="5" s="1"/>
  <c r="M168" i="5"/>
  <c r="P168" i="5" s="1"/>
  <c r="M169" i="5"/>
  <c r="P169" i="5" s="1"/>
  <c r="M170" i="5"/>
  <c r="P170" i="5" s="1"/>
  <c r="M171" i="5"/>
  <c r="M172" i="5"/>
  <c r="P172" i="5" s="1"/>
  <c r="M173" i="5"/>
  <c r="P173" i="5" s="1"/>
  <c r="M174" i="5"/>
  <c r="P174" i="5" s="1"/>
  <c r="M175" i="5"/>
  <c r="P175" i="5" s="1"/>
  <c r="M176" i="5"/>
  <c r="P176" i="5" s="1"/>
  <c r="M177" i="5"/>
  <c r="P177" i="5" s="1"/>
  <c r="M178" i="5"/>
  <c r="P178" i="5" s="1"/>
  <c r="M179" i="5"/>
  <c r="P179" i="5" s="1"/>
  <c r="M180" i="5"/>
  <c r="P180" i="5" s="1"/>
  <c r="M181" i="5"/>
  <c r="P181" i="5" s="1"/>
  <c r="M182" i="5"/>
  <c r="P182" i="5" s="1"/>
  <c r="M183" i="5"/>
  <c r="P183" i="5" s="1"/>
  <c r="M184" i="5"/>
  <c r="P184" i="5" s="1"/>
  <c r="M185" i="5"/>
  <c r="P185" i="5" s="1"/>
  <c r="M186" i="5"/>
  <c r="P186" i="5" s="1"/>
  <c r="M187" i="5"/>
  <c r="P187" i="5" s="1"/>
  <c r="M188" i="5"/>
  <c r="P188" i="5" s="1"/>
  <c r="M189" i="5"/>
  <c r="P189" i="5" s="1"/>
  <c r="M190" i="5"/>
  <c r="P190" i="5" s="1"/>
  <c r="M191" i="5"/>
  <c r="P191" i="5" s="1"/>
  <c r="M192" i="5"/>
  <c r="P192" i="5" s="1"/>
  <c r="M193" i="5"/>
  <c r="P193" i="5" s="1"/>
  <c r="M194" i="5"/>
  <c r="P194" i="5" s="1"/>
  <c r="M195" i="5"/>
  <c r="P195" i="5" s="1"/>
  <c r="M196" i="5"/>
  <c r="P196" i="5" s="1"/>
  <c r="M197" i="5"/>
  <c r="P197" i="5" s="1"/>
  <c r="M198" i="5"/>
  <c r="P198" i="5" s="1"/>
  <c r="M199" i="5"/>
  <c r="P199" i="5" s="1"/>
  <c r="M200" i="5"/>
  <c r="P200" i="5" s="1"/>
  <c r="M201" i="5"/>
  <c r="P201" i="5" s="1"/>
  <c r="M202" i="5"/>
  <c r="P202" i="5" s="1"/>
  <c r="M203" i="5"/>
  <c r="P203" i="5" s="1"/>
  <c r="M204" i="5"/>
  <c r="P204" i="5" s="1"/>
  <c r="M205" i="5"/>
  <c r="P205" i="5" s="1"/>
  <c r="M206" i="5"/>
  <c r="P206" i="5" s="1"/>
  <c r="M207" i="5"/>
  <c r="P207" i="5" s="1"/>
  <c r="M208" i="5"/>
  <c r="P208" i="5" s="1"/>
  <c r="M209" i="5"/>
  <c r="P209" i="5" s="1"/>
  <c r="M210" i="5"/>
  <c r="P210" i="5" s="1"/>
  <c r="M211" i="5"/>
  <c r="M212" i="5"/>
  <c r="P212" i="5" s="1"/>
  <c r="M213" i="5"/>
  <c r="P213" i="5" s="1"/>
  <c r="M214" i="5"/>
  <c r="P214" i="5" s="1"/>
  <c r="M215" i="5"/>
  <c r="P215" i="5" s="1"/>
  <c r="M216" i="5"/>
  <c r="P216" i="5" s="1"/>
  <c r="M217" i="5"/>
  <c r="P217" i="5" s="1"/>
  <c r="M218" i="5"/>
  <c r="P218" i="5" s="1"/>
  <c r="M219" i="5"/>
  <c r="P219" i="5" s="1"/>
  <c r="M220" i="5"/>
  <c r="P220" i="5" s="1"/>
  <c r="M221" i="5"/>
  <c r="P221" i="5" s="1"/>
  <c r="M222" i="5"/>
  <c r="P222" i="5" s="1"/>
  <c r="M223" i="5"/>
  <c r="P223" i="5" s="1"/>
  <c r="M224" i="5"/>
  <c r="P224" i="5" s="1"/>
  <c r="M225" i="5"/>
  <c r="P225" i="5" s="1"/>
  <c r="M226" i="5"/>
  <c r="P226" i="5" s="1"/>
  <c r="M227" i="5"/>
  <c r="P227" i="5" s="1"/>
  <c r="M228" i="5"/>
  <c r="P228" i="5" s="1"/>
  <c r="M229" i="5"/>
  <c r="P229" i="5" s="1"/>
  <c r="M230" i="5"/>
  <c r="P230" i="5" s="1"/>
  <c r="M231" i="5"/>
  <c r="P231" i="5" s="1"/>
  <c r="M232" i="5"/>
  <c r="P232" i="5" s="1"/>
  <c r="M233" i="5"/>
  <c r="P233" i="5" s="1"/>
  <c r="M234" i="5"/>
  <c r="P234" i="5" s="1"/>
  <c r="M235" i="5"/>
  <c r="P235" i="5" s="1"/>
  <c r="M236" i="5"/>
  <c r="P236" i="5" s="1"/>
  <c r="M237" i="5"/>
  <c r="P237" i="5" s="1"/>
  <c r="M238" i="5"/>
  <c r="P238" i="5" s="1"/>
  <c r="M239" i="5"/>
  <c r="P239" i="5" s="1"/>
  <c r="M240" i="5"/>
  <c r="P240" i="5" s="1"/>
  <c r="M241" i="5"/>
  <c r="P241" i="5" s="1"/>
  <c r="M242" i="5"/>
  <c r="P242" i="5" s="1"/>
  <c r="M243" i="5"/>
  <c r="P243" i="5" s="1"/>
  <c r="M244" i="5"/>
  <c r="P244" i="5" s="1"/>
  <c r="M245" i="5"/>
  <c r="P245" i="5" s="1"/>
  <c r="M246" i="5"/>
  <c r="P246" i="5" s="1"/>
  <c r="M247" i="5"/>
  <c r="P247" i="5" s="1"/>
  <c r="M248" i="5"/>
  <c r="P248" i="5" s="1"/>
  <c r="M249" i="5"/>
  <c r="P249" i="5" s="1"/>
  <c r="M250" i="5"/>
  <c r="P250" i="5" s="1"/>
  <c r="M251" i="5"/>
  <c r="P251" i="5" s="1"/>
  <c r="M252" i="5"/>
  <c r="P252" i="5" s="1"/>
  <c r="M253" i="5"/>
  <c r="P253" i="5" s="1"/>
  <c r="M254" i="5"/>
  <c r="P254" i="5" s="1"/>
  <c r="M255" i="5"/>
  <c r="P255" i="5" s="1"/>
  <c r="M256" i="5"/>
  <c r="P256" i="5" s="1"/>
  <c r="M257" i="5"/>
  <c r="P257" i="5" s="1"/>
  <c r="M258" i="5"/>
  <c r="P258" i="5" s="1"/>
  <c r="M259" i="5"/>
  <c r="P259" i="5" s="1"/>
  <c r="M260" i="5"/>
  <c r="P260" i="5" s="1"/>
  <c r="M261" i="5"/>
  <c r="P261" i="5" s="1"/>
  <c r="M262" i="5"/>
  <c r="P262" i="5" s="1"/>
  <c r="M263" i="5"/>
  <c r="P263" i="5" s="1"/>
  <c r="M264" i="5"/>
  <c r="P264" i="5" s="1"/>
  <c r="M265" i="5"/>
  <c r="P265" i="5" s="1"/>
  <c r="M266" i="5"/>
  <c r="P266" i="5" s="1"/>
  <c r="M267" i="5"/>
  <c r="P267" i="5" s="1"/>
  <c r="M268" i="5"/>
  <c r="P268" i="5" s="1"/>
  <c r="M269" i="5"/>
  <c r="P269" i="5" s="1"/>
  <c r="M270" i="5"/>
  <c r="P270" i="5" s="1"/>
  <c r="M271" i="5"/>
  <c r="P271" i="5" s="1"/>
  <c r="M272" i="5"/>
  <c r="P272" i="5" s="1"/>
  <c r="M273" i="5"/>
  <c r="P273" i="5" s="1"/>
  <c r="M274" i="5"/>
  <c r="P274" i="5" s="1"/>
  <c r="M275" i="5"/>
  <c r="P275" i="5" s="1"/>
  <c r="M276" i="5"/>
  <c r="P276" i="5" s="1"/>
  <c r="M277" i="5"/>
  <c r="P277" i="5" s="1"/>
  <c r="M278" i="5"/>
  <c r="P278" i="5" s="1"/>
  <c r="M279" i="5"/>
  <c r="P279" i="5" s="1"/>
  <c r="M280" i="5"/>
  <c r="P280" i="5" s="1"/>
  <c r="M281" i="5"/>
  <c r="P281" i="5" s="1"/>
  <c r="M282" i="5"/>
  <c r="P282" i="5" s="1"/>
  <c r="M283" i="5"/>
  <c r="P283" i="5" s="1"/>
  <c r="M284" i="5"/>
  <c r="P284" i="5" s="1"/>
  <c r="M285" i="5"/>
  <c r="P285" i="5" s="1"/>
  <c r="M286" i="5"/>
  <c r="P286" i="5" s="1"/>
  <c r="M287" i="5"/>
  <c r="P287" i="5" s="1"/>
  <c r="M288" i="5"/>
  <c r="P288" i="5" s="1"/>
  <c r="M289" i="5"/>
  <c r="P289" i="5" s="1"/>
  <c r="M290" i="5"/>
  <c r="P290" i="5" s="1"/>
  <c r="M291" i="5"/>
  <c r="P291" i="5" s="1"/>
  <c r="M292" i="5"/>
  <c r="P292" i="5" s="1"/>
  <c r="M293" i="5"/>
  <c r="P293" i="5" s="1"/>
  <c r="M294" i="5"/>
  <c r="P294" i="5" s="1"/>
  <c r="M295" i="5"/>
  <c r="P295" i="5" s="1"/>
  <c r="M296" i="5"/>
  <c r="P296" i="5" s="1"/>
  <c r="M297" i="5"/>
  <c r="P297" i="5" s="1"/>
  <c r="M298" i="5"/>
  <c r="P298" i="5" s="1"/>
  <c r="M299" i="5"/>
  <c r="P299" i="5" s="1"/>
  <c r="M300" i="5"/>
  <c r="P300" i="5" s="1"/>
  <c r="M301" i="5"/>
  <c r="P301" i="5" s="1"/>
  <c r="M302" i="5"/>
  <c r="P302" i="5" s="1"/>
  <c r="M303" i="5"/>
  <c r="P303" i="5" s="1"/>
  <c r="M304" i="5"/>
  <c r="P304" i="5" s="1"/>
  <c r="M305" i="5"/>
  <c r="P305" i="5" s="1"/>
  <c r="M306" i="5"/>
  <c r="P306" i="5" s="1"/>
  <c r="M307" i="5"/>
  <c r="P307" i="5" s="1"/>
  <c r="M308" i="5"/>
  <c r="P308" i="5" s="1"/>
  <c r="M309" i="5"/>
  <c r="P309" i="5" s="1"/>
  <c r="M310" i="5"/>
  <c r="P310" i="5" s="1"/>
  <c r="M311" i="5"/>
  <c r="P311" i="5" s="1"/>
  <c r="M312" i="5"/>
  <c r="P312" i="5" s="1"/>
  <c r="M313" i="5"/>
  <c r="P313" i="5" s="1"/>
  <c r="M314" i="5"/>
  <c r="P314" i="5" s="1"/>
  <c r="M315" i="5"/>
  <c r="P315" i="5" s="1"/>
  <c r="M316" i="5"/>
  <c r="P316" i="5" s="1"/>
  <c r="M317" i="5"/>
  <c r="P317" i="5" s="1"/>
  <c r="M318" i="5"/>
  <c r="P318" i="5" s="1"/>
  <c r="M319" i="5"/>
  <c r="P319" i="5" s="1"/>
  <c r="M320" i="5"/>
  <c r="P320" i="5" s="1"/>
  <c r="M321" i="5"/>
  <c r="P321" i="5" s="1"/>
  <c r="L3" i="5"/>
  <c r="O3" i="5" s="1"/>
  <c r="L4" i="5"/>
  <c r="L5" i="5"/>
  <c r="O5" i="5" s="1"/>
  <c r="L6" i="5"/>
  <c r="O6" i="5" s="1"/>
  <c r="L7" i="5"/>
  <c r="O7" i="5" s="1"/>
  <c r="L8" i="5"/>
  <c r="O8" i="5" s="1"/>
  <c r="L9" i="5"/>
  <c r="L10" i="5"/>
  <c r="O10" i="5" s="1"/>
  <c r="L11" i="5"/>
  <c r="O11" i="5" s="1"/>
  <c r="L12" i="5"/>
  <c r="O12" i="5" s="1"/>
  <c r="L13" i="5"/>
  <c r="O13" i="5" s="1"/>
  <c r="L14" i="5"/>
  <c r="L15" i="5"/>
  <c r="O15" i="5" s="1"/>
  <c r="L16" i="5"/>
  <c r="O16" i="5" s="1"/>
  <c r="L17" i="5"/>
  <c r="O17" i="5" s="1"/>
  <c r="L18" i="5"/>
  <c r="O18" i="5" s="1"/>
  <c r="L19" i="5"/>
  <c r="L20" i="5"/>
  <c r="O20" i="5" s="1"/>
  <c r="L21" i="5"/>
  <c r="O21" i="5" s="1"/>
  <c r="L22" i="5"/>
  <c r="O22" i="5" s="1"/>
  <c r="L23" i="5"/>
  <c r="O23" i="5" s="1"/>
  <c r="L24" i="5"/>
  <c r="L25" i="5"/>
  <c r="O25" i="5" s="1"/>
  <c r="L26" i="5"/>
  <c r="O26" i="5" s="1"/>
  <c r="L27" i="5"/>
  <c r="O27" i="5" s="1"/>
  <c r="L28" i="5"/>
  <c r="O28" i="5" s="1"/>
  <c r="L29" i="5"/>
  <c r="L30" i="5"/>
  <c r="O30" i="5" s="1"/>
  <c r="L31" i="5"/>
  <c r="O31" i="5" s="1"/>
  <c r="L32" i="5"/>
  <c r="O32" i="5" s="1"/>
  <c r="L33" i="5"/>
  <c r="O33" i="5" s="1"/>
  <c r="L34" i="5"/>
  <c r="L35" i="5"/>
  <c r="O35" i="5" s="1"/>
  <c r="L36" i="5"/>
  <c r="O36" i="5" s="1"/>
  <c r="L37" i="5"/>
  <c r="O37" i="5" s="1"/>
  <c r="L38" i="5"/>
  <c r="O38" i="5" s="1"/>
  <c r="L39" i="5"/>
  <c r="L40" i="5"/>
  <c r="O40" i="5" s="1"/>
  <c r="L41" i="5"/>
  <c r="O41" i="5" s="1"/>
  <c r="L42" i="5"/>
  <c r="O42" i="5" s="1"/>
  <c r="L43" i="5"/>
  <c r="O43" i="5" s="1"/>
  <c r="L44" i="5"/>
  <c r="L45" i="5"/>
  <c r="O45" i="5" s="1"/>
  <c r="L46" i="5"/>
  <c r="O46" i="5" s="1"/>
  <c r="L47" i="5"/>
  <c r="O47" i="5" s="1"/>
  <c r="L48" i="5"/>
  <c r="O48" i="5" s="1"/>
  <c r="L49" i="5"/>
  <c r="L50" i="5"/>
  <c r="O50" i="5" s="1"/>
  <c r="L51" i="5"/>
  <c r="O51" i="5" s="1"/>
  <c r="L52" i="5"/>
  <c r="O52" i="5" s="1"/>
  <c r="L53" i="5"/>
  <c r="O53" i="5" s="1"/>
  <c r="L54" i="5"/>
  <c r="L55" i="5"/>
  <c r="O55" i="5" s="1"/>
  <c r="L56" i="5"/>
  <c r="O56" i="5" s="1"/>
  <c r="L57" i="5"/>
  <c r="O57" i="5" s="1"/>
  <c r="L58" i="5"/>
  <c r="O58" i="5" s="1"/>
  <c r="L59" i="5"/>
  <c r="L60" i="5"/>
  <c r="O60" i="5" s="1"/>
  <c r="L61" i="5"/>
  <c r="O61" i="5" s="1"/>
  <c r="L62" i="5"/>
  <c r="O62" i="5" s="1"/>
  <c r="L63" i="5"/>
  <c r="O63" i="5" s="1"/>
  <c r="L64" i="5"/>
  <c r="L65" i="5"/>
  <c r="O65" i="5" s="1"/>
  <c r="L66" i="5"/>
  <c r="O66" i="5" s="1"/>
  <c r="L67" i="5"/>
  <c r="O67" i="5" s="1"/>
  <c r="L68" i="5"/>
  <c r="O68" i="5" s="1"/>
  <c r="L69" i="5"/>
  <c r="L70" i="5"/>
  <c r="O70" i="5" s="1"/>
  <c r="L71" i="5"/>
  <c r="O71" i="5" s="1"/>
  <c r="L72" i="5"/>
  <c r="O72" i="5" s="1"/>
  <c r="L73" i="5"/>
  <c r="O73" i="5" s="1"/>
  <c r="L74" i="5"/>
  <c r="L75" i="5"/>
  <c r="O75" i="5" s="1"/>
  <c r="L76" i="5"/>
  <c r="O76" i="5" s="1"/>
  <c r="L77" i="5"/>
  <c r="O77" i="5" s="1"/>
  <c r="L78" i="5"/>
  <c r="O78" i="5" s="1"/>
  <c r="L79" i="5"/>
  <c r="L80" i="5"/>
  <c r="O80" i="5" s="1"/>
  <c r="L81" i="5"/>
  <c r="O81" i="5" s="1"/>
  <c r="L82" i="5"/>
  <c r="O82" i="5" s="1"/>
  <c r="L83" i="5"/>
  <c r="O83" i="5" s="1"/>
  <c r="L84" i="5"/>
  <c r="K18" i="10" s="1"/>
  <c r="L85" i="5"/>
  <c r="O85" i="5" s="1"/>
  <c r="L86" i="5"/>
  <c r="O86" i="5" s="1"/>
  <c r="L87" i="5"/>
  <c r="O87" i="5" s="1"/>
  <c r="L88" i="5"/>
  <c r="O88" i="5" s="1"/>
  <c r="L89" i="5"/>
  <c r="L90" i="5"/>
  <c r="O90" i="5" s="1"/>
  <c r="L91" i="5"/>
  <c r="O91" i="5" s="1"/>
  <c r="L92" i="5"/>
  <c r="O92" i="5" s="1"/>
  <c r="L93" i="5"/>
  <c r="O93" i="5" s="1"/>
  <c r="L94" i="5"/>
  <c r="L95" i="5"/>
  <c r="O95" i="5" s="1"/>
  <c r="L96" i="5"/>
  <c r="O96" i="5" s="1"/>
  <c r="L97" i="5"/>
  <c r="O97" i="5" s="1"/>
  <c r="L98" i="5"/>
  <c r="O98" i="5" s="1"/>
  <c r="L99" i="5"/>
  <c r="L100" i="5"/>
  <c r="O100" i="5" s="1"/>
  <c r="L101" i="5"/>
  <c r="O101" i="5" s="1"/>
  <c r="L102" i="5"/>
  <c r="O102" i="5" s="1"/>
  <c r="L103" i="5"/>
  <c r="O103" i="5" s="1"/>
  <c r="L104" i="5"/>
  <c r="K22" i="10" s="1"/>
  <c r="L105" i="5"/>
  <c r="O105" i="5" s="1"/>
  <c r="L106" i="5"/>
  <c r="O106" i="5" s="1"/>
  <c r="L107" i="5"/>
  <c r="O107" i="5" s="1"/>
  <c r="L108" i="5"/>
  <c r="L109" i="5"/>
  <c r="L110" i="5"/>
  <c r="O110" i="5" s="1"/>
  <c r="L111" i="5"/>
  <c r="O111" i="5" s="1"/>
  <c r="L112" i="5"/>
  <c r="O112" i="5" s="1"/>
  <c r="L113" i="5"/>
  <c r="O113" i="5" s="1"/>
  <c r="L114" i="5"/>
  <c r="L115" i="5"/>
  <c r="O115" i="5" s="1"/>
  <c r="L116" i="5"/>
  <c r="O116" i="5" s="1"/>
  <c r="L117" i="5"/>
  <c r="O117" i="5" s="1"/>
  <c r="L118" i="5"/>
  <c r="O118" i="5" s="1"/>
  <c r="L119" i="5"/>
  <c r="L120" i="5"/>
  <c r="O120" i="5" s="1"/>
  <c r="L121" i="5"/>
  <c r="O121" i="5" s="1"/>
  <c r="L122" i="5"/>
  <c r="O122" i="5" s="1"/>
  <c r="L123" i="5"/>
  <c r="O123" i="5" s="1"/>
  <c r="L124" i="5"/>
  <c r="K26" i="10" s="1"/>
  <c r="L125" i="5"/>
  <c r="O125" i="5" s="1"/>
  <c r="L126" i="5"/>
  <c r="O126" i="5" s="1"/>
  <c r="L127" i="5"/>
  <c r="O127" i="5" s="1"/>
  <c r="L128" i="5"/>
  <c r="O128" i="5" s="1"/>
  <c r="L129" i="5"/>
  <c r="L130" i="5"/>
  <c r="O130" i="5" s="1"/>
  <c r="L131" i="5"/>
  <c r="O131" i="5" s="1"/>
  <c r="L132" i="5"/>
  <c r="O132" i="5" s="1"/>
  <c r="L133" i="5"/>
  <c r="O133" i="5" s="1"/>
  <c r="L134" i="5"/>
  <c r="L135" i="5"/>
  <c r="O135" i="5" s="1"/>
  <c r="L136" i="5"/>
  <c r="O136" i="5" s="1"/>
  <c r="L137" i="5"/>
  <c r="O137" i="5" s="1"/>
  <c r="L138" i="5"/>
  <c r="O138" i="5" s="1"/>
  <c r="L139" i="5"/>
  <c r="L140" i="5"/>
  <c r="O140" i="5" s="1"/>
  <c r="L141" i="5"/>
  <c r="O141" i="5" s="1"/>
  <c r="L142" i="5"/>
  <c r="O142" i="5" s="1"/>
  <c r="L143" i="5"/>
  <c r="O143" i="5" s="1"/>
  <c r="L144" i="5"/>
  <c r="K30" i="10" s="1"/>
  <c r="L145" i="5"/>
  <c r="O145" i="5" s="1"/>
  <c r="L146" i="5"/>
  <c r="O146" i="5" s="1"/>
  <c r="L147" i="5"/>
  <c r="O147" i="5" s="1"/>
  <c r="L148" i="5"/>
  <c r="O148" i="5" s="1"/>
  <c r="L149" i="5"/>
  <c r="L150" i="5"/>
  <c r="O150" i="5" s="1"/>
  <c r="L151" i="5"/>
  <c r="O151" i="5" s="1"/>
  <c r="L152" i="5"/>
  <c r="O152" i="5" s="1"/>
  <c r="L153" i="5"/>
  <c r="O153" i="5" s="1"/>
  <c r="L154" i="5"/>
  <c r="L155" i="5"/>
  <c r="O155" i="5" s="1"/>
  <c r="L156" i="5"/>
  <c r="O156" i="5" s="1"/>
  <c r="L157" i="5"/>
  <c r="O157" i="5" s="1"/>
  <c r="L158" i="5"/>
  <c r="O158" i="5" s="1"/>
  <c r="L159" i="5"/>
  <c r="L160" i="5"/>
  <c r="O160" i="5" s="1"/>
  <c r="L161" i="5"/>
  <c r="O161" i="5" s="1"/>
  <c r="L162" i="5"/>
  <c r="O162" i="5" s="1"/>
  <c r="L163" i="5"/>
  <c r="O163" i="5" s="1"/>
  <c r="L164" i="5"/>
  <c r="L165" i="5"/>
  <c r="O165" i="5" s="1"/>
  <c r="L166" i="5"/>
  <c r="O166" i="5" s="1"/>
  <c r="L167" i="5"/>
  <c r="O167" i="5" s="1"/>
  <c r="L168" i="5"/>
  <c r="O168" i="5" s="1"/>
  <c r="L169" i="5"/>
  <c r="L170" i="5"/>
  <c r="O170" i="5" s="1"/>
  <c r="L171" i="5"/>
  <c r="O171" i="5" s="1"/>
  <c r="L172" i="5"/>
  <c r="O172" i="5" s="1"/>
  <c r="L173" i="5"/>
  <c r="O173" i="5" s="1"/>
  <c r="L174" i="5"/>
  <c r="L175" i="5"/>
  <c r="O175" i="5" s="1"/>
  <c r="L176" i="5"/>
  <c r="O176" i="5" s="1"/>
  <c r="L177" i="5"/>
  <c r="O177" i="5" s="1"/>
  <c r="L178" i="5"/>
  <c r="O178" i="5" s="1"/>
  <c r="L179" i="5"/>
  <c r="L180" i="5"/>
  <c r="O180" i="5" s="1"/>
  <c r="L181" i="5"/>
  <c r="O181" i="5" s="1"/>
  <c r="L182" i="5"/>
  <c r="O182" i="5" s="1"/>
  <c r="L183" i="5"/>
  <c r="O183" i="5" s="1"/>
  <c r="L184" i="5"/>
  <c r="L185" i="5"/>
  <c r="O185" i="5" s="1"/>
  <c r="L186" i="5"/>
  <c r="O186" i="5" s="1"/>
  <c r="L187" i="5"/>
  <c r="O187" i="5" s="1"/>
  <c r="L188" i="5"/>
  <c r="O188" i="5" s="1"/>
  <c r="L189" i="5"/>
  <c r="L190" i="5"/>
  <c r="O190" i="5" s="1"/>
  <c r="L191" i="5"/>
  <c r="O191" i="5" s="1"/>
  <c r="L192" i="5"/>
  <c r="O192" i="5" s="1"/>
  <c r="L193" i="5"/>
  <c r="O193" i="5" s="1"/>
  <c r="L194" i="5"/>
  <c r="L195" i="5"/>
  <c r="O195" i="5" s="1"/>
  <c r="L196" i="5"/>
  <c r="O196" i="5" s="1"/>
  <c r="L197" i="5"/>
  <c r="O197" i="5" s="1"/>
  <c r="L198" i="5"/>
  <c r="O198" i="5" s="1"/>
  <c r="L199" i="5"/>
  <c r="L200" i="5"/>
  <c r="O200" i="5" s="1"/>
  <c r="L201" i="5"/>
  <c r="O201" i="5" s="1"/>
  <c r="L202" i="5"/>
  <c r="O202" i="5" s="1"/>
  <c r="L203" i="5"/>
  <c r="O203" i="5" s="1"/>
  <c r="L204" i="5"/>
  <c r="L205" i="5"/>
  <c r="O205" i="5" s="1"/>
  <c r="L206" i="5"/>
  <c r="O206" i="5" s="1"/>
  <c r="L207" i="5"/>
  <c r="O207" i="5" s="1"/>
  <c r="L208" i="5"/>
  <c r="O208" i="5" s="1"/>
  <c r="L209" i="5"/>
  <c r="L210" i="5"/>
  <c r="O210" i="5" s="1"/>
  <c r="L211" i="5"/>
  <c r="O211" i="5" s="1"/>
  <c r="L212" i="5"/>
  <c r="O212" i="5" s="1"/>
  <c r="L213" i="5"/>
  <c r="O213" i="5" s="1"/>
  <c r="L214" i="5"/>
  <c r="L215" i="5"/>
  <c r="O215" i="5" s="1"/>
  <c r="L216" i="5"/>
  <c r="O216" i="5" s="1"/>
  <c r="L217" i="5"/>
  <c r="O217" i="5" s="1"/>
  <c r="L218" i="5"/>
  <c r="O218" i="5" s="1"/>
  <c r="L219" i="5"/>
  <c r="L220" i="5"/>
  <c r="O220" i="5" s="1"/>
  <c r="L221" i="5"/>
  <c r="O221" i="5" s="1"/>
  <c r="L222" i="5"/>
  <c r="O222" i="5" s="1"/>
  <c r="L223" i="5"/>
  <c r="O223" i="5" s="1"/>
  <c r="L224" i="5"/>
  <c r="L225" i="5"/>
  <c r="O225" i="5" s="1"/>
  <c r="L226" i="5"/>
  <c r="O226" i="5" s="1"/>
  <c r="L227" i="5"/>
  <c r="O227" i="5" s="1"/>
  <c r="L228" i="5"/>
  <c r="O228" i="5" s="1"/>
  <c r="L229" i="5"/>
  <c r="L230" i="5"/>
  <c r="O230" i="5" s="1"/>
  <c r="L231" i="5"/>
  <c r="O231" i="5" s="1"/>
  <c r="L232" i="5"/>
  <c r="O232" i="5" s="1"/>
  <c r="L233" i="5"/>
  <c r="O233" i="5" s="1"/>
  <c r="L234" i="5"/>
  <c r="L235" i="5"/>
  <c r="O235" i="5" s="1"/>
  <c r="L236" i="5"/>
  <c r="O236" i="5" s="1"/>
  <c r="L237" i="5"/>
  <c r="O237" i="5" s="1"/>
  <c r="L238" i="5"/>
  <c r="O238" i="5" s="1"/>
  <c r="L239" i="5"/>
  <c r="L240" i="5"/>
  <c r="O240" i="5" s="1"/>
  <c r="L241" i="5"/>
  <c r="O241" i="5" s="1"/>
  <c r="L242" i="5"/>
  <c r="O242" i="5" s="1"/>
  <c r="L243" i="5"/>
  <c r="O243" i="5" s="1"/>
  <c r="L244" i="5"/>
  <c r="L245" i="5"/>
  <c r="O245" i="5" s="1"/>
  <c r="L246" i="5"/>
  <c r="O246" i="5" s="1"/>
  <c r="L247" i="5"/>
  <c r="O247" i="5" s="1"/>
  <c r="L248" i="5"/>
  <c r="O248" i="5" s="1"/>
  <c r="L249" i="5"/>
  <c r="L250" i="5"/>
  <c r="O250" i="5" s="1"/>
  <c r="L251" i="5"/>
  <c r="O251" i="5" s="1"/>
  <c r="L252" i="5"/>
  <c r="O252" i="5" s="1"/>
  <c r="L253" i="5"/>
  <c r="O253" i="5" s="1"/>
  <c r="L254" i="5"/>
  <c r="L255" i="5"/>
  <c r="O255" i="5" s="1"/>
  <c r="L256" i="5"/>
  <c r="O256" i="5" s="1"/>
  <c r="L257" i="5"/>
  <c r="O257" i="5" s="1"/>
  <c r="L258" i="5"/>
  <c r="O258" i="5" s="1"/>
  <c r="L259" i="5"/>
  <c r="L260" i="5"/>
  <c r="O260" i="5" s="1"/>
  <c r="L261" i="5"/>
  <c r="O261" i="5" s="1"/>
  <c r="L262" i="5"/>
  <c r="O262" i="5" s="1"/>
  <c r="L263" i="5"/>
  <c r="O263" i="5" s="1"/>
  <c r="L264" i="5"/>
  <c r="L265" i="5"/>
  <c r="O265" i="5" s="1"/>
  <c r="L266" i="5"/>
  <c r="O266" i="5" s="1"/>
  <c r="L267" i="5"/>
  <c r="O267" i="5" s="1"/>
  <c r="L268" i="5"/>
  <c r="O268" i="5" s="1"/>
  <c r="L269" i="5"/>
  <c r="L270" i="5"/>
  <c r="O270" i="5" s="1"/>
  <c r="L271" i="5"/>
  <c r="O271" i="5" s="1"/>
  <c r="L272" i="5"/>
  <c r="O272" i="5" s="1"/>
  <c r="L273" i="5"/>
  <c r="O273" i="5" s="1"/>
  <c r="L274" i="5"/>
  <c r="L275" i="5"/>
  <c r="O275" i="5" s="1"/>
  <c r="L276" i="5"/>
  <c r="O276" i="5" s="1"/>
  <c r="L277" i="5"/>
  <c r="O277" i="5" s="1"/>
  <c r="L278" i="5"/>
  <c r="O278" i="5" s="1"/>
  <c r="L279" i="5"/>
  <c r="L280" i="5"/>
  <c r="O280" i="5" s="1"/>
  <c r="L281" i="5"/>
  <c r="O281" i="5" s="1"/>
  <c r="L282" i="5"/>
  <c r="O282" i="5" s="1"/>
  <c r="L283" i="5"/>
  <c r="O283" i="5" s="1"/>
  <c r="L284" i="5"/>
  <c r="L285" i="5"/>
  <c r="O285" i="5" s="1"/>
  <c r="L286" i="5"/>
  <c r="O286" i="5" s="1"/>
  <c r="L287" i="5"/>
  <c r="O287" i="5" s="1"/>
  <c r="L288" i="5"/>
  <c r="O288" i="5" s="1"/>
  <c r="L289" i="5"/>
  <c r="L290" i="5"/>
  <c r="O290" i="5" s="1"/>
  <c r="L291" i="5"/>
  <c r="O291" i="5" s="1"/>
  <c r="L292" i="5"/>
  <c r="O292" i="5" s="1"/>
  <c r="L293" i="5"/>
  <c r="O293" i="5" s="1"/>
  <c r="L294" i="5"/>
  <c r="L295" i="5"/>
  <c r="O295" i="5" s="1"/>
  <c r="L296" i="5"/>
  <c r="O296" i="5" s="1"/>
  <c r="L297" i="5"/>
  <c r="O297" i="5" s="1"/>
  <c r="L298" i="5"/>
  <c r="O298" i="5" s="1"/>
  <c r="L299" i="5"/>
  <c r="L300" i="5"/>
  <c r="O300" i="5" s="1"/>
  <c r="L301" i="5"/>
  <c r="O301" i="5" s="1"/>
  <c r="L302" i="5"/>
  <c r="O302" i="5" s="1"/>
  <c r="L303" i="5"/>
  <c r="O303" i="5" s="1"/>
  <c r="L304" i="5"/>
  <c r="L305" i="5"/>
  <c r="O305" i="5" s="1"/>
  <c r="L306" i="5"/>
  <c r="O306" i="5" s="1"/>
  <c r="L307" i="5"/>
  <c r="O307" i="5" s="1"/>
  <c r="L308" i="5"/>
  <c r="O308" i="5" s="1"/>
  <c r="L309" i="5"/>
  <c r="L310" i="5"/>
  <c r="O310" i="5" s="1"/>
  <c r="L311" i="5"/>
  <c r="O311" i="5" s="1"/>
  <c r="L312" i="5"/>
  <c r="O312" i="5" s="1"/>
  <c r="L313" i="5"/>
  <c r="O313" i="5" s="1"/>
  <c r="L314" i="5"/>
  <c r="L315" i="5"/>
  <c r="O315" i="5" s="1"/>
  <c r="L316" i="5"/>
  <c r="O316" i="5" s="1"/>
  <c r="L317" i="5"/>
  <c r="O317" i="5" s="1"/>
  <c r="L318" i="5"/>
  <c r="O318" i="5" s="1"/>
  <c r="L319" i="5"/>
  <c r="L320" i="5"/>
  <c r="O320" i="5" s="1"/>
  <c r="L321" i="5"/>
  <c r="O321" i="5" s="1"/>
  <c r="M2" i="5"/>
  <c r="P2" i="5" s="1"/>
  <c r="L2" i="5"/>
  <c r="O2" i="5" s="1"/>
  <c r="F2" i="7"/>
  <c r="F3" i="7"/>
  <c r="F4" i="7"/>
  <c r="F5" i="7"/>
  <c r="F6" i="7"/>
  <c r="F7" i="7"/>
  <c r="F8" i="7"/>
  <c r="F9" i="7"/>
  <c r="F10" i="7"/>
  <c r="F11" i="7"/>
  <c r="F12" i="7"/>
  <c r="F13" i="7"/>
  <c r="F14" i="7"/>
  <c r="F15" i="7"/>
  <c r="F16" i="7"/>
  <c r="F17" i="7"/>
  <c r="F18" i="7"/>
  <c r="F19" i="7"/>
  <c r="F20" i="7"/>
  <c r="F21" i="7"/>
  <c r="F22" i="7"/>
  <c r="F23" i="7"/>
  <c r="F24" i="7"/>
  <c r="F25" i="7"/>
  <c r="F26" i="7"/>
  <c r="F27" i="7"/>
  <c r="F28" i="7"/>
  <c r="F29" i="7"/>
  <c r="F30" i="7"/>
  <c r="F31" i="7"/>
  <c r="F32" i="7"/>
  <c r="F33" i="7"/>
  <c r="F34" i="7"/>
  <c r="F35" i="7"/>
  <c r="F36" i="7"/>
  <c r="F37" i="7"/>
  <c r="F38" i="7"/>
  <c r="F39" i="7"/>
  <c r="F40" i="7"/>
  <c r="F41" i="7"/>
  <c r="F42" i="7"/>
  <c r="F43" i="7"/>
  <c r="F44" i="7"/>
  <c r="F45" i="7"/>
  <c r="F46" i="7"/>
  <c r="F47" i="7"/>
  <c r="F48" i="7"/>
  <c r="F49" i="7"/>
  <c r="F50" i="7"/>
  <c r="F51" i="7"/>
  <c r="F52" i="7"/>
  <c r="F53" i="7"/>
  <c r="F54" i="7"/>
  <c r="F55" i="7"/>
  <c r="F56" i="7"/>
  <c r="F57" i="7"/>
  <c r="F58" i="7"/>
  <c r="F59" i="7"/>
  <c r="F60" i="7"/>
  <c r="F61" i="7"/>
  <c r="F62" i="7"/>
  <c r="F63" i="7"/>
  <c r="F64" i="7"/>
  <c r="F65" i="7"/>
  <c r="F66" i="7"/>
  <c r="F67" i="7"/>
  <c r="F68" i="7"/>
  <c r="F69" i="7"/>
  <c r="F70" i="7"/>
  <c r="F71" i="7"/>
  <c r="F72" i="7"/>
  <c r="F73" i="7"/>
  <c r="F74" i="7"/>
  <c r="F75" i="7"/>
  <c r="F76" i="7"/>
  <c r="F77" i="7"/>
  <c r="F78" i="7"/>
  <c r="F79" i="7"/>
  <c r="F80" i="7"/>
  <c r="F81" i="7"/>
  <c r="F82" i="7"/>
  <c r="F83" i="7"/>
  <c r="F84" i="7"/>
  <c r="F85" i="7"/>
  <c r="F86" i="7"/>
  <c r="F87" i="7"/>
  <c r="F88" i="7"/>
  <c r="F89" i="7"/>
  <c r="F90" i="7"/>
  <c r="F91" i="7"/>
  <c r="F92" i="7"/>
  <c r="F93" i="7"/>
  <c r="F94" i="7"/>
  <c r="F95" i="7"/>
  <c r="F96" i="7"/>
  <c r="F97" i="7"/>
  <c r="F98" i="7"/>
  <c r="F99" i="7"/>
  <c r="F100" i="7"/>
  <c r="F101" i="7"/>
  <c r="F102" i="7"/>
  <c r="F103" i="7"/>
  <c r="F104" i="7"/>
  <c r="F105" i="7"/>
  <c r="F106" i="7"/>
  <c r="F107" i="7"/>
  <c r="F108" i="7"/>
  <c r="F109" i="7"/>
  <c r="F110" i="7"/>
  <c r="F111" i="7"/>
  <c r="F112" i="7"/>
  <c r="F113" i="7"/>
  <c r="F114" i="7"/>
  <c r="F115" i="7"/>
  <c r="F116" i="7"/>
  <c r="F117" i="7"/>
  <c r="F118" i="7"/>
  <c r="F119" i="7"/>
  <c r="F120" i="7"/>
  <c r="F121" i="7"/>
  <c r="F122" i="7"/>
  <c r="F123" i="7"/>
  <c r="F124" i="7"/>
  <c r="F125" i="7"/>
  <c r="F126" i="7"/>
  <c r="F127" i="7"/>
  <c r="F128" i="7"/>
  <c r="F129" i="7"/>
  <c r="F130" i="7"/>
  <c r="F131" i="7"/>
  <c r="F132" i="7"/>
  <c r="F133" i="7"/>
  <c r="F134" i="7"/>
  <c r="F135" i="7"/>
  <c r="F136" i="7"/>
  <c r="F137" i="7"/>
  <c r="F138" i="7"/>
  <c r="F139" i="7"/>
  <c r="F140" i="7"/>
  <c r="F141" i="7"/>
  <c r="F142" i="7"/>
  <c r="F143" i="7"/>
  <c r="F144" i="7"/>
  <c r="F145" i="7"/>
  <c r="F146" i="7"/>
  <c r="F147" i="7"/>
  <c r="F148" i="7"/>
  <c r="F149" i="7"/>
  <c r="F150" i="7"/>
  <c r="F151" i="7"/>
  <c r="F152" i="7"/>
  <c r="F153" i="7"/>
  <c r="F154" i="7"/>
  <c r="F155" i="7"/>
  <c r="F156" i="7"/>
  <c r="F157" i="7"/>
  <c r="F158" i="7"/>
  <c r="F159" i="7"/>
  <c r="F160" i="7"/>
  <c r="F161" i="7"/>
  <c r="F162" i="7"/>
  <c r="F163" i="7"/>
  <c r="F164" i="7"/>
  <c r="F165" i="7"/>
  <c r="F166" i="7"/>
  <c r="F167" i="7"/>
  <c r="F168" i="7"/>
  <c r="F169" i="7"/>
  <c r="F170" i="7"/>
  <c r="F171" i="7"/>
  <c r="F172" i="7"/>
  <c r="F173" i="7"/>
  <c r="F174" i="7"/>
  <c r="F175" i="7"/>
  <c r="F176" i="7"/>
  <c r="F177" i="7"/>
  <c r="F178" i="7"/>
  <c r="F179" i="7"/>
  <c r="F180" i="7"/>
  <c r="F181" i="7"/>
  <c r="F182" i="7"/>
  <c r="F183" i="7"/>
  <c r="F184" i="7"/>
  <c r="F185" i="7"/>
  <c r="F186" i="7"/>
  <c r="F187" i="7"/>
  <c r="F188" i="7"/>
  <c r="F189" i="7"/>
  <c r="F190" i="7"/>
  <c r="F191" i="7"/>
  <c r="F192" i="7"/>
  <c r="F193" i="7"/>
  <c r="F194" i="7"/>
  <c r="F195" i="7"/>
  <c r="F196" i="7"/>
  <c r="F197" i="7"/>
  <c r="F198" i="7"/>
  <c r="F199" i="7"/>
  <c r="F200" i="7"/>
  <c r="F201" i="7"/>
  <c r="F202" i="7"/>
  <c r="F203" i="7"/>
  <c r="F204" i="7"/>
  <c r="F205" i="7"/>
  <c r="F206" i="7"/>
  <c r="F207" i="7"/>
  <c r="F208" i="7"/>
  <c r="F209" i="7"/>
  <c r="F210" i="7"/>
  <c r="F211" i="7"/>
  <c r="F212" i="7"/>
  <c r="F213" i="7"/>
  <c r="F214" i="7"/>
  <c r="F215" i="7"/>
  <c r="F216" i="7"/>
  <c r="F217" i="7"/>
  <c r="F218" i="7"/>
  <c r="F219" i="7"/>
  <c r="F220" i="7"/>
  <c r="F221" i="7"/>
  <c r="F222" i="7"/>
  <c r="F223" i="7"/>
  <c r="F224" i="7"/>
  <c r="F225" i="7"/>
  <c r="F226" i="7"/>
  <c r="F227" i="7"/>
  <c r="F228" i="7"/>
  <c r="F229" i="7"/>
  <c r="F230" i="7"/>
  <c r="F231" i="7"/>
  <c r="F232" i="7"/>
  <c r="F233" i="7"/>
  <c r="F234" i="7"/>
  <c r="F235" i="7"/>
  <c r="F236" i="7"/>
  <c r="F237" i="7"/>
  <c r="F238" i="7"/>
  <c r="F239" i="7"/>
  <c r="F240" i="7"/>
  <c r="F241" i="7"/>
  <c r="L3" i="9"/>
  <c r="O3" i="9" s="1"/>
  <c r="L4" i="9"/>
  <c r="O4" i="9" s="1"/>
  <c r="L5" i="9"/>
  <c r="O5" i="9" s="1"/>
  <c r="L6" i="9"/>
  <c r="O6" i="9" s="1"/>
  <c r="L7" i="9"/>
  <c r="O7" i="9" s="1"/>
  <c r="L8" i="9"/>
  <c r="O8" i="9" s="1"/>
  <c r="L9" i="9"/>
  <c r="O9" i="9" s="1"/>
  <c r="L10" i="9"/>
  <c r="O10" i="9" s="1"/>
  <c r="L11" i="9"/>
  <c r="O11" i="9" s="1"/>
  <c r="L12" i="9"/>
  <c r="O12" i="9" s="1"/>
  <c r="L13" i="9"/>
  <c r="O13" i="9" s="1"/>
  <c r="L14" i="9"/>
  <c r="O14" i="9" s="1"/>
  <c r="L15" i="9"/>
  <c r="O15" i="9" s="1"/>
  <c r="L16" i="9"/>
  <c r="O16" i="9" s="1"/>
  <c r="L17" i="9"/>
  <c r="O17" i="9" s="1"/>
  <c r="L18" i="9"/>
  <c r="O18" i="9" s="1"/>
  <c r="L19" i="9"/>
  <c r="O19" i="9" s="1"/>
  <c r="L20" i="9"/>
  <c r="O20" i="9" s="1"/>
  <c r="L21" i="9"/>
  <c r="O21" i="9" s="1"/>
  <c r="L22" i="9"/>
  <c r="O22" i="9" s="1"/>
  <c r="L23" i="9"/>
  <c r="O23" i="9" s="1"/>
  <c r="L24" i="9"/>
  <c r="O24" i="9" s="1"/>
  <c r="L25" i="9"/>
  <c r="O25" i="9" s="1"/>
  <c r="L26" i="9"/>
  <c r="O26" i="9" s="1"/>
  <c r="L27" i="9"/>
  <c r="O27" i="9" s="1"/>
  <c r="L28" i="9"/>
  <c r="O28" i="9" s="1"/>
  <c r="L29" i="9"/>
  <c r="O29" i="9" s="1"/>
  <c r="L30" i="9"/>
  <c r="O30" i="9" s="1"/>
  <c r="L31" i="9"/>
  <c r="O31" i="9" s="1"/>
  <c r="L32" i="9"/>
  <c r="O32" i="9" s="1"/>
  <c r="L33" i="9"/>
  <c r="O33" i="9" s="1"/>
  <c r="L34" i="9"/>
  <c r="O34" i="9" s="1"/>
  <c r="L35" i="9"/>
  <c r="O35" i="9" s="1"/>
  <c r="L36" i="9"/>
  <c r="O36" i="9" s="1"/>
  <c r="L37" i="9"/>
  <c r="O37" i="9" s="1"/>
  <c r="L38" i="9"/>
  <c r="O38" i="9" s="1"/>
  <c r="L39" i="9"/>
  <c r="O39" i="9" s="1"/>
  <c r="L40" i="9"/>
  <c r="O40" i="9" s="1"/>
  <c r="L41" i="9"/>
  <c r="O41" i="9" s="1"/>
  <c r="L42" i="9"/>
  <c r="O42" i="9" s="1"/>
  <c r="L43" i="9"/>
  <c r="O43" i="9" s="1"/>
  <c r="L44" i="9"/>
  <c r="O44" i="9" s="1"/>
  <c r="L45" i="9"/>
  <c r="O45" i="9" s="1"/>
  <c r="L46" i="9"/>
  <c r="O46" i="9" s="1"/>
  <c r="L47" i="9"/>
  <c r="O47" i="9" s="1"/>
  <c r="L48" i="9"/>
  <c r="O48" i="9" s="1"/>
  <c r="L49" i="9"/>
  <c r="O49" i="9" s="1"/>
  <c r="L50" i="9"/>
  <c r="O50" i="9" s="1"/>
  <c r="L51" i="9"/>
  <c r="O51" i="9" s="1"/>
  <c r="L52" i="9"/>
  <c r="O52" i="9" s="1"/>
  <c r="L53" i="9"/>
  <c r="O53" i="9" s="1"/>
  <c r="L54" i="9"/>
  <c r="O54" i="9" s="1"/>
  <c r="L55" i="9"/>
  <c r="O55" i="9" s="1"/>
  <c r="L56" i="9"/>
  <c r="O56" i="9" s="1"/>
  <c r="L57" i="9"/>
  <c r="O57" i="9" s="1"/>
  <c r="L58" i="9"/>
  <c r="O58" i="9" s="1"/>
  <c r="L59" i="9"/>
  <c r="O59" i="9" s="1"/>
  <c r="L60" i="9"/>
  <c r="O60" i="9" s="1"/>
  <c r="L61" i="9"/>
  <c r="O61" i="9" s="1"/>
  <c r="L62" i="9"/>
  <c r="O62" i="9" s="1"/>
  <c r="L63" i="9"/>
  <c r="O63" i="9" s="1"/>
  <c r="L64" i="9"/>
  <c r="O64" i="9" s="1"/>
  <c r="L65" i="9"/>
  <c r="O65" i="9" s="1"/>
  <c r="L66" i="9"/>
  <c r="O66" i="9" s="1"/>
  <c r="L67" i="9"/>
  <c r="O67" i="9" s="1"/>
  <c r="L68" i="9"/>
  <c r="O68" i="9" s="1"/>
  <c r="L69" i="9"/>
  <c r="O69" i="9" s="1"/>
  <c r="L70" i="9"/>
  <c r="O70" i="9" s="1"/>
  <c r="L71" i="9"/>
  <c r="O71" i="9" s="1"/>
  <c r="L72" i="9"/>
  <c r="O72" i="9" s="1"/>
  <c r="L73" i="9"/>
  <c r="O73" i="9" s="1"/>
  <c r="L74" i="9"/>
  <c r="O74" i="9" s="1"/>
  <c r="L75" i="9"/>
  <c r="O75" i="9" s="1"/>
  <c r="L76" i="9"/>
  <c r="O76" i="9" s="1"/>
  <c r="L77" i="9"/>
  <c r="O77" i="9" s="1"/>
  <c r="L78" i="9"/>
  <c r="O78" i="9" s="1"/>
  <c r="L79" i="9"/>
  <c r="O79" i="9" s="1"/>
  <c r="L80" i="9"/>
  <c r="O80" i="9" s="1"/>
  <c r="L81" i="9"/>
  <c r="O81" i="9" s="1"/>
  <c r="L82" i="9"/>
  <c r="O82" i="9" s="1"/>
  <c r="L83" i="9"/>
  <c r="O83" i="9" s="1"/>
  <c r="L84" i="9"/>
  <c r="O84" i="9" s="1"/>
  <c r="L85" i="9"/>
  <c r="O85" i="9" s="1"/>
  <c r="L86" i="9"/>
  <c r="O86" i="9" s="1"/>
  <c r="L87" i="9"/>
  <c r="O87" i="9" s="1"/>
  <c r="L88" i="9"/>
  <c r="O88" i="9" s="1"/>
  <c r="L89" i="9"/>
  <c r="O89" i="9" s="1"/>
  <c r="L90" i="9"/>
  <c r="O90" i="9" s="1"/>
  <c r="L91" i="9"/>
  <c r="O91" i="9" s="1"/>
  <c r="L92" i="9"/>
  <c r="O92" i="9" s="1"/>
  <c r="L93" i="9"/>
  <c r="O93" i="9" s="1"/>
  <c r="L94" i="9"/>
  <c r="O94" i="9" s="1"/>
  <c r="L95" i="9"/>
  <c r="O95" i="9" s="1"/>
  <c r="L96" i="9"/>
  <c r="O96" i="9" s="1"/>
  <c r="L97" i="9"/>
  <c r="O97" i="9" s="1"/>
  <c r="L98" i="9"/>
  <c r="O98" i="9" s="1"/>
  <c r="L99" i="9"/>
  <c r="O99" i="9" s="1"/>
  <c r="L100" i="9"/>
  <c r="O100" i="9" s="1"/>
  <c r="L101" i="9"/>
  <c r="O101" i="9" s="1"/>
  <c r="L102" i="9"/>
  <c r="O102" i="9" s="1"/>
  <c r="L103" i="9"/>
  <c r="O103" i="9" s="1"/>
  <c r="L104" i="9"/>
  <c r="O104" i="9" s="1"/>
  <c r="L105" i="9"/>
  <c r="O105" i="9" s="1"/>
  <c r="L106" i="9"/>
  <c r="O106" i="9" s="1"/>
  <c r="L107" i="9"/>
  <c r="O107" i="9" s="1"/>
  <c r="L108" i="9"/>
  <c r="O108" i="9" s="1"/>
  <c r="L109" i="9"/>
  <c r="O109" i="9" s="1"/>
  <c r="L110" i="9"/>
  <c r="O110" i="9" s="1"/>
  <c r="L111" i="9"/>
  <c r="O111" i="9" s="1"/>
  <c r="L112" i="9"/>
  <c r="O112" i="9" s="1"/>
  <c r="L113" i="9"/>
  <c r="O113" i="9" s="1"/>
  <c r="L114" i="9"/>
  <c r="O114" i="9" s="1"/>
  <c r="L115" i="9"/>
  <c r="O115" i="9" s="1"/>
  <c r="L116" i="9"/>
  <c r="O116" i="9" s="1"/>
  <c r="L117" i="9"/>
  <c r="O117" i="9" s="1"/>
  <c r="L118" i="9"/>
  <c r="O118" i="9" s="1"/>
  <c r="L119" i="9"/>
  <c r="O119" i="9" s="1"/>
  <c r="L120" i="9"/>
  <c r="O120" i="9" s="1"/>
  <c r="L121" i="9"/>
  <c r="O121" i="9" s="1"/>
  <c r="L122" i="9"/>
  <c r="O122" i="9" s="1"/>
  <c r="L123" i="9"/>
  <c r="O123" i="9" s="1"/>
  <c r="L124" i="9"/>
  <c r="O124" i="9" s="1"/>
  <c r="L125" i="9"/>
  <c r="O125" i="9" s="1"/>
  <c r="L126" i="9"/>
  <c r="O126" i="9" s="1"/>
  <c r="L127" i="9"/>
  <c r="O127" i="9" s="1"/>
  <c r="L128" i="9"/>
  <c r="O128" i="9" s="1"/>
  <c r="L129" i="9"/>
  <c r="O129" i="9" s="1"/>
  <c r="L130" i="9"/>
  <c r="O130" i="9" s="1"/>
  <c r="L131" i="9"/>
  <c r="O131" i="9" s="1"/>
  <c r="L132" i="9"/>
  <c r="O132" i="9" s="1"/>
  <c r="L133" i="9"/>
  <c r="O133" i="9" s="1"/>
  <c r="L134" i="9"/>
  <c r="O134" i="9" s="1"/>
  <c r="L135" i="9"/>
  <c r="O135" i="9" s="1"/>
  <c r="L136" i="9"/>
  <c r="O136" i="9" s="1"/>
  <c r="L137" i="9"/>
  <c r="O137" i="9" s="1"/>
  <c r="L138" i="9"/>
  <c r="O138" i="9" s="1"/>
  <c r="L139" i="9"/>
  <c r="O139" i="9" s="1"/>
  <c r="L140" i="9"/>
  <c r="O140" i="9" s="1"/>
  <c r="L141" i="9"/>
  <c r="O141" i="9" s="1"/>
  <c r="L142" i="9"/>
  <c r="O142" i="9" s="1"/>
  <c r="L143" i="9"/>
  <c r="O143" i="9" s="1"/>
  <c r="L144" i="9"/>
  <c r="O144" i="9" s="1"/>
  <c r="L145" i="9"/>
  <c r="O145" i="9" s="1"/>
  <c r="L146" i="9"/>
  <c r="O146" i="9" s="1"/>
  <c r="L147" i="9"/>
  <c r="O147" i="9" s="1"/>
  <c r="L148" i="9"/>
  <c r="O148" i="9" s="1"/>
  <c r="L149" i="9"/>
  <c r="O149" i="9" s="1"/>
  <c r="L150" i="9"/>
  <c r="O150" i="9" s="1"/>
  <c r="L151" i="9"/>
  <c r="O151" i="9" s="1"/>
  <c r="L152" i="9"/>
  <c r="O152" i="9" s="1"/>
  <c r="L153" i="9"/>
  <c r="O153" i="9" s="1"/>
  <c r="L154" i="9"/>
  <c r="O154" i="9" s="1"/>
  <c r="L155" i="9"/>
  <c r="O155" i="9" s="1"/>
  <c r="L156" i="9"/>
  <c r="O156" i="9" s="1"/>
  <c r="L157" i="9"/>
  <c r="O157" i="9" s="1"/>
  <c r="L158" i="9"/>
  <c r="O158" i="9" s="1"/>
  <c r="L159" i="9"/>
  <c r="O159" i="9" s="1"/>
  <c r="L160" i="9"/>
  <c r="O160" i="9" s="1"/>
  <c r="L161" i="9"/>
  <c r="O161" i="9" s="1"/>
  <c r="K3" i="9"/>
  <c r="N3" i="9" s="1"/>
  <c r="K4" i="9"/>
  <c r="K5" i="9"/>
  <c r="N5" i="9" s="1"/>
  <c r="K6" i="9"/>
  <c r="N6" i="9" s="1"/>
  <c r="K7" i="9"/>
  <c r="N7" i="9" s="1"/>
  <c r="K8" i="9"/>
  <c r="N8" i="9" s="1"/>
  <c r="K9" i="9"/>
  <c r="K10" i="9"/>
  <c r="N10" i="9" s="1"/>
  <c r="K11" i="9"/>
  <c r="N11" i="9" s="1"/>
  <c r="K12" i="9"/>
  <c r="N12" i="9" s="1"/>
  <c r="K13" i="9"/>
  <c r="N13" i="9" s="1"/>
  <c r="K14" i="9"/>
  <c r="K15" i="9"/>
  <c r="N15" i="9" s="1"/>
  <c r="K16" i="9"/>
  <c r="N16" i="9" s="1"/>
  <c r="K17" i="9"/>
  <c r="N17" i="9" s="1"/>
  <c r="K18" i="9"/>
  <c r="N18" i="9" s="1"/>
  <c r="K19" i="9"/>
  <c r="K20" i="9"/>
  <c r="N20" i="9" s="1"/>
  <c r="K21" i="9"/>
  <c r="N21" i="9" s="1"/>
  <c r="K22" i="9"/>
  <c r="N22" i="9" s="1"/>
  <c r="K23" i="9"/>
  <c r="N23" i="9" s="1"/>
  <c r="K24" i="9"/>
  <c r="K25" i="9"/>
  <c r="N25" i="9" s="1"/>
  <c r="K26" i="9"/>
  <c r="N26" i="9" s="1"/>
  <c r="K27" i="9"/>
  <c r="N27" i="9" s="1"/>
  <c r="K28" i="9"/>
  <c r="N28" i="9" s="1"/>
  <c r="K29" i="9"/>
  <c r="K30" i="9"/>
  <c r="N30" i="9" s="1"/>
  <c r="K31" i="9"/>
  <c r="N31" i="9" s="1"/>
  <c r="K32" i="9"/>
  <c r="N32" i="9" s="1"/>
  <c r="K33" i="9"/>
  <c r="N33" i="9" s="1"/>
  <c r="K34" i="9"/>
  <c r="K35" i="9"/>
  <c r="N35" i="9" s="1"/>
  <c r="K36" i="9"/>
  <c r="N36" i="9" s="1"/>
  <c r="K37" i="9"/>
  <c r="N37" i="9" s="1"/>
  <c r="K38" i="9"/>
  <c r="N38" i="9" s="1"/>
  <c r="K39" i="9"/>
  <c r="K40" i="9"/>
  <c r="N40" i="9" s="1"/>
  <c r="K41" i="9"/>
  <c r="N41" i="9" s="1"/>
  <c r="K42" i="9"/>
  <c r="N42" i="9" s="1"/>
  <c r="K43" i="9"/>
  <c r="N43" i="9" s="1"/>
  <c r="K44" i="9"/>
  <c r="K45" i="9"/>
  <c r="N45" i="9" s="1"/>
  <c r="K46" i="9"/>
  <c r="N46" i="9" s="1"/>
  <c r="K47" i="9"/>
  <c r="N47" i="9" s="1"/>
  <c r="K48" i="9"/>
  <c r="N48" i="9" s="1"/>
  <c r="K49" i="9"/>
  <c r="K50" i="9"/>
  <c r="N50" i="9" s="1"/>
  <c r="K51" i="9"/>
  <c r="N51" i="9" s="1"/>
  <c r="K52" i="9"/>
  <c r="N52" i="9" s="1"/>
  <c r="K53" i="9"/>
  <c r="N53" i="9" s="1"/>
  <c r="K54" i="9"/>
  <c r="K55" i="9"/>
  <c r="N55" i="9" s="1"/>
  <c r="K56" i="9"/>
  <c r="N56" i="9" s="1"/>
  <c r="K57" i="9"/>
  <c r="N57" i="9" s="1"/>
  <c r="K58" i="9"/>
  <c r="N58" i="9" s="1"/>
  <c r="K59" i="9"/>
  <c r="K60" i="9"/>
  <c r="N60" i="9" s="1"/>
  <c r="K61" i="9"/>
  <c r="N61" i="9" s="1"/>
  <c r="K62" i="9"/>
  <c r="N62" i="9" s="1"/>
  <c r="K63" i="9"/>
  <c r="N63" i="9" s="1"/>
  <c r="K64" i="9"/>
  <c r="K65" i="9"/>
  <c r="N65" i="9" s="1"/>
  <c r="K66" i="9"/>
  <c r="N66" i="9" s="1"/>
  <c r="K67" i="9"/>
  <c r="N67" i="9" s="1"/>
  <c r="K68" i="9"/>
  <c r="N68" i="9" s="1"/>
  <c r="K69" i="9"/>
  <c r="K70" i="9"/>
  <c r="N70" i="9" s="1"/>
  <c r="K71" i="9"/>
  <c r="N71" i="9" s="1"/>
  <c r="K72" i="9"/>
  <c r="N72" i="9" s="1"/>
  <c r="K73" i="9"/>
  <c r="N73" i="9" s="1"/>
  <c r="K74" i="9"/>
  <c r="K75" i="9"/>
  <c r="N75" i="9" s="1"/>
  <c r="K76" i="9"/>
  <c r="N76" i="9" s="1"/>
  <c r="K77" i="9"/>
  <c r="N77" i="9" s="1"/>
  <c r="K78" i="9"/>
  <c r="N78" i="9" s="1"/>
  <c r="K79" i="9"/>
  <c r="K80" i="9"/>
  <c r="N80" i="9" s="1"/>
  <c r="K81" i="9"/>
  <c r="N81" i="9" s="1"/>
  <c r="K82" i="9"/>
  <c r="N82" i="9" s="1"/>
  <c r="K83" i="9"/>
  <c r="N83" i="9" s="1"/>
  <c r="K84" i="9"/>
  <c r="K85" i="9"/>
  <c r="N85" i="9" s="1"/>
  <c r="K86" i="9"/>
  <c r="N86" i="9" s="1"/>
  <c r="K87" i="9"/>
  <c r="N87" i="9" s="1"/>
  <c r="K88" i="9"/>
  <c r="N88" i="9" s="1"/>
  <c r="K89" i="9"/>
  <c r="K90" i="9"/>
  <c r="N90" i="9" s="1"/>
  <c r="K91" i="9"/>
  <c r="N91" i="9" s="1"/>
  <c r="K92" i="9"/>
  <c r="N92" i="9" s="1"/>
  <c r="K93" i="9"/>
  <c r="N93" i="9" s="1"/>
  <c r="K94" i="9"/>
  <c r="K95" i="9"/>
  <c r="N95" i="9" s="1"/>
  <c r="K96" i="9"/>
  <c r="N96" i="9" s="1"/>
  <c r="K97" i="9"/>
  <c r="N97" i="9" s="1"/>
  <c r="K98" i="9"/>
  <c r="N98" i="9" s="1"/>
  <c r="K99" i="9"/>
  <c r="K100" i="9"/>
  <c r="N100" i="9" s="1"/>
  <c r="K101" i="9"/>
  <c r="N101" i="9" s="1"/>
  <c r="K102" i="9"/>
  <c r="N102" i="9" s="1"/>
  <c r="K103" i="9"/>
  <c r="N103" i="9" s="1"/>
  <c r="K104" i="9"/>
  <c r="K105" i="9"/>
  <c r="N105" i="9" s="1"/>
  <c r="K106" i="9"/>
  <c r="N106" i="9" s="1"/>
  <c r="K107" i="9"/>
  <c r="N107" i="9" s="1"/>
  <c r="K108" i="9"/>
  <c r="N108" i="9" s="1"/>
  <c r="K109" i="9"/>
  <c r="K110" i="9"/>
  <c r="N110" i="9" s="1"/>
  <c r="K111" i="9"/>
  <c r="N111" i="9" s="1"/>
  <c r="K112" i="9"/>
  <c r="N112" i="9" s="1"/>
  <c r="K113" i="9"/>
  <c r="N113" i="9" s="1"/>
  <c r="K114" i="9"/>
  <c r="K115" i="9"/>
  <c r="N115" i="9" s="1"/>
  <c r="K116" i="9"/>
  <c r="N116" i="9" s="1"/>
  <c r="K117" i="9"/>
  <c r="N117" i="9" s="1"/>
  <c r="K118" i="9"/>
  <c r="N118" i="9" s="1"/>
  <c r="K119" i="9"/>
  <c r="K120" i="9"/>
  <c r="N120" i="9" s="1"/>
  <c r="K121" i="9"/>
  <c r="N121" i="9" s="1"/>
  <c r="K122" i="9"/>
  <c r="N122" i="9" s="1"/>
  <c r="K123" i="9"/>
  <c r="N123" i="9" s="1"/>
  <c r="K124" i="9"/>
  <c r="K125" i="9"/>
  <c r="N125" i="9" s="1"/>
  <c r="K126" i="9"/>
  <c r="N126" i="9" s="1"/>
  <c r="K127" i="9"/>
  <c r="N127" i="9" s="1"/>
  <c r="K128" i="9"/>
  <c r="N128" i="9" s="1"/>
  <c r="K129" i="9"/>
  <c r="K130" i="9"/>
  <c r="N130" i="9" s="1"/>
  <c r="K131" i="9"/>
  <c r="N131" i="9" s="1"/>
  <c r="K132" i="9"/>
  <c r="N132" i="9" s="1"/>
  <c r="K133" i="9"/>
  <c r="N133" i="9" s="1"/>
  <c r="K134" i="9"/>
  <c r="K135" i="9"/>
  <c r="N135" i="9" s="1"/>
  <c r="K136" i="9"/>
  <c r="N136" i="9" s="1"/>
  <c r="K137" i="9"/>
  <c r="N137" i="9" s="1"/>
  <c r="K138" i="9"/>
  <c r="N138" i="9" s="1"/>
  <c r="K139" i="9"/>
  <c r="K140" i="9"/>
  <c r="N140" i="9" s="1"/>
  <c r="K141" i="9"/>
  <c r="N141" i="9" s="1"/>
  <c r="K142" i="9"/>
  <c r="N142" i="9" s="1"/>
  <c r="K143" i="9"/>
  <c r="N143" i="9" s="1"/>
  <c r="K144" i="9"/>
  <c r="K145" i="9"/>
  <c r="N145" i="9" s="1"/>
  <c r="K146" i="9"/>
  <c r="N146" i="9" s="1"/>
  <c r="K147" i="9"/>
  <c r="N147" i="9" s="1"/>
  <c r="K148" i="9"/>
  <c r="N148" i="9" s="1"/>
  <c r="K149" i="9"/>
  <c r="K150" i="9"/>
  <c r="N150" i="9" s="1"/>
  <c r="K151" i="9"/>
  <c r="N151" i="9" s="1"/>
  <c r="K152" i="9"/>
  <c r="N152" i="9" s="1"/>
  <c r="K153" i="9"/>
  <c r="N153" i="9" s="1"/>
  <c r="K154" i="9"/>
  <c r="K155" i="9"/>
  <c r="N155" i="9" s="1"/>
  <c r="K156" i="9"/>
  <c r="N156" i="9" s="1"/>
  <c r="K157" i="9"/>
  <c r="N157" i="9" s="1"/>
  <c r="K158" i="9"/>
  <c r="N158" i="9" s="1"/>
  <c r="K159" i="9"/>
  <c r="K160" i="9"/>
  <c r="N160" i="9" s="1"/>
  <c r="K161" i="9"/>
  <c r="N161" i="9" s="1"/>
  <c r="L2" i="9"/>
  <c r="O2" i="9" s="1"/>
  <c r="K2" i="9"/>
  <c r="N2" i="9" s="1"/>
  <c r="K49" i="10" l="1"/>
  <c r="K41" i="10"/>
  <c r="K40" i="10"/>
  <c r="K46" i="10"/>
  <c r="K38" i="10"/>
  <c r="K45" i="10"/>
  <c r="K37" i="10"/>
  <c r="K36" i="10"/>
  <c r="K43" i="10"/>
  <c r="K35" i="10"/>
  <c r="K44" i="10"/>
  <c r="K42" i="10"/>
  <c r="K34" i="10"/>
  <c r="K24" i="10"/>
  <c r="O84" i="5"/>
  <c r="F18" i="10" s="1"/>
  <c r="J18" i="10" s="1"/>
  <c r="O44" i="5"/>
  <c r="O9" i="5"/>
  <c r="O284" i="5"/>
  <c r="O264" i="5"/>
  <c r="O64" i="5"/>
  <c r="K20" i="10"/>
  <c r="O94" i="5"/>
  <c r="F20" i="10" s="1"/>
  <c r="J20" i="10" s="1"/>
  <c r="E21" i="15" s="1"/>
  <c r="G21" i="15" s="1"/>
  <c r="O74" i="5"/>
  <c r="F48" i="10" s="1"/>
  <c r="J48" i="10" s="1"/>
  <c r="E49" i="15" s="1"/>
  <c r="G49" i="15" s="1"/>
  <c r="O54" i="5"/>
  <c r="O229" i="5"/>
  <c r="O209" i="5"/>
  <c r="O189" i="5"/>
  <c r="O169" i="5"/>
  <c r="O149" i="5"/>
  <c r="K31" i="10"/>
  <c r="O129" i="5"/>
  <c r="F27" i="10" s="1"/>
  <c r="J27" i="10" s="1"/>
  <c r="K27" i="10"/>
  <c r="K23" i="10"/>
  <c r="O109" i="5"/>
  <c r="F23" i="10" s="1"/>
  <c r="K19" i="10"/>
  <c r="O89" i="5"/>
  <c r="F19" i="10" s="1"/>
  <c r="J19" i="10" s="1"/>
  <c r="E20" i="15" s="1"/>
  <c r="G20" i="15" s="1"/>
  <c r="O69" i="5"/>
  <c r="F47" i="10" s="1"/>
  <c r="J47" i="10" s="1"/>
  <c r="E48" i="15" s="1"/>
  <c r="G48" i="15" s="1"/>
  <c r="O49" i="5"/>
  <c r="F43" i="10" s="1"/>
  <c r="J43" i="10" s="1"/>
  <c r="E44" i="15" s="1"/>
  <c r="G44" i="15" s="1"/>
  <c r="O249" i="5"/>
  <c r="O234" i="5"/>
  <c r="O34" i="5"/>
  <c r="F40" i="10" s="1"/>
  <c r="J40" i="10" s="1"/>
  <c r="E41" i="15" s="1"/>
  <c r="G41" i="15" s="1"/>
  <c r="O314" i="5"/>
  <c r="O114" i="5"/>
  <c r="F24" i="10" s="1"/>
  <c r="O29" i="5"/>
  <c r="O14" i="5"/>
  <c r="O294" i="5"/>
  <c r="O274" i="5"/>
  <c r="O214" i="5"/>
  <c r="O194" i="5"/>
  <c r="O174" i="5"/>
  <c r="K32" i="10"/>
  <c r="O154" i="5"/>
  <c r="O134" i="5"/>
  <c r="F28" i="10" s="1"/>
  <c r="J28" i="10" s="1"/>
  <c r="E29" i="15" s="1"/>
  <c r="G29" i="15" s="1"/>
  <c r="K28" i="10"/>
  <c r="O309" i="5"/>
  <c r="O289" i="5"/>
  <c r="O269" i="5"/>
  <c r="O254" i="5"/>
  <c r="O224" i="5"/>
  <c r="O204" i="5"/>
  <c r="O184" i="5"/>
  <c r="O4" i="5"/>
  <c r="F34" i="10" s="1"/>
  <c r="J34" i="10" s="1"/>
  <c r="E35" i="15" s="1"/>
  <c r="G35" i="15" s="1"/>
  <c r="O319" i="5"/>
  <c r="O299" i="5"/>
  <c r="O279" i="5"/>
  <c r="O259" i="5"/>
  <c r="O239" i="5"/>
  <c r="O219" i="5"/>
  <c r="O199" i="5"/>
  <c r="O179" i="5"/>
  <c r="O159" i="5"/>
  <c r="F33" i="10" s="1"/>
  <c r="J33" i="10" s="1"/>
  <c r="E34" i="15" s="1"/>
  <c r="G34" i="15" s="1"/>
  <c r="K33" i="10"/>
  <c r="O139" i="5"/>
  <c r="K29" i="10"/>
  <c r="O119" i="5"/>
  <c r="F25" i="10" s="1"/>
  <c r="J25" i="10" s="1"/>
  <c r="E26" i="15" s="1"/>
  <c r="G26" i="15" s="1"/>
  <c r="K25" i="10"/>
  <c r="O99" i="5"/>
  <c r="K21" i="10"/>
  <c r="O79" i="5"/>
  <c r="F49" i="10" s="1"/>
  <c r="J49" i="10" s="1"/>
  <c r="E50" i="15" s="1"/>
  <c r="G50" i="15" s="1"/>
  <c r="O59" i="5"/>
  <c r="F45" i="10" s="1"/>
  <c r="J45" i="10" s="1"/>
  <c r="E46" i="15" s="1"/>
  <c r="G46" i="15" s="1"/>
  <c r="O39" i="5"/>
  <c r="F41" i="10" s="1"/>
  <c r="J41" i="10" s="1"/>
  <c r="E42" i="15" s="1"/>
  <c r="G42" i="15" s="1"/>
  <c r="O19" i="5"/>
  <c r="F37" i="10" s="1"/>
  <c r="J37" i="10" s="1"/>
  <c r="E38" i="15" s="1"/>
  <c r="G38" i="15" s="1"/>
  <c r="O244" i="5"/>
  <c r="O144" i="5"/>
  <c r="F30" i="10" s="1"/>
  <c r="J30" i="10" s="1"/>
  <c r="O124" i="5"/>
  <c r="F26" i="10" s="1"/>
  <c r="J26" i="10" s="1"/>
  <c r="O104" i="5"/>
  <c r="F36" i="10"/>
  <c r="J36" i="10" s="1"/>
  <c r="E37" i="15" s="1"/>
  <c r="G37" i="15" s="1"/>
  <c r="G35" i="10"/>
  <c r="G39" i="10"/>
  <c r="G43" i="10"/>
  <c r="G47" i="10"/>
  <c r="G19" i="10"/>
  <c r="G23" i="10"/>
  <c r="G27" i="10"/>
  <c r="G31" i="10"/>
  <c r="F21" i="10"/>
  <c r="J21" i="10" s="1"/>
  <c r="E22" i="15" s="1"/>
  <c r="G22" i="15" s="1"/>
  <c r="F29" i="10"/>
  <c r="J29" i="10" s="1"/>
  <c r="G36" i="10"/>
  <c r="G40" i="10"/>
  <c r="G44" i="10"/>
  <c r="G48" i="10"/>
  <c r="G20" i="10"/>
  <c r="G24" i="10"/>
  <c r="G28" i="10"/>
  <c r="G32" i="10"/>
  <c r="F38" i="10"/>
  <c r="F42" i="10"/>
  <c r="F46" i="10"/>
  <c r="F22" i="10"/>
  <c r="J22" i="10" s="1"/>
  <c r="F35" i="10"/>
  <c r="G37" i="10"/>
  <c r="G45" i="10"/>
  <c r="G21" i="10"/>
  <c r="G29" i="10"/>
  <c r="F39" i="10"/>
  <c r="F31" i="10"/>
  <c r="J31" i="10" s="1"/>
  <c r="E32" i="15" s="1"/>
  <c r="G32" i="15" s="1"/>
  <c r="G38" i="10"/>
  <c r="G46" i="10"/>
  <c r="G22" i="10"/>
  <c r="G30" i="10"/>
  <c r="F32" i="10"/>
  <c r="J32" i="10" s="1"/>
  <c r="E33" i="15" s="1"/>
  <c r="G33" i="15" s="1"/>
  <c r="G41" i="10"/>
  <c r="G49" i="10"/>
  <c r="G25" i="10"/>
  <c r="G33" i="10"/>
  <c r="G34" i="10"/>
  <c r="G26" i="10"/>
  <c r="F44" i="10"/>
  <c r="J44" i="10" s="1"/>
  <c r="E45" i="15" s="1"/>
  <c r="G45" i="15" s="1"/>
  <c r="G18" i="10"/>
  <c r="G42" i="10"/>
  <c r="N129" i="9"/>
  <c r="F11" i="10" s="1"/>
  <c r="J11" i="10" s="1"/>
  <c r="E12" i="15" s="1"/>
  <c r="G12" i="15" s="1"/>
  <c r="K11" i="10"/>
  <c r="N109" i="9"/>
  <c r="K7" i="10"/>
  <c r="N69" i="9"/>
  <c r="N29" i="9"/>
  <c r="N149" i="9"/>
  <c r="F15" i="10" s="1"/>
  <c r="J15" i="10" s="1"/>
  <c r="E16" i="15" s="1"/>
  <c r="G16" i="15" s="1"/>
  <c r="K15" i="10"/>
  <c r="N89" i="9"/>
  <c r="F3" i="10" s="1"/>
  <c r="J3" i="10" s="1"/>
  <c r="E4" i="15" s="1"/>
  <c r="G4" i="15" s="1"/>
  <c r="K3" i="10"/>
  <c r="N124" i="9"/>
  <c r="K10" i="10"/>
  <c r="N84" i="9"/>
  <c r="K2" i="10"/>
  <c r="N4" i="9"/>
  <c r="N139" i="9"/>
  <c r="K13" i="10"/>
  <c r="N119" i="9"/>
  <c r="F9" i="10" s="1"/>
  <c r="J9" i="10" s="1"/>
  <c r="E10" i="15" s="1"/>
  <c r="G10" i="15" s="1"/>
  <c r="K9" i="10"/>
  <c r="N99" i="9"/>
  <c r="K5" i="10"/>
  <c r="N79" i="9"/>
  <c r="N59" i="9"/>
  <c r="N39" i="9"/>
  <c r="N19" i="9"/>
  <c r="N49" i="9"/>
  <c r="N9" i="9"/>
  <c r="N144" i="9"/>
  <c r="F14" i="10" s="1"/>
  <c r="J14" i="10" s="1"/>
  <c r="E15" i="15" s="1"/>
  <c r="G15" i="15" s="1"/>
  <c r="K14" i="10"/>
  <c r="N104" i="9"/>
  <c r="F6" i="10" s="1"/>
  <c r="J6" i="10" s="1"/>
  <c r="E7" i="15" s="1"/>
  <c r="G7" i="15" s="1"/>
  <c r="K6" i="10"/>
  <c r="N64" i="9"/>
  <c r="N44" i="9"/>
  <c r="N24" i="9"/>
  <c r="N159" i="9"/>
  <c r="K17" i="10"/>
  <c r="N154" i="9"/>
  <c r="F16" i="10" s="1"/>
  <c r="J16" i="10" s="1"/>
  <c r="E17" i="15" s="1"/>
  <c r="G17" i="15" s="1"/>
  <c r="K16" i="10"/>
  <c r="N134" i="9"/>
  <c r="K12" i="10"/>
  <c r="N114" i="9"/>
  <c r="K8" i="10"/>
  <c r="N94" i="9"/>
  <c r="K4" i="10"/>
  <c r="N74" i="9"/>
  <c r="N54" i="9"/>
  <c r="N34" i="9"/>
  <c r="N14" i="9"/>
  <c r="F8" i="10"/>
  <c r="G8" i="10"/>
  <c r="F4" i="10"/>
  <c r="J4" i="10" s="1"/>
  <c r="E5" i="15" s="1"/>
  <c r="G5" i="15" s="1"/>
  <c r="G4" i="10"/>
  <c r="G16" i="10"/>
  <c r="F12" i="10"/>
  <c r="J12" i="10" s="1"/>
  <c r="E13" i="15" s="1"/>
  <c r="G13" i="15" s="1"/>
  <c r="G12" i="10"/>
  <c r="F7" i="10"/>
  <c r="J7" i="10" s="1"/>
  <c r="E8" i="15" s="1"/>
  <c r="G8" i="15" s="1"/>
  <c r="G15" i="10"/>
  <c r="G11" i="10"/>
  <c r="G7" i="10"/>
  <c r="G3" i="10"/>
  <c r="F10" i="10"/>
  <c r="J10" i="10" s="1"/>
  <c r="E11" i="15" s="1"/>
  <c r="G11" i="15" s="1"/>
  <c r="F2" i="10"/>
  <c r="J2" i="10" s="1"/>
  <c r="G14" i="10"/>
  <c r="G10" i="10"/>
  <c r="G6" i="10"/>
  <c r="G2" i="10"/>
  <c r="F17" i="10"/>
  <c r="J17" i="10" s="1"/>
  <c r="E18" i="15" s="1"/>
  <c r="G18" i="15" s="1"/>
  <c r="F13" i="10"/>
  <c r="J13" i="10" s="1"/>
  <c r="E14" i="15" s="1"/>
  <c r="G14" i="15" s="1"/>
  <c r="F5" i="10"/>
  <c r="J5" i="10" s="1"/>
  <c r="E6" i="15" s="1"/>
  <c r="G6" i="15" s="1"/>
  <c r="G17" i="10"/>
  <c r="G13" i="10"/>
  <c r="G9" i="10"/>
  <c r="G5" i="10"/>
  <c r="O196" i="6"/>
  <c r="O195" i="6"/>
  <c r="O194" i="6"/>
  <c r="O193" i="6"/>
  <c r="O192" i="6"/>
  <c r="O180" i="6"/>
  <c r="O178" i="6"/>
  <c r="O173" i="6"/>
  <c r="O171" i="6"/>
  <c r="O170" i="6"/>
  <c r="O169" i="6"/>
  <c r="O168" i="6"/>
  <c r="O167" i="6"/>
  <c r="O153" i="6"/>
  <c r="O147" i="6"/>
  <c r="O145" i="6"/>
  <c r="O139" i="6"/>
  <c r="O138" i="6"/>
  <c r="O128" i="6"/>
  <c r="O122" i="6"/>
  <c r="O120" i="6"/>
  <c r="O1636" i="6"/>
  <c r="O1635" i="6"/>
  <c r="O1634" i="6"/>
  <c r="O1633" i="6"/>
  <c r="O1632" i="6"/>
  <c r="O1620" i="6"/>
  <c r="O1618" i="6"/>
  <c r="O1613" i="6"/>
  <c r="O1611" i="6"/>
  <c r="O1610" i="6"/>
  <c r="O1609" i="6"/>
  <c r="O1608" i="6"/>
  <c r="O1607" i="6"/>
  <c r="O1593" i="6"/>
  <c r="O1587" i="6"/>
  <c r="O1585" i="6"/>
  <c r="O1579" i="6"/>
  <c r="O1578" i="6"/>
  <c r="O1568" i="6"/>
  <c r="O1562" i="6"/>
  <c r="O1560" i="6"/>
  <c r="O835" i="6"/>
  <c r="O834" i="6"/>
  <c r="O833" i="6"/>
  <c r="O829" i="6"/>
  <c r="O828" i="6"/>
  <c r="O827" i="6"/>
  <c r="O826" i="6"/>
  <c r="O825" i="6"/>
  <c r="O824" i="6"/>
  <c r="O823" i="6"/>
  <c r="O822" i="6"/>
  <c r="O820" i="6"/>
  <c r="O819" i="6"/>
  <c r="O815" i="6"/>
  <c r="O812" i="6"/>
  <c r="O817" i="6"/>
  <c r="O814" i="6"/>
  <c r="O811" i="6"/>
  <c r="O802" i="6"/>
  <c r="O801" i="6"/>
  <c r="O798" i="6"/>
  <c r="O797" i="6"/>
  <c r="O795" i="6"/>
  <c r="O793" i="6"/>
  <c r="O791" i="6"/>
  <c r="O789" i="6"/>
  <c r="O787" i="6"/>
  <c r="O782" i="6"/>
  <c r="O766" i="6"/>
  <c r="O764" i="6"/>
  <c r="O762" i="6"/>
  <c r="O760" i="6"/>
  <c r="O38" i="6"/>
  <c r="O39" i="6"/>
  <c r="O40" i="6"/>
  <c r="O41" i="6"/>
  <c r="O42" i="6"/>
  <c r="O43" i="6"/>
  <c r="O44" i="6"/>
  <c r="O45" i="6"/>
  <c r="O46" i="6"/>
  <c r="O47" i="6"/>
  <c r="O48" i="6"/>
  <c r="O49" i="6"/>
  <c r="O50" i="6"/>
  <c r="O51" i="6"/>
  <c r="O52" i="6"/>
  <c r="O53" i="6"/>
  <c r="O54" i="6"/>
  <c r="O55" i="6"/>
  <c r="O56" i="6"/>
  <c r="O57" i="6"/>
  <c r="O58" i="6"/>
  <c r="O59" i="6"/>
  <c r="O60" i="6"/>
  <c r="O61" i="6"/>
  <c r="O62" i="6"/>
  <c r="O63" i="6"/>
  <c r="O64" i="6"/>
  <c r="O65" i="6"/>
  <c r="O66" i="6"/>
  <c r="O67" i="6"/>
  <c r="O68" i="6"/>
  <c r="O69" i="6"/>
  <c r="O70" i="6"/>
  <c r="O71" i="6"/>
  <c r="O72" i="6"/>
  <c r="O73" i="6"/>
  <c r="O74" i="6"/>
  <c r="O75" i="6"/>
  <c r="O76" i="6"/>
  <c r="O77" i="6"/>
  <c r="O78" i="6"/>
  <c r="O79" i="6"/>
  <c r="O80" i="6"/>
  <c r="O81" i="6"/>
  <c r="O82" i="6"/>
  <c r="O83" i="6"/>
  <c r="O84" i="6"/>
  <c r="O85" i="6"/>
  <c r="O86" i="6"/>
  <c r="O87" i="6"/>
  <c r="O88" i="6"/>
  <c r="O89" i="6"/>
  <c r="O90" i="6"/>
  <c r="O91" i="6"/>
  <c r="O92" i="6"/>
  <c r="O93" i="6"/>
  <c r="O94" i="6"/>
  <c r="O95" i="6"/>
  <c r="O96" i="6"/>
  <c r="O97" i="6"/>
  <c r="O98" i="6"/>
  <c r="O99" i="6"/>
  <c r="O100" i="6"/>
  <c r="O101" i="6"/>
  <c r="O102" i="6"/>
  <c r="O103" i="6"/>
  <c r="O104" i="6"/>
  <c r="O105" i="6"/>
  <c r="O106" i="6"/>
  <c r="O107" i="6"/>
  <c r="O108" i="6"/>
  <c r="O109" i="6"/>
  <c r="O110" i="6"/>
  <c r="O111" i="6"/>
  <c r="O112" i="6"/>
  <c r="O113" i="6"/>
  <c r="O114" i="6"/>
  <c r="O115" i="6"/>
  <c r="O116" i="6"/>
  <c r="O117" i="6"/>
  <c r="O118" i="6"/>
  <c r="O119" i="6"/>
  <c r="O121" i="6"/>
  <c r="O123" i="6"/>
  <c r="O124" i="6"/>
  <c r="O125" i="6"/>
  <c r="O126" i="6"/>
  <c r="O127" i="6"/>
  <c r="O129" i="6"/>
  <c r="O130" i="6"/>
  <c r="O131" i="6"/>
  <c r="O132" i="6"/>
  <c r="O133" i="6"/>
  <c r="O134" i="6"/>
  <c r="O135" i="6"/>
  <c r="O136" i="6"/>
  <c r="O137" i="6"/>
  <c r="O140" i="6"/>
  <c r="O141" i="6"/>
  <c r="O142" i="6"/>
  <c r="O143" i="6"/>
  <c r="O144" i="6"/>
  <c r="O146" i="6"/>
  <c r="O148" i="6"/>
  <c r="O149" i="6"/>
  <c r="O150" i="6"/>
  <c r="O151" i="6"/>
  <c r="O152" i="6"/>
  <c r="O154" i="6"/>
  <c r="O155" i="6"/>
  <c r="O156" i="6"/>
  <c r="O157" i="6"/>
  <c r="O158" i="6"/>
  <c r="O159" i="6"/>
  <c r="O160" i="6"/>
  <c r="O161" i="6"/>
  <c r="O162" i="6"/>
  <c r="O163" i="6"/>
  <c r="O164" i="6"/>
  <c r="O165" i="6"/>
  <c r="O166" i="6"/>
  <c r="O172" i="6"/>
  <c r="O174" i="6"/>
  <c r="O175" i="6"/>
  <c r="O176" i="6"/>
  <c r="O177" i="6"/>
  <c r="O179" i="6"/>
  <c r="O181" i="6"/>
  <c r="O182" i="6"/>
  <c r="O183" i="6"/>
  <c r="O184" i="6"/>
  <c r="O185" i="6"/>
  <c r="O186" i="6"/>
  <c r="O187" i="6"/>
  <c r="O188" i="6"/>
  <c r="O189" i="6"/>
  <c r="O190" i="6"/>
  <c r="O191" i="6"/>
  <c r="O197" i="6"/>
  <c r="O198" i="6"/>
  <c r="O199" i="6"/>
  <c r="O200" i="6"/>
  <c r="O201" i="6"/>
  <c r="O202" i="6"/>
  <c r="O203" i="6"/>
  <c r="O204" i="6"/>
  <c r="O205" i="6"/>
  <c r="O206" i="6"/>
  <c r="O207" i="6"/>
  <c r="O208" i="6"/>
  <c r="O209" i="6"/>
  <c r="O210" i="6"/>
  <c r="O211" i="6"/>
  <c r="O212" i="6"/>
  <c r="O213" i="6"/>
  <c r="O214" i="6"/>
  <c r="O215" i="6"/>
  <c r="O216" i="6"/>
  <c r="O217" i="6"/>
  <c r="O218" i="6"/>
  <c r="O219" i="6"/>
  <c r="O220" i="6"/>
  <c r="O221" i="6"/>
  <c r="O222" i="6"/>
  <c r="O223" i="6"/>
  <c r="O224" i="6"/>
  <c r="O225" i="6"/>
  <c r="O226" i="6"/>
  <c r="O227" i="6"/>
  <c r="O228" i="6"/>
  <c r="O229" i="6"/>
  <c r="O230" i="6"/>
  <c r="O231" i="6"/>
  <c r="O232" i="6"/>
  <c r="O233" i="6"/>
  <c r="O234" i="6"/>
  <c r="O235" i="6"/>
  <c r="O236" i="6"/>
  <c r="O237" i="6"/>
  <c r="O238" i="6"/>
  <c r="O239" i="6"/>
  <c r="O240" i="6"/>
  <c r="O241" i="6"/>
  <c r="O242" i="6"/>
  <c r="O243" i="6"/>
  <c r="O244" i="6"/>
  <c r="O245" i="6"/>
  <c r="O246" i="6"/>
  <c r="O247" i="6"/>
  <c r="O248" i="6"/>
  <c r="O249" i="6"/>
  <c r="O250" i="6"/>
  <c r="O251" i="6"/>
  <c r="O252" i="6"/>
  <c r="O253" i="6"/>
  <c r="O254" i="6"/>
  <c r="O255" i="6"/>
  <c r="O256" i="6"/>
  <c r="O257" i="6"/>
  <c r="O258" i="6"/>
  <c r="O259" i="6"/>
  <c r="O260" i="6"/>
  <c r="O261" i="6"/>
  <c r="O262" i="6"/>
  <c r="O263" i="6"/>
  <c r="O264" i="6"/>
  <c r="O265" i="6"/>
  <c r="O266" i="6"/>
  <c r="O267" i="6"/>
  <c r="O268" i="6"/>
  <c r="O269" i="6"/>
  <c r="O270" i="6"/>
  <c r="O271" i="6"/>
  <c r="O272" i="6"/>
  <c r="O273" i="6"/>
  <c r="O274" i="6"/>
  <c r="O275" i="6"/>
  <c r="O276" i="6"/>
  <c r="O277" i="6"/>
  <c r="O278" i="6"/>
  <c r="O279" i="6"/>
  <c r="O280" i="6"/>
  <c r="O281" i="6"/>
  <c r="O282" i="6"/>
  <c r="O283" i="6"/>
  <c r="O284" i="6"/>
  <c r="O285" i="6"/>
  <c r="O286" i="6"/>
  <c r="O287" i="6"/>
  <c r="O288" i="6"/>
  <c r="O289" i="6"/>
  <c r="O290" i="6"/>
  <c r="O291" i="6"/>
  <c r="O292" i="6"/>
  <c r="O293" i="6"/>
  <c r="O294" i="6"/>
  <c r="O295" i="6"/>
  <c r="O296" i="6"/>
  <c r="O297" i="6"/>
  <c r="O298" i="6"/>
  <c r="O299" i="6"/>
  <c r="O300" i="6"/>
  <c r="O301" i="6"/>
  <c r="O302" i="6"/>
  <c r="O303" i="6"/>
  <c r="O304" i="6"/>
  <c r="O305" i="6"/>
  <c r="O306" i="6"/>
  <c r="O307" i="6"/>
  <c r="O308" i="6"/>
  <c r="O309" i="6"/>
  <c r="O310" i="6"/>
  <c r="O311" i="6"/>
  <c r="O312" i="6"/>
  <c r="O313" i="6"/>
  <c r="O314" i="6"/>
  <c r="O315" i="6"/>
  <c r="O316" i="6"/>
  <c r="O317" i="6"/>
  <c r="O318" i="6"/>
  <c r="O319" i="6"/>
  <c r="O320" i="6"/>
  <c r="O321" i="6"/>
  <c r="O322" i="6"/>
  <c r="O323" i="6"/>
  <c r="O324" i="6"/>
  <c r="O325" i="6"/>
  <c r="O326" i="6"/>
  <c r="O327" i="6"/>
  <c r="O328" i="6"/>
  <c r="O329" i="6"/>
  <c r="O330" i="6"/>
  <c r="O331" i="6"/>
  <c r="O332" i="6"/>
  <c r="O333" i="6"/>
  <c r="O334" i="6"/>
  <c r="O335" i="6"/>
  <c r="O336" i="6"/>
  <c r="O337" i="6"/>
  <c r="O338" i="6"/>
  <c r="O339" i="6"/>
  <c r="O340" i="6"/>
  <c r="O341" i="6"/>
  <c r="O342" i="6"/>
  <c r="O343" i="6"/>
  <c r="O344" i="6"/>
  <c r="O345" i="6"/>
  <c r="O346" i="6"/>
  <c r="O347" i="6"/>
  <c r="O348" i="6"/>
  <c r="O349" i="6"/>
  <c r="O350" i="6"/>
  <c r="O351" i="6"/>
  <c r="O352" i="6"/>
  <c r="O353" i="6"/>
  <c r="O354" i="6"/>
  <c r="O355" i="6"/>
  <c r="O356" i="6"/>
  <c r="O357" i="6"/>
  <c r="O358" i="6"/>
  <c r="O359" i="6"/>
  <c r="O360" i="6"/>
  <c r="O361" i="6"/>
  <c r="O362" i="6"/>
  <c r="O363" i="6"/>
  <c r="O364" i="6"/>
  <c r="O365" i="6"/>
  <c r="O366" i="6"/>
  <c r="O367" i="6"/>
  <c r="O368" i="6"/>
  <c r="O369" i="6"/>
  <c r="O370" i="6"/>
  <c r="O371" i="6"/>
  <c r="O372" i="6"/>
  <c r="O373" i="6"/>
  <c r="O374" i="6"/>
  <c r="O375" i="6"/>
  <c r="O376" i="6"/>
  <c r="O377" i="6"/>
  <c r="O378" i="6"/>
  <c r="O379" i="6"/>
  <c r="O380" i="6"/>
  <c r="O381" i="6"/>
  <c r="O382" i="6"/>
  <c r="O383" i="6"/>
  <c r="O384" i="6"/>
  <c r="O385" i="6"/>
  <c r="O386" i="6"/>
  <c r="O387" i="6"/>
  <c r="O388" i="6"/>
  <c r="O389" i="6"/>
  <c r="O390" i="6"/>
  <c r="O391" i="6"/>
  <c r="O392" i="6"/>
  <c r="O393" i="6"/>
  <c r="O394" i="6"/>
  <c r="O395" i="6"/>
  <c r="O396" i="6"/>
  <c r="O397" i="6"/>
  <c r="O398" i="6"/>
  <c r="O399" i="6"/>
  <c r="O400" i="6"/>
  <c r="O401" i="6"/>
  <c r="O402" i="6"/>
  <c r="O403" i="6"/>
  <c r="O404" i="6"/>
  <c r="O405" i="6"/>
  <c r="O406" i="6"/>
  <c r="O407" i="6"/>
  <c r="O408" i="6"/>
  <c r="O409" i="6"/>
  <c r="O410" i="6"/>
  <c r="O411" i="6"/>
  <c r="O412" i="6"/>
  <c r="O413" i="6"/>
  <c r="O414" i="6"/>
  <c r="O415" i="6"/>
  <c r="O416" i="6"/>
  <c r="O417" i="6"/>
  <c r="O418" i="6"/>
  <c r="O419" i="6"/>
  <c r="O420" i="6"/>
  <c r="O421" i="6"/>
  <c r="O422" i="6"/>
  <c r="O423" i="6"/>
  <c r="O424" i="6"/>
  <c r="O425" i="6"/>
  <c r="O426" i="6"/>
  <c r="O427" i="6"/>
  <c r="O428" i="6"/>
  <c r="O429" i="6"/>
  <c r="O430" i="6"/>
  <c r="O431" i="6"/>
  <c r="O432" i="6"/>
  <c r="O433" i="6"/>
  <c r="O434" i="6"/>
  <c r="O435" i="6"/>
  <c r="O436" i="6"/>
  <c r="O437" i="6"/>
  <c r="O438" i="6"/>
  <c r="O439" i="6"/>
  <c r="O440" i="6"/>
  <c r="O441" i="6"/>
  <c r="O442" i="6"/>
  <c r="O443" i="6"/>
  <c r="O444" i="6"/>
  <c r="O445" i="6"/>
  <c r="O446" i="6"/>
  <c r="O447" i="6"/>
  <c r="O448" i="6"/>
  <c r="O449" i="6"/>
  <c r="O450" i="6"/>
  <c r="O451" i="6"/>
  <c r="O452" i="6"/>
  <c r="O453" i="6"/>
  <c r="O454" i="6"/>
  <c r="O455" i="6"/>
  <c r="O456" i="6"/>
  <c r="O457" i="6"/>
  <c r="O458" i="6"/>
  <c r="O459" i="6"/>
  <c r="O460" i="6"/>
  <c r="O461" i="6"/>
  <c r="O462" i="6"/>
  <c r="O463" i="6"/>
  <c r="O464" i="6"/>
  <c r="O465" i="6"/>
  <c r="O466" i="6"/>
  <c r="O467" i="6"/>
  <c r="O468" i="6"/>
  <c r="O469" i="6"/>
  <c r="O470" i="6"/>
  <c r="O471" i="6"/>
  <c r="O472" i="6"/>
  <c r="O473" i="6"/>
  <c r="O474" i="6"/>
  <c r="O475" i="6"/>
  <c r="O476" i="6"/>
  <c r="O477" i="6"/>
  <c r="O478" i="6"/>
  <c r="O479" i="6"/>
  <c r="O480" i="6"/>
  <c r="O481" i="6"/>
  <c r="O482" i="6"/>
  <c r="O483" i="6"/>
  <c r="O484" i="6"/>
  <c r="O485" i="6"/>
  <c r="O486" i="6"/>
  <c r="O487" i="6"/>
  <c r="O488" i="6"/>
  <c r="O489" i="6"/>
  <c r="O490" i="6"/>
  <c r="O491" i="6"/>
  <c r="O492" i="6"/>
  <c r="O493" i="6"/>
  <c r="O494" i="6"/>
  <c r="O495" i="6"/>
  <c r="O496" i="6"/>
  <c r="O497" i="6"/>
  <c r="O498" i="6"/>
  <c r="O499" i="6"/>
  <c r="O500" i="6"/>
  <c r="O501" i="6"/>
  <c r="O502" i="6"/>
  <c r="O503" i="6"/>
  <c r="O504" i="6"/>
  <c r="O505" i="6"/>
  <c r="O506" i="6"/>
  <c r="O507" i="6"/>
  <c r="O508" i="6"/>
  <c r="O509" i="6"/>
  <c r="O510" i="6"/>
  <c r="O511" i="6"/>
  <c r="O512" i="6"/>
  <c r="O513" i="6"/>
  <c r="O514" i="6"/>
  <c r="O515" i="6"/>
  <c r="O516" i="6"/>
  <c r="O517" i="6"/>
  <c r="O518" i="6"/>
  <c r="O519" i="6"/>
  <c r="O520" i="6"/>
  <c r="O521" i="6"/>
  <c r="O522" i="6"/>
  <c r="O523" i="6"/>
  <c r="O524" i="6"/>
  <c r="O525" i="6"/>
  <c r="O526" i="6"/>
  <c r="O527" i="6"/>
  <c r="O528" i="6"/>
  <c r="O529" i="6"/>
  <c r="O530" i="6"/>
  <c r="O531" i="6"/>
  <c r="O532" i="6"/>
  <c r="O533" i="6"/>
  <c r="O534" i="6"/>
  <c r="O535" i="6"/>
  <c r="O536" i="6"/>
  <c r="O537" i="6"/>
  <c r="O538" i="6"/>
  <c r="O539" i="6"/>
  <c r="O540" i="6"/>
  <c r="O541" i="6"/>
  <c r="O542" i="6"/>
  <c r="O543" i="6"/>
  <c r="O544" i="6"/>
  <c r="O545" i="6"/>
  <c r="O546" i="6"/>
  <c r="O547" i="6"/>
  <c r="O548" i="6"/>
  <c r="O549" i="6"/>
  <c r="O550" i="6"/>
  <c r="O551" i="6"/>
  <c r="O552" i="6"/>
  <c r="O553" i="6"/>
  <c r="O554" i="6"/>
  <c r="O555" i="6"/>
  <c r="O556" i="6"/>
  <c r="O557" i="6"/>
  <c r="O558" i="6"/>
  <c r="O559" i="6"/>
  <c r="O560" i="6"/>
  <c r="O561" i="6"/>
  <c r="O562" i="6"/>
  <c r="O563" i="6"/>
  <c r="O564" i="6"/>
  <c r="O565" i="6"/>
  <c r="O566" i="6"/>
  <c r="O567" i="6"/>
  <c r="O568" i="6"/>
  <c r="O569" i="6"/>
  <c r="O570" i="6"/>
  <c r="O571" i="6"/>
  <c r="O572" i="6"/>
  <c r="O573" i="6"/>
  <c r="O574" i="6"/>
  <c r="O575" i="6"/>
  <c r="O576" i="6"/>
  <c r="O577" i="6"/>
  <c r="O578" i="6"/>
  <c r="O579" i="6"/>
  <c r="O580" i="6"/>
  <c r="O581" i="6"/>
  <c r="O582" i="6"/>
  <c r="O583" i="6"/>
  <c r="O584" i="6"/>
  <c r="O585" i="6"/>
  <c r="O586" i="6"/>
  <c r="O587" i="6"/>
  <c r="O588" i="6"/>
  <c r="O589" i="6"/>
  <c r="O590" i="6"/>
  <c r="O591" i="6"/>
  <c r="O592" i="6"/>
  <c r="O593" i="6"/>
  <c r="O594" i="6"/>
  <c r="O595" i="6"/>
  <c r="O596" i="6"/>
  <c r="O597" i="6"/>
  <c r="O598" i="6"/>
  <c r="O599" i="6"/>
  <c r="O600" i="6"/>
  <c r="O601" i="6"/>
  <c r="O602" i="6"/>
  <c r="O603" i="6"/>
  <c r="O604" i="6"/>
  <c r="O605" i="6"/>
  <c r="O606" i="6"/>
  <c r="O607" i="6"/>
  <c r="O608" i="6"/>
  <c r="O609" i="6"/>
  <c r="O610" i="6"/>
  <c r="O611" i="6"/>
  <c r="O612" i="6"/>
  <c r="O613" i="6"/>
  <c r="O614" i="6"/>
  <c r="O615" i="6"/>
  <c r="O616" i="6"/>
  <c r="O617" i="6"/>
  <c r="O618" i="6"/>
  <c r="O619" i="6"/>
  <c r="O620" i="6"/>
  <c r="O621" i="6"/>
  <c r="O622" i="6"/>
  <c r="O623" i="6"/>
  <c r="O624" i="6"/>
  <c r="O625" i="6"/>
  <c r="O626" i="6"/>
  <c r="O627" i="6"/>
  <c r="O628" i="6"/>
  <c r="O629" i="6"/>
  <c r="O630" i="6"/>
  <c r="O631" i="6"/>
  <c r="O632" i="6"/>
  <c r="O633" i="6"/>
  <c r="O634" i="6"/>
  <c r="O635" i="6"/>
  <c r="O636" i="6"/>
  <c r="O637" i="6"/>
  <c r="O638" i="6"/>
  <c r="O639" i="6"/>
  <c r="O640" i="6"/>
  <c r="O641" i="6"/>
  <c r="O642" i="6"/>
  <c r="O643" i="6"/>
  <c r="O644" i="6"/>
  <c r="O645" i="6"/>
  <c r="O646" i="6"/>
  <c r="O647" i="6"/>
  <c r="O648" i="6"/>
  <c r="O649" i="6"/>
  <c r="O650" i="6"/>
  <c r="O651" i="6"/>
  <c r="O652" i="6"/>
  <c r="O653" i="6"/>
  <c r="O654" i="6"/>
  <c r="O655" i="6"/>
  <c r="O656" i="6"/>
  <c r="O657" i="6"/>
  <c r="O658" i="6"/>
  <c r="O659" i="6"/>
  <c r="O660" i="6"/>
  <c r="O661" i="6"/>
  <c r="O662" i="6"/>
  <c r="O663" i="6"/>
  <c r="O664" i="6"/>
  <c r="O665" i="6"/>
  <c r="O666" i="6"/>
  <c r="O667" i="6"/>
  <c r="O668" i="6"/>
  <c r="O669" i="6"/>
  <c r="O670" i="6"/>
  <c r="O671" i="6"/>
  <c r="O672" i="6"/>
  <c r="O673" i="6"/>
  <c r="O674" i="6"/>
  <c r="O675" i="6"/>
  <c r="O676" i="6"/>
  <c r="O677" i="6"/>
  <c r="O678" i="6"/>
  <c r="O679" i="6"/>
  <c r="O680" i="6"/>
  <c r="O681" i="6"/>
  <c r="O682" i="6"/>
  <c r="O683" i="6"/>
  <c r="O684" i="6"/>
  <c r="O685" i="6"/>
  <c r="O686" i="6"/>
  <c r="O687" i="6"/>
  <c r="O688" i="6"/>
  <c r="O689" i="6"/>
  <c r="O690" i="6"/>
  <c r="O691" i="6"/>
  <c r="O692" i="6"/>
  <c r="O693" i="6"/>
  <c r="O694" i="6"/>
  <c r="O695" i="6"/>
  <c r="O696" i="6"/>
  <c r="O697" i="6"/>
  <c r="O698" i="6"/>
  <c r="O699" i="6"/>
  <c r="O700" i="6"/>
  <c r="O701" i="6"/>
  <c r="O702" i="6"/>
  <c r="O703" i="6"/>
  <c r="O704" i="6"/>
  <c r="O705" i="6"/>
  <c r="O706" i="6"/>
  <c r="O707" i="6"/>
  <c r="O708" i="6"/>
  <c r="O709" i="6"/>
  <c r="O710" i="6"/>
  <c r="O711" i="6"/>
  <c r="O712" i="6"/>
  <c r="O713" i="6"/>
  <c r="O714" i="6"/>
  <c r="O715" i="6"/>
  <c r="O716" i="6"/>
  <c r="O717" i="6"/>
  <c r="O718" i="6"/>
  <c r="O719" i="6"/>
  <c r="O720" i="6"/>
  <c r="O721" i="6"/>
  <c r="O722" i="6"/>
  <c r="O723" i="6"/>
  <c r="O724" i="6"/>
  <c r="O725" i="6"/>
  <c r="O726" i="6"/>
  <c r="O727" i="6"/>
  <c r="O728" i="6"/>
  <c r="O729" i="6"/>
  <c r="O730" i="6"/>
  <c r="O731" i="6"/>
  <c r="O732" i="6"/>
  <c r="O733" i="6"/>
  <c r="O734" i="6"/>
  <c r="O735" i="6"/>
  <c r="O736" i="6"/>
  <c r="O737" i="6"/>
  <c r="O738" i="6"/>
  <c r="O739" i="6"/>
  <c r="O740" i="6"/>
  <c r="O741" i="6"/>
  <c r="O742" i="6"/>
  <c r="O743" i="6"/>
  <c r="O744" i="6"/>
  <c r="O745" i="6"/>
  <c r="O746" i="6"/>
  <c r="O747" i="6"/>
  <c r="O748" i="6"/>
  <c r="O749" i="6"/>
  <c r="O750" i="6"/>
  <c r="O751" i="6"/>
  <c r="O752" i="6"/>
  <c r="O753" i="6"/>
  <c r="O754" i="6"/>
  <c r="O755" i="6"/>
  <c r="O756" i="6"/>
  <c r="O757" i="6"/>
  <c r="O758" i="6"/>
  <c r="O759" i="6"/>
  <c r="O761" i="6"/>
  <c r="O763" i="6"/>
  <c r="O765" i="6"/>
  <c r="O767" i="6"/>
  <c r="O768" i="6"/>
  <c r="O769" i="6"/>
  <c r="O770" i="6"/>
  <c r="O771" i="6"/>
  <c r="O772" i="6"/>
  <c r="O773" i="6"/>
  <c r="O774" i="6"/>
  <c r="O775" i="6"/>
  <c r="O776" i="6"/>
  <c r="O777" i="6"/>
  <c r="O778" i="6"/>
  <c r="O779" i="6"/>
  <c r="O780" i="6"/>
  <c r="O781" i="6"/>
  <c r="O783" i="6"/>
  <c r="O784" i="6"/>
  <c r="O785" i="6"/>
  <c r="O786" i="6"/>
  <c r="O788" i="6"/>
  <c r="O790" i="6"/>
  <c r="O792" i="6"/>
  <c r="O794" i="6"/>
  <c r="O796" i="6"/>
  <c r="O799" i="6"/>
  <c r="O800" i="6"/>
  <c r="O803" i="6"/>
  <c r="O804" i="6"/>
  <c r="O805" i="6"/>
  <c r="O806" i="6"/>
  <c r="O807" i="6"/>
  <c r="O808" i="6"/>
  <c r="O809" i="6"/>
  <c r="O810" i="6"/>
  <c r="O813" i="6"/>
  <c r="O816" i="6"/>
  <c r="O818" i="6"/>
  <c r="O821" i="6"/>
  <c r="O830" i="6"/>
  <c r="O831" i="6"/>
  <c r="O832" i="6"/>
  <c r="O836" i="6"/>
  <c r="O837" i="6"/>
  <c r="O838" i="6"/>
  <c r="O839" i="6"/>
  <c r="O840" i="6"/>
  <c r="O841" i="6"/>
  <c r="O842" i="6"/>
  <c r="O843" i="6"/>
  <c r="O844" i="6"/>
  <c r="O845" i="6"/>
  <c r="O846" i="6"/>
  <c r="O847" i="6"/>
  <c r="O848" i="6"/>
  <c r="O849" i="6"/>
  <c r="O850" i="6"/>
  <c r="O851" i="6"/>
  <c r="O852" i="6"/>
  <c r="O853" i="6"/>
  <c r="O854" i="6"/>
  <c r="O855" i="6"/>
  <c r="O856" i="6"/>
  <c r="O857" i="6"/>
  <c r="O858" i="6"/>
  <c r="O859" i="6"/>
  <c r="O860" i="6"/>
  <c r="O861" i="6"/>
  <c r="O862" i="6"/>
  <c r="O863" i="6"/>
  <c r="O864" i="6"/>
  <c r="O865" i="6"/>
  <c r="O866" i="6"/>
  <c r="O867" i="6"/>
  <c r="O868" i="6"/>
  <c r="O869" i="6"/>
  <c r="O870" i="6"/>
  <c r="O871" i="6"/>
  <c r="O872" i="6"/>
  <c r="O873" i="6"/>
  <c r="O874" i="6"/>
  <c r="O875" i="6"/>
  <c r="O876" i="6"/>
  <c r="O877" i="6"/>
  <c r="O878" i="6"/>
  <c r="O879" i="6"/>
  <c r="O880" i="6"/>
  <c r="O881" i="6"/>
  <c r="O882" i="6"/>
  <c r="O883" i="6"/>
  <c r="O884" i="6"/>
  <c r="O885" i="6"/>
  <c r="O886" i="6"/>
  <c r="O887" i="6"/>
  <c r="O888" i="6"/>
  <c r="O889" i="6"/>
  <c r="O890" i="6"/>
  <c r="O891" i="6"/>
  <c r="O892" i="6"/>
  <c r="O893" i="6"/>
  <c r="O894" i="6"/>
  <c r="O895" i="6"/>
  <c r="O896" i="6"/>
  <c r="O897" i="6"/>
  <c r="O898" i="6"/>
  <c r="O899" i="6"/>
  <c r="O900" i="6"/>
  <c r="O901" i="6"/>
  <c r="O902" i="6"/>
  <c r="O903" i="6"/>
  <c r="O904" i="6"/>
  <c r="O905" i="6"/>
  <c r="O906" i="6"/>
  <c r="O907" i="6"/>
  <c r="O908" i="6"/>
  <c r="O909" i="6"/>
  <c r="O910" i="6"/>
  <c r="O911" i="6"/>
  <c r="O912" i="6"/>
  <c r="O913" i="6"/>
  <c r="O914" i="6"/>
  <c r="O915" i="6"/>
  <c r="O916" i="6"/>
  <c r="O917" i="6"/>
  <c r="O918" i="6"/>
  <c r="O919" i="6"/>
  <c r="O920" i="6"/>
  <c r="O921" i="6"/>
  <c r="O922" i="6"/>
  <c r="O923" i="6"/>
  <c r="O924" i="6"/>
  <c r="O925" i="6"/>
  <c r="O926" i="6"/>
  <c r="O927" i="6"/>
  <c r="O928" i="6"/>
  <c r="O929" i="6"/>
  <c r="O930" i="6"/>
  <c r="O931" i="6"/>
  <c r="O932" i="6"/>
  <c r="O933" i="6"/>
  <c r="O934" i="6"/>
  <c r="O935" i="6"/>
  <c r="O936" i="6"/>
  <c r="O937" i="6"/>
  <c r="O938" i="6"/>
  <c r="O939" i="6"/>
  <c r="O940" i="6"/>
  <c r="O941" i="6"/>
  <c r="O942" i="6"/>
  <c r="O943" i="6"/>
  <c r="O944" i="6"/>
  <c r="O945" i="6"/>
  <c r="O946" i="6"/>
  <c r="O947" i="6"/>
  <c r="O948" i="6"/>
  <c r="O949" i="6"/>
  <c r="O950" i="6"/>
  <c r="O951" i="6"/>
  <c r="O952" i="6"/>
  <c r="O953" i="6"/>
  <c r="O954" i="6"/>
  <c r="O955" i="6"/>
  <c r="O956" i="6"/>
  <c r="O957" i="6"/>
  <c r="O958" i="6"/>
  <c r="O959" i="6"/>
  <c r="O960" i="6"/>
  <c r="O961" i="6"/>
  <c r="O962" i="6"/>
  <c r="O963" i="6"/>
  <c r="O964" i="6"/>
  <c r="O965" i="6"/>
  <c r="O966" i="6"/>
  <c r="O967" i="6"/>
  <c r="O968" i="6"/>
  <c r="O969" i="6"/>
  <c r="O970" i="6"/>
  <c r="O971" i="6"/>
  <c r="O972" i="6"/>
  <c r="O973" i="6"/>
  <c r="O974" i="6"/>
  <c r="O975" i="6"/>
  <c r="O976" i="6"/>
  <c r="O977" i="6"/>
  <c r="O978" i="6"/>
  <c r="O979" i="6"/>
  <c r="O980" i="6"/>
  <c r="O981" i="6"/>
  <c r="O982" i="6"/>
  <c r="O983" i="6"/>
  <c r="O984" i="6"/>
  <c r="O985" i="6"/>
  <c r="O986" i="6"/>
  <c r="O987" i="6"/>
  <c r="O988" i="6"/>
  <c r="O989" i="6"/>
  <c r="O990" i="6"/>
  <c r="O991" i="6"/>
  <c r="O992" i="6"/>
  <c r="O993" i="6"/>
  <c r="O994" i="6"/>
  <c r="O995" i="6"/>
  <c r="O996" i="6"/>
  <c r="O997" i="6"/>
  <c r="O998" i="6"/>
  <c r="O999" i="6"/>
  <c r="O1000" i="6"/>
  <c r="O1001" i="6"/>
  <c r="O1002" i="6"/>
  <c r="O1003" i="6"/>
  <c r="O1004" i="6"/>
  <c r="O1005" i="6"/>
  <c r="O1006" i="6"/>
  <c r="O1007" i="6"/>
  <c r="O1008" i="6"/>
  <c r="O1009" i="6"/>
  <c r="O1010" i="6"/>
  <c r="O1011" i="6"/>
  <c r="O1012" i="6"/>
  <c r="O1013" i="6"/>
  <c r="O1014" i="6"/>
  <c r="O1015" i="6"/>
  <c r="O1016" i="6"/>
  <c r="O1017" i="6"/>
  <c r="O1018" i="6"/>
  <c r="O1019" i="6"/>
  <c r="O1020" i="6"/>
  <c r="O1021" i="6"/>
  <c r="O1022" i="6"/>
  <c r="O1023" i="6"/>
  <c r="O1024" i="6"/>
  <c r="O1025" i="6"/>
  <c r="O1026" i="6"/>
  <c r="O1027" i="6"/>
  <c r="O1028" i="6"/>
  <c r="O1029" i="6"/>
  <c r="O1030" i="6"/>
  <c r="O1031" i="6"/>
  <c r="O1032" i="6"/>
  <c r="O1033" i="6"/>
  <c r="O1034" i="6"/>
  <c r="O1035" i="6"/>
  <c r="O1036" i="6"/>
  <c r="O1037" i="6"/>
  <c r="O1038" i="6"/>
  <c r="O1039" i="6"/>
  <c r="O1040" i="6"/>
  <c r="O1041" i="6"/>
  <c r="O1042" i="6"/>
  <c r="O1043" i="6"/>
  <c r="O1044" i="6"/>
  <c r="O1045" i="6"/>
  <c r="O1046" i="6"/>
  <c r="O1047" i="6"/>
  <c r="O1048" i="6"/>
  <c r="O1049" i="6"/>
  <c r="O1050" i="6"/>
  <c r="O1051" i="6"/>
  <c r="O1052" i="6"/>
  <c r="O1053" i="6"/>
  <c r="O1054" i="6"/>
  <c r="O1055" i="6"/>
  <c r="O1056" i="6"/>
  <c r="O1057" i="6"/>
  <c r="O1058" i="6"/>
  <c r="O1059" i="6"/>
  <c r="O1060" i="6"/>
  <c r="O1061" i="6"/>
  <c r="O1062" i="6"/>
  <c r="O1063" i="6"/>
  <c r="O1064" i="6"/>
  <c r="O1065" i="6"/>
  <c r="O1066" i="6"/>
  <c r="O1067" i="6"/>
  <c r="O1068" i="6"/>
  <c r="O1069" i="6"/>
  <c r="O1070" i="6"/>
  <c r="O1071" i="6"/>
  <c r="O1072" i="6"/>
  <c r="O1073" i="6"/>
  <c r="O1074" i="6"/>
  <c r="O1075" i="6"/>
  <c r="O1076" i="6"/>
  <c r="O1077" i="6"/>
  <c r="O1078" i="6"/>
  <c r="O1079" i="6"/>
  <c r="O1080" i="6"/>
  <c r="O1081" i="6"/>
  <c r="O1082" i="6"/>
  <c r="O1083" i="6"/>
  <c r="O1084" i="6"/>
  <c r="O1085" i="6"/>
  <c r="O1086" i="6"/>
  <c r="O1087" i="6"/>
  <c r="O1088" i="6"/>
  <c r="O1089" i="6"/>
  <c r="O1090" i="6"/>
  <c r="O1091" i="6"/>
  <c r="O1092" i="6"/>
  <c r="O1093" i="6"/>
  <c r="O1094" i="6"/>
  <c r="O1095" i="6"/>
  <c r="O1096" i="6"/>
  <c r="O1097" i="6"/>
  <c r="O1098" i="6"/>
  <c r="O1099" i="6"/>
  <c r="O1100" i="6"/>
  <c r="O1101" i="6"/>
  <c r="O1102" i="6"/>
  <c r="O1103" i="6"/>
  <c r="O1104" i="6"/>
  <c r="O1105" i="6"/>
  <c r="O1106" i="6"/>
  <c r="O1107" i="6"/>
  <c r="O1108" i="6"/>
  <c r="O1109" i="6"/>
  <c r="O1110" i="6"/>
  <c r="O1111" i="6"/>
  <c r="O1112" i="6"/>
  <c r="O1113" i="6"/>
  <c r="O1114" i="6"/>
  <c r="O1115" i="6"/>
  <c r="O1116" i="6"/>
  <c r="O1117" i="6"/>
  <c r="O1118" i="6"/>
  <c r="O1119" i="6"/>
  <c r="O1120" i="6"/>
  <c r="O1121" i="6"/>
  <c r="O1122" i="6"/>
  <c r="O1123" i="6"/>
  <c r="O1124" i="6"/>
  <c r="O1125" i="6"/>
  <c r="O1126" i="6"/>
  <c r="O1127" i="6"/>
  <c r="O1128" i="6"/>
  <c r="O1129" i="6"/>
  <c r="O1130" i="6"/>
  <c r="O1131" i="6"/>
  <c r="O1132" i="6"/>
  <c r="O1133" i="6"/>
  <c r="O1134" i="6"/>
  <c r="O1135" i="6"/>
  <c r="O1136" i="6"/>
  <c r="O1137" i="6"/>
  <c r="O1138" i="6"/>
  <c r="O1139" i="6"/>
  <c r="O1140" i="6"/>
  <c r="O1141" i="6"/>
  <c r="O1142" i="6"/>
  <c r="O1143" i="6"/>
  <c r="O1144" i="6"/>
  <c r="O1145" i="6"/>
  <c r="O1146" i="6"/>
  <c r="O1147" i="6"/>
  <c r="O1148" i="6"/>
  <c r="O1149" i="6"/>
  <c r="O1150" i="6"/>
  <c r="O1151" i="6"/>
  <c r="O1152" i="6"/>
  <c r="O1153" i="6"/>
  <c r="O1154" i="6"/>
  <c r="O1155" i="6"/>
  <c r="O1156" i="6"/>
  <c r="O1157" i="6"/>
  <c r="O1158" i="6"/>
  <c r="O1159" i="6"/>
  <c r="O1160" i="6"/>
  <c r="O1161" i="6"/>
  <c r="O1162" i="6"/>
  <c r="O1163" i="6"/>
  <c r="O1164" i="6"/>
  <c r="O1165" i="6"/>
  <c r="O1166" i="6"/>
  <c r="O1167" i="6"/>
  <c r="O1168" i="6"/>
  <c r="O1169" i="6"/>
  <c r="O1170" i="6"/>
  <c r="O1171" i="6"/>
  <c r="O1172" i="6"/>
  <c r="O1173" i="6"/>
  <c r="O1174" i="6"/>
  <c r="O1175" i="6"/>
  <c r="O1176" i="6"/>
  <c r="O1177" i="6"/>
  <c r="O1178" i="6"/>
  <c r="O1179" i="6"/>
  <c r="O1180" i="6"/>
  <c r="O1181" i="6"/>
  <c r="O1182" i="6"/>
  <c r="O1183" i="6"/>
  <c r="O1184" i="6"/>
  <c r="O1185" i="6"/>
  <c r="O1186" i="6"/>
  <c r="O1187" i="6"/>
  <c r="O1188" i="6"/>
  <c r="O1189" i="6"/>
  <c r="O1190" i="6"/>
  <c r="O1191" i="6"/>
  <c r="O1192" i="6"/>
  <c r="O1193" i="6"/>
  <c r="O1194" i="6"/>
  <c r="O1195" i="6"/>
  <c r="O1196" i="6"/>
  <c r="O1197" i="6"/>
  <c r="O1198" i="6"/>
  <c r="O1199" i="6"/>
  <c r="O1200" i="6"/>
  <c r="O1201" i="6"/>
  <c r="O1202" i="6"/>
  <c r="O1203" i="6"/>
  <c r="O1204" i="6"/>
  <c r="O1205" i="6"/>
  <c r="O1206" i="6"/>
  <c r="O1207" i="6"/>
  <c r="O1208" i="6"/>
  <c r="O1209" i="6"/>
  <c r="O1210" i="6"/>
  <c r="O1211" i="6"/>
  <c r="O1212" i="6"/>
  <c r="O1213" i="6"/>
  <c r="O1214" i="6"/>
  <c r="O1215" i="6"/>
  <c r="O1216" i="6"/>
  <c r="O1217" i="6"/>
  <c r="O1218" i="6"/>
  <c r="O1219" i="6"/>
  <c r="O1220" i="6"/>
  <c r="O1221" i="6"/>
  <c r="O1222" i="6"/>
  <c r="O1223" i="6"/>
  <c r="O1224" i="6"/>
  <c r="O1225" i="6"/>
  <c r="O1226" i="6"/>
  <c r="O1227" i="6"/>
  <c r="O1228" i="6"/>
  <c r="O1229" i="6"/>
  <c r="O1230" i="6"/>
  <c r="O1231" i="6"/>
  <c r="O1232" i="6"/>
  <c r="O1233" i="6"/>
  <c r="O1234" i="6"/>
  <c r="O1235" i="6"/>
  <c r="O1236" i="6"/>
  <c r="O1237" i="6"/>
  <c r="O1238" i="6"/>
  <c r="O1239" i="6"/>
  <c r="O1240" i="6"/>
  <c r="O1241" i="6"/>
  <c r="O1242" i="6"/>
  <c r="O1243" i="6"/>
  <c r="O1244" i="6"/>
  <c r="O1245" i="6"/>
  <c r="O1246" i="6"/>
  <c r="O1247" i="6"/>
  <c r="O1248" i="6"/>
  <c r="O1249" i="6"/>
  <c r="O1250" i="6"/>
  <c r="O1251" i="6"/>
  <c r="O1252" i="6"/>
  <c r="O1253" i="6"/>
  <c r="O1254" i="6"/>
  <c r="O1255" i="6"/>
  <c r="O1256" i="6"/>
  <c r="O1257" i="6"/>
  <c r="O1258" i="6"/>
  <c r="O1259" i="6"/>
  <c r="O1260" i="6"/>
  <c r="O1261" i="6"/>
  <c r="O1262" i="6"/>
  <c r="O1263" i="6"/>
  <c r="O1264" i="6"/>
  <c r="O1265" i="6"/>
  <c r="O1266" i="6"/>
  <c r="O1267" i="6"/>
  <c r="O1268" i="6"/>
  <c r="O1269" i="6"/>
  <c r="O1270" i="6"/>
  <c r="O1271" i="6"/>
  <c r="O1272" i="6"/>
  <c r="O1273" i="6"/>
  <c r="O1274" i="6"/>
  <c r="O1275" i="6"/>
  <c r="O1276" i="6"/>
  <c r="O1277" i="6"/>
  <c r="O1278" i="6"/>
  <c r="O1279" i="6"/>
  <c r="O1280" i="6"/>
  <c r="O1281" i="6"/>
  <c r="O1282" i="6"/>
  <c r="O1283" i="6"/>
  <c r="O1284" i="6"/>
  <c r="O1285" i="6"/>
  <c r="O1286" i="6"/>
  <c r="O1287" i="6"/>
  <c r="O1288" i="6"/>
  <c r="O1289" i="6"/>
  <c r="O1290" i="6"/>
  <c r="O1291" i="6"/>
  <c r="O1292" i="6"/>
  <c r="O1293" i="6"/>
  <c r="O1294" i="6"/>
  <c r="O1295" i="6"/>
  <c r="O1296" i="6"/>
  <c r="O1297" i="6"/>
  <c r="O1298" i="6"/>
  <c r="O1299" i="6"/>
  <c r="O1300" i="6"/>
  <c r="O1301" i="6"/>
  <c r="O1302" i="6"/>
  <c r="O1303" i="6"/>
  <c r="O1304" i="6"/>
  <c r="O1305" i="6"/>
  <c r="O1306" i="6"/>
  <c r="O1307" i="6"/>
  <c r="O1308" i="6"/>
  <c r="O1309" i="6"/>
  <c r="O1310" i="6"/>
  <c r="O1311" i="6"/>
  <c r="O1312" i="6"/>
  <c r="O1313" i="6"/>
  <c r="O1314" i="6"/>
  <c r="O1315" i="6"/>
  <c r="O1316" i="6"/>
  <c r="O1317" i="6"/>
  <c r="O1318" i="6"/>
  <c r="O1319" i="6"/>
  <c r="O1320" i="6"/>
  <c r="O1321" i="6"/>
  <c r="O1322" i="6"/>
  <c r="O1323" i="6"/>
  <c r="O1324" i="6"/>
  <c r="O1325" i="6"/>
  <c r="O1326" i="6"/>
  <c r="O1327" i="6"/>
  <c r="O1328" i="6"/>
  <c r="O1329" i="6"/>
  <c r="O1330" i="6"/>
  <c r="O1331" i="6"/>
  <c r="O1332" i="6"/>
  <c r="O1333" i="6"/>
  <c r="O1334" i="6"/>
  <c r="O1335" i="6"/>
  <c r="O1336" i="6"/>
  <c r="O1337" i="6"/>
  <c r="O1338" i="6"/>
  <c r="O1339" i="6"/>
  <c r="O1340" i="6"/>
  <c r="O1341" i="6"/>
  <c r="O1342" i="6"/>
  <c r="O1343" i="6"/>
  <c r="O1344" i="6"/>
  <c r="O1345" i="6"/>
  <c r="O1346" i="6"/>
  <c r="O1347" i="6"/>
  <c r="O1348" i="6"/>
  <c r="O1349" i="6"/>
  <c r="O1350" i="6"/>
  <c r="O1351" i="6"/>
  <c r="O1352" i="6"/>
  <c r="O1353" i="6"/>
  <c r="O1354" i="6"/>
  <c r="O1355" i="6"/>
  <c r="O1356" i="6"/>
  <c r="O1357" i="6"/>
  <c r="O1358" i="6"/>
  <c r="O1359" i="6"/>
  <c r="O1360" i="6"/>
  <c r="O1361" i="6"/>
  <c r="O1362" i="6"/>
  <c r="O1363" i="6"/>
  <c r="O1364" i="6"/>
  <c r="O1365" i="6"/>
  <c r="O1366" i="6"/>
  <c r="O1367" i="6"/>
  <c r="O1368" i="6"/>
  <c r="O1369" i="6"/>
  <c r="O1370" i="6"/>
  <c r="O1371" i="6"/>
  <c r="O1372" i="6"/>
  <c r="O1373" i="6"/>
  <c r="O1374" i="6"/>
  <c r="O1375" i="6"/>
  <c r="O1376" i="6"/>
  <c r="O1377" i="6"/>
  <c r="O1378" i="6"/>
  <c r="O1379" i="6"/>
  <c r="O1380" i="6"/>
  <c r="O1381" i="6"/>
  <c r="O1382" i="6"/>
  <c r="O1383" i="6"/>
  <c r="O1384" i="6"/>
  <c r="O1385" i="6"/>
  <c r="O1386" i="6"/>
  <c r="O1387" i="6"/>
  <c r="O1388" i="6"/>
  <c r="O1389" i="6"/>
  <c r="O1390" i="6"/>
  <c r="O1391" i="6"/>
  <c r="O1392" i="6"/>
  <c r="O1393" i="6"/>
  <c r="O1394" i="6"/>
  <c r="O1395" i="6"/>
  <c r="O1396" i="6"/>
  <c r="O1397" i="6"/>
  <c r="O1398" i="6"/>
  <c r="O1399" i="6"/>
  <c r="O1400" i="6"/>
  <c r="O1401" i="6"/>
  <c r="O1402" i="6"/>
  <c r="O1403" i="6"/>
  <c r="O1404" i="6"/>
  <c r="O1405" i="6"/>
  <c r="O1406" i="6"/>
  <c r="O1407" i="6"/>
  <c r="O1408" i="6"/>
  <c r="O1409" i="6"/>
  <c r="O1410" i="6"/>
  <c r="O1411" i="6"/>
  <c r="O1412" i="6"/>
  <c r="O1413" i="6"/>
  <c r="O1414" i="6"/>
  <c r="O1415" i="6"/>
  <c r="O1416" i="6"/>
  <c r="O1417" i="6"/>
  <c r="O1418" i="6"/>
  <c r="O1419" i="6"/>
  <c r="O1420" i="6"/>
  <c r="O1421" i="6"/>
  <c r="O1422" i="6"/>
  <c r="O1423" i="6"/>
  <c r="O1424" i="6"/>
  <c r="O1425" i="6"/>
  <c r="O1426" i="6"/>
  <c r="O1427" i="6"/>
  <c r="O1428" i="6"/>
  <c r="O1429" i="6"/>
  <c r="O1430" i="6"/>
  <c r="O1431" i="6"/>
  <c r="O1432" i="6"/>
  <c r="O1433" i="6"/>
  <c r="O1434" i="6"/>
  <c r="O1435" i="6"/>
  <c r="O1436" i="6"/>
  <c r="O1437" i="6"/>
  <c r="O1438" i="6"/>
  <c r="O1439" i="6"/>
  <c r="O1440" i="6"/>
  <c r="O1441" i="6"/>
  <c r="O1442" i="6"/>
  <c r="O1443" i="6"/>
  <c r="O1444" i="6"/>
  <c r="O1445" i="6"/>
  <c r="O1446" i="6"/>
  <c r="O1447" i="6"/>
  <c r="O1448" i="6"/>
  <c r="O1449" i="6"/>
  <c r="O1450" i="6"/>
  <c r="O1451" i="6"/>
  <c r="O1452" i="6"/>
  <c r="O1453" i="6"/>
  <c r="O1454" i="6"/>
  <c r="O1455" i="6"/>
  <c r="O1456" i="6"/>
  <c r="O1457" i="6"/>
  <c r="O1458" i="6"/>
  <c r="O1459" i="6"/>
  <c r="O1460" i="6"/>
  <c r="O1461" i="6"/>
  <c r="O1462" i="6"/>
  <c r="O1463" i="6"/>
  <c r="O1464" i="6"/>
  <c r="O1465" i="6"/>
  <c r="O1466" i="6"/>
  <c r="O1467" i="6"/>
  <c r="O1468" i="6"/>
  <c r="O1469" i="6"/>
  <c r="O1470" i="6"/>
  <c r="O1471" i="6"/>
  <c r="O1472" i="6"/>
  <c r="O1473" i="6"/>
  <c r="O1474" i="6"/>
  <c r="O1475" i="6"/>
  <c r="O1476" i="6"/>
  <c r="O1477" i="6"/>
  <c r="O1478" i="6"/>
  <c r="O1479" i="6"/>
  <c r="O1480" i="6"/>
  <c r="O1481" i="6"/>
  <c r="O1482" i="6"/>
  <c r="O1483" i="6"/>
  <c r="O1484" i="6"/>
  <c r="O1485" i="6"/>
  <c r="O1486" i="6"/>
  <c r="O1487" i="6"/>
  <c r="O1488" i="6"/>
  <c r="O1489" i="6"/>
  <c r="O1490" i="6"/>
  <c r="O1491" i="6"/>
  <c r="O1492" i="6"/>
  <c r="O1493" i="6"/>
  <c r="O1494" i="6"/>
  <c r="O1495" i="6"/>
  <c r="O1496" i="6"/>
  <c r="O1497" i="6"/>
  <c r="O1498" i="6"/>
  <c r="O1499" i="6"/>
  <c r="O1500" i="6"/>
  <c r="O1501" i="6"/>
  <c r="O1502" i="6"/>
  <c r="O1503" i="6"/>
  <c r="O1504" i="6"/>
  <c r="O1505" i="6"/>
  <c r="O1506" i="6"/>
  <c r="O1507" i="6"/>
  <c r="O1508" i="6"/>
  <c r="O1509" i="6"/>
  <c r="O1510" i="6"/>
  <c r="O1511" i="6"/>
  <c r="O1512" i="6"/>
  <c r="O1513" i="6"/>
  <c r="O1514" i="6"/>
  <c r="O1515" i="6"/>
  <c r="O1516" i="6"/>
  <c r="O1517" i="6"/>
  <c r="O1518" i="6"/>
  <c r="O1519" i="6"/>
  <c r="O1520" i="6"/>
  <c r="O1521" i="6"/>
  <c r="O1522" i="6"/>
  <c r="O1523" i="6"/>
  <c r="O1524" i="6"/>
  <c r="O1525" i="6"/>
  <c r="O1526" i="6"/>
  <c r="O1527" i="6"/>
  <c r="O1528" i="6"/>
  <c r="O1529" i="6"/>
  <c r="O1530" i="6"/>
  <c r="O1531" i="6"/>
  <c r="O1532" i="6"/>
  <c r="O1533" i="6"/>
  <c r="O1534" i="6"/>
  <c r="O1535" i="6"/>
  <c r="O1536" i="6"/>
  <c r="O1537" i="6"/>
  <c r="O1538" i="6"/>
  <c r="O1539" i="6"/>
  <c r="O1540" i="6"/>
  <c r="O1541" i="6"/>
  <c r="O1542" i="6"/>
  <c r="O1543" i="6"/>
  <c r="O1544" i="6"/>
  <c r="O1545" i="6"/>
  <c r="O1546" i="6"/>
  <c r="O1547" i="6"/>
  <c r="O1548" i="6"/>
  <c r="O1549" i="6"/>
  <c r="O1550" i="6"/>
  <c r="O1551" i="6"/>
  <c r="O1552" i="6"/>
  <c r="O1553" i="6"/>
  <c r="O1554" i="6"/>
  <c r="O1555" i="6"/>
  <c r="O1556" i="6"/>
  <c r="O1557" i="6"/>
  <c r="O1558" i="6"/>
  <c r="O1559" i="6"/>
  <c r="O1561" i="6"/>
  <c r="O1563" i="6"/>
  <c r="O1564" i="6"/>
  <c r="O1565" i="6"/>
  <c r="O1566" i="6"/>
  <c r="O1567" i="6"/>
  <c r="O1569" i="6"/>
  <c r="O1570" i="6"/>
  <c r="O1571" i="6"/>
  <c r="O1572" i="6"/>
  <c r="O1573" i="6"/>
  <c r="O1574" i="6"/>
  <c r="O1575" i="6"/>
  <c r="O1576" i="6"/>
  <c r="O1577" i="6"/>
  <c r="O1580" i="6"/>
  <c r="O1581" i="6"/>
  <c r="O1582" i="6"/>
  <c r="O1583" i="6"/>
  <c r="O1584" i="6"/>
  <c r="O1586" i="6"/>
  <c r="O1588" i="6"/>
  <c r="O1589" i="6"/>
  <c r="O1590" i="6"/>
  <c r="O1591" i="6"/>
  <c r="O1592" i="6"/>
  <c r="O1594" i="6"/>
  <c r="O1595" i="6"/>
  <c r="O1596" i="6"/>
  <c r="O1597" i="6"/>
  <c r="O1598" i="6"/>
  <c r="O1599" i="6"/>
  <c r="O1600" i="6"/>
  <c r="O1601" i="6"/>
  <c r="O1602" i="6"/>
  <c r="O1603" i="6"/>
  <c r="O1604" i="6"/>
  <c r="O1605" i="6"/>
  <c r="O1606" i="6"/>
  <c r="O1612" i="6"/>
  <c r="O1614" i="6"/>
  <c r="O1615" i="6"/>
  <c r="O1616" i="6"/>
  <c r="O1617" i="6"/>
  <c r="O1619" i="6"/>
  <c r="O1621" i="6"/>
  <c r="O1622" i="6"/>
  <c r="O1623" i="6"/>
  <c r="O1624" i="6"/>
  <c r="O1625" i="6"/>
  <c r="O1626" i="6"/>
  <c r="O1627" i="6"/>
  <c r="O1628" i="6"/>
  <c r="O1629" i="6"/>
  <c r="O1630" i="6"/>
  <c r="O1631" i="6"/>
  <c r="O1637" i="6"/>
  <c r="O1638" i="6"/>
  <c r="O1639" i="6"/>
  <c r="O1640" i="6"/>
  <c r="O1641" i="6"/>
  <c r="O1642" i="6"/>
  <c r="O1643" i="6"/>
  <c r="O1644" i="6"/>
  <c r="O1645" i="6"/>
  <c r="O1646" i="6"/>
  <c r="O1647" i="6"/>
  <c r="O1648" i="6"/>
  <c r="O1649" i="6"/>
  <c r="O1650" i="6"/>
  <c r="O1651" i="6"/>
  <c r="O1652" i="6"/>
  <c r="O1653" i="6"/>
  <c r="O1654" i="6"/>
  <c r="O1655" i="6"/>
  <c r="O1656" i="6"/>
  <c r="O1657" i="6"/>
  <c r="O1658" i="6"/>
  <c r="O1659" i="6"/>
  <c r="O1660" i="6"/>
  <c r="O1661" i="6"/>
  <c r="O1662" i="6"/>
  <c r="O1663" i="6"/>
  <c r="O1664" i="6"/>
  <c r="O1665" i="6"/>
  <c r="O1666" i="6"/>
  <c r="O1667" i="6"/>
  <c r="O1668" i="6"/>
  <c r="O1669" i="6"/>
  <c r="O1670" i="6"/>
  <c r="O1671" i="6"/>
  <c r="O1672" i="6"/>
  <c r="O1673" i="6"/>
  <c r="O1674" i="6"/>
  <c r="O1675" i="6"/>
  <c r="O1676" i="6"/>
  <c r="O1677" i="6"/>
  <c r="O1678" i="6"/>
  <c r="O1679" i="6"/>
  <c r="O1680" i="6"/>
  <c r="O1681" i="6"/>
  <c r="O1682" i="6"/>
  <c r="O1683" i="6"/>
  <c r="O1684" i="6"/>
  <c r="O1685" i="6"/>
  <c r="O1686" i="6"/>
  <c r="O1687" i="6"/>
  <c r="O1688" i="6"/>
  <c r="O1689" i="6"/>
  <c r="O1690" i="6"/>
  <c r="O1691" i="6"/>
  <c r="O1692" i="6"/>
  <c r="O1693" i="6"/>
  <c r="O1694" i="6"/>
  <c r="O1695" i="6"/>
  <c r="O1696" i="6"/>
  <c r="O1697" i="6"/>
  <c r="O1698" i="6"/>
  <c r="O1699" i="6"/>
  <c r="O1700" i="6"/>
  <c r="O1701" i="6"/>
  <c r="O1702" i="6"/>
  <c r="O1703" i="6"/>
  <c r="O1704" i="6"/>
  <c r="O1705" i="6"/>
  <c r="O1706" i="6"/>
  <c r="O1707" i="6"/>
  <c r="O1708" i="6"/>
  <c r="O1709" i="6"/>
  <c r="O1710" i="6"/>
  <c r="O1711" i="6"/>
  <c r="O1712" i="6"/>
  <c r="O1713" i="6"/>
  <c r="O1714" i="6"/>
  <c r="O1715" i="6"/>
  <c r="O1716" i="6"/>
  <c r="O1717" i="6"/>
  <c r="O1718" i="6"/>
  <c r="O1719" i="6"/>
  <c r="O1720" i="6"/>
  <c r="O1721" i="6"/>
  <c r="O1722" i="6"/>
  <c r="O1723" i="6"/>
  <c r="O1724" i="6"/>
  <c r="O1725" i="6"/>
  <c r="O1726" i="6"/>
  <c r="O1727" i="6"/>
  <c r="O1728" i="6"/>
  <c r="O1729" i="6"/>
  <c r="O1730" i="6"/>
  <c r="O1731" i="6"/>
  <c r="O1732" i="6"/>
  <c r="O1733" i="6"/>
  <c r="O1734" i="6"/>
  <c r="O1735" i="6"/>
  <c r="O1736" i="6"/>
  <c r="O1737" i="6"/>
  <c r="O1738" i="6"/>
  <c r="O1739" i="6"/>
  <c r="O1740" i="6"/>
  <c r="O1741" i="6"/>
  <c r="O1742" i="6"/>
  <c r="O1743" i="6"/>
  <c r="O1744" i="6"/>
  <c r="O1745" i="6"/>
  <c r="O1746" i="6"/>
  <c r="O1747" i="6"/>
  <c r="O1748" i="6"/>
  <c r="O1749" i="6"/>
  <c r="O1750" i="6"/>
  <c r="O1751" i="6"/>
  <c r="O1752" i="6"/>
  <c r="O1753" i="6"/>
  <c r="O1754" i="6"/>
  <c r="O1755" i="6"/>
  <c r="O1756" i="6"/>
  <c r="O1757" i="6"/>
  <c r="O1758" i="6"/>
  <c r="O1759" i="6"/>
  <c r="O1760" i="6"/>
  <c r="O1761" i="6"/>
  <c r="O1762" i="6"/>
  <c r="O1763" i="6"/>
  <c r="O1764" i="6"/>
  <c r="O1765" i="6"/>
  <c r="O1766" i="6"/>
  <c r="O1767" i="6"/>
  <c r="O1768" i="6"/>
  <c r="O1769" i="6"/>
  <c r="O1770" i="6"/>
  <c r="O1771" i="6"/>
  <c r="O1772" i="6"/>
  <c r="O1773" i="6"/>
  <c r="O1774" i="6"/>
  <c r="O1775" i="6"/>
  <c r="O1776" i="6"/>
  <c r="O1777" i="6"/>
  <c r="O1778" i="6"/>
  <c r="O1779" i="6"/>
  <c r="O1780" i="6"/>
  <c r="O1781" i="6"/>
  <c r="O1782" i="6"/>
  <c r="O1783" i="6"/>
  <c r="O1784" i="6"/>
  <c r="O1785" i="6"/>
  <c r="O1786" i="6"/>
  <c r="O1787" i="6"/>
  <c r="O1788" i="6"/>
  <c r="O1789" i="6"/>
  <c r="O1790" i="6"/>
  <c r="O1791" i="6"/>
  <c r="O1792" i="6"/>
  <c r="O1793" i="6"/>
  <c r="O1794" i="6"/>
  <c r="O1795" i="6"/>
  <c r="O1796" i="6"/>
  <c r="O1797" i="6"/>
  <c r="O1798" i="6"/>
  <c r="O1799" i="6"/>
  <c r="O1800" i="6"/>
  <c r="O1801" i="6"/>
  <c r="O1802" i="6"/>
  <c r="O1803" i="6"/>
  <c r="O1804" i="6"/>
  <c r="O1805" i="6"/>
  <c r="O1806" i="6"/>
  <c r="O1807" i="6"/>
  <c r="O1808" i="6"/>
  <c r="O1809" i="6"/>
  <c r="O1810" i="6"/>
  <c r="O1811" i="6"/>
  <c r="O1812" i="6"/>
  <c r="O1813" i="6"/>
  <c r="O1814" i="6"/>
  <c r="O1815" i="6"/>
  <c r="O1816" i="6"/>
  <c r="O1817" i="6"/>
  <c r="O1818" i="6"/>
  <c r="O1819" i="6"/>
  <c r="O1820" i="6"/>
  <c r="O1821" i="6"/>
  <c r="O1822" i="6"/>
  <c r="O1823" i="6"/>
  <c r="O1824" i="6"/>
  <c r="O1825" i="6"/>
  <c r="O1826" i="6"/>
  <c r="O1827" i="6"/>
  <c r="O1828" i="6"/>
  <c r="O1829" i="6"/>
  <c r="O1830" i="6"/>
  <c r="O1831" i="6"/>
  <c r="O1832" i="6"/>
  <c r="O1833" i="6"/>
  <c r="O1834" i="6"/>
  <c r="O1835" i="6"/>
  <c r="O1836" i="6"/>
  <c r="O1837" i="6"/>
  <c r="O1838" i="6"/>
  <c r="O1839" i="6"/>
  <c r="O1840" i="6"/>
  <c r="O1841" i="6"/>
  <c r="O1842" i="6"/>
  <c r="O1843" i="6"/>
  <c r="O1844" i="6"/>
  <c r="O1845" i="6"/>
  <c r="O1846" i="6"/>
  <c r="O1847" i="6"/>
  <c r="O1848" i="6"/>
  <c r="O1849" i="6"/>
  <c r="O1850" i="6"/>
  <c r="O1851" i="6"/>
  <c r="O1852" i="6"/>
  <c r="O1853" i="6"/>
  <c r="O1854" i="6"/>
  <c r="O1855" i="6"/>
  <c r="O1856" i="6"/>
  <c r="O1857" i="6"/>
  <c r="O1858" i="6"/>
  <c r="O1859" i="6"/>
  <c r="O1860" i="6"/>
  <c r="O1861" i="6"/>
  <c r="O1862" i="6"/>
  <c r="O1863" i="6"/>
  <c r="O1864" i="6"/>
  <c r="O1865" i="6"/>
  <c r="O1866" i="6"/>
  <c r="O1867" i="6"/>
  <c r="O1868" i="6"/>
  <c r="O1869" i="6"/>
  <c r="O1870" i="6"/>
  <c r="O1871" i="6"/>
  <c r="O1872" i="6"/>
  <c r="O1873" i="6"/>
  <c r="O1874" i="6"/>
  <c r="O1875" i="6"/>
  <c r="O1876" i="6"/>
  <c r="O1877" i="6"/>
  <c r="O1878" i="6"/>
  <c r="O1879" i="6"/>
  <c r="O1880" i="6"/>
  <c r="O1881" i="6"/>
  <c r="O1882" i="6"/>
  <c r="O1883" i="6"/>
  <c r="O1884" i="6"/>
  <c r="O1885" i="6"/>
  <c r="O1886" i="6"/>
  <c r="O1887" i="6"/>
  <c r="O1888" i="6"/>
  <c r="O1889" i="6"/>
  <c r="O1890" i="6"/>
  <c r="O1891" i="6"/>
  <c r="O1892" i="6"/>
  <c r="O1893" i="6"/>
  <c r="O1894" i="6"/>
  <c r="O1895" i="6"/>
  <c r="O1896" i="6"/>
  <c r="O1897" i="6"/>
  <c r="O1898" i="6"/>
  <c r="O1899" i="6"/>
  <c r="O1900" i="6"/>
  <c r="O1901" i="6"/>
  <c r="O1902" i="6"/>
  <c r="O1903" i="6"/>
  <c r="O1904" i="6"/>
  <c r="O1905" i="6"/>
  <c r="O1906" i="6"/>
  <c r="O1907" i="6"/>
  <c r="O1908" i="6"/>
  <c r="O1909" i="6"/>
  <c r="O1910" i="6"/>
  <c r="O1911" i="6"/>
  <c r="O1912" i="6"/>
  <c r="O1913" i="6"/>
  <c r="O1914" i="6"/>
  <c r="O1915" i="6"/>
  <c r="O1916" i="6"/>
  <c r="O1917" i="6"/>
  <c r="O1918" i="6"/>
  <c r="O1919" i="6"/>
  <c r="O1920" i="6"/>
  <c r="O1921" i="6"/>
  <c r="O1922" i="6"/>
  <c r="O1923" i="6"/>
  <c r="O1924" i="6"/>
  <c r="O1925" i="6"/>
  <c r="O1926" i="6"/>
  <c r="O1927" i="6"/>
  <c r="O1928" i="6"/>
  <c r="O1929" i="6"/>
  <c r="O1930" i="6"/>
  <c r="O1931" i="6"/>
  <c r="O1932" i="6"/>
  <c r="O1933" i="6"/>
  <c r="O1934" i="6"/>
  <c r="O1935" i="6"/>
  <c r="O1936" i="6"/>
  <c r="O1937" i="6"/>
  <c r="O1938" i="6"/>
  <c r="O1939" i="6"/>
  <c r="O1940" i="6"/>
  <c r="O1941" i="6"/>
  <c r="O1942" i="6"/>
  <c r="O1943" i="6"/>
  <c r="O1944" i="6"/>
  <c r="O1945" i="6"/>
  <c r="O1946" i="6"/>
  <c r="O1947" i="6"/>
  <c r="O1948" i="6"/>
  <c r="O1949" i="6"/>
  <c r="O1950" i="6"/>
  <c r="O1951" i="6"/>
  <c r="O1952" i="6"/>
  <c r="O1953" i="6"/>
  <c r="O1954" i="6"/>
  <c r="O1955" i="6"/>
  <c r="O1956" i="6"/>
  <c r="O1957" i="6"/>
  <c r="O1958" i="6"/>
  <c r="O1959" i="6"/>
  <c r="O1960" i="6"/>
  <c r="O1961" i="6"/>
  <c r="O1962" i="6"/>
  <c r="O1963" i="6"/>
  <c r="O1964" i="6"/>
  <c r="O1965" i="6"/>
  <c r="O1966" i="6"/>
  <c r="O1967" i="6"/>
  <c r="O1968" i="6"/>
  <c r="O1969" i="6"/>
  <c r="O1970" i="6"/>
  <c r="O1971" i="6"/>
  <c r="O1972" i="6"/>
  <c r="O1973" i="6"/>
  <c r="O1974" i="6"/>
  <c r="O1975" i="6"/>
  <c r="O1976" i="6"/>
  <c r="O1977" i="6"/>
  <c r="O1978" i="6"/>
  <c r="O1979" i="6"/>
  <c r="O1980" i="6"/>
  <c r="O1981" i="6"/>
  <c r="O1982" i="6"/>
  <c r="O1983" i="6"/>
  <c r="O1984" i="6"/>
  <c r="O1985" i="6"/>
  <c r="O1986" i="6"/>
  <c r="O1987" i="6"/>
  <c r="O1988" i="6"/>
  <c r="O1989" i="6"/>
  <c r="O1990" i="6"/>
  <c r="O1991" i="6"/>
  <c r="O1992" i="6"/>
  <c r="O1993" i="6"/>
  <c r="O1994" i="6"/>
  <c r="O1995" i="6"/>
  <c r="O1996" i="6"/>
  <c r="O1997" i="6"/>
  <c r="O1998" i="6"/>
  <c r="O1999" i="6"/>
  <c r="O2000" i="6"/>
  <c r="O2001" i="6"/>
  <c r="O2002" i="6"/>
  <c r="O2003" i="6"/>
  <c r="O2004" i="6"/>
  <c r="O2005" i="6"/>
  <c r="O2006" i="6"/>
  <c r="O2007" i="6"/>
  <c r="O2008" i="6"/>
  <c r="O2009" i="6"/>
  <c r="O2010" i="6"/>
  <c r="O2011" i="6"/>
  <c r="O2012" i="6"/>
  <c r="O2013" i="6"/>
  <c r="O2014" i="6"/>
  <c r="O2015" i="6"/>
  <c r="O2016" i="6"/>
  <c r="O2017" i="6"/>
  <c r="O2018" i="6"/>
  <c r="O2019" i="6"/>
  <c r="O2020" i="6"/>
  <c r="O2021" i="6"/>
  <c r="O2022" i="6"/>
  <c r="O2023" i="6"/>
  <c r="O2024" i="6"/>
  <c r="O2025" i="6"/>
  <c r="O2026" i="6"/>
  <c r="O2027" i="6"/>
  <c r="O2028" i="6"/>
  <c r="O2029" i="6"/>
  <c r="O2030" i="6"/>
  <c r="O2031" i="6"/>
  <c r="O2032" i="6"/>
  <c r="O2033" i="6"/>
  <c r="O2034" i="6"/>
  <c r="O2035" i="6"/>
  <c r="O2036" i="6"/>
  <c r="O37" i="6"/>
  <c r="N38" i="6"/>
  <c r="N39" i="6"/>
  <c r="N40" i="6"/>
  <c r="N41" i="6"/>
  <c r="N42" i="6"/>
  <c r="N43" i="6"/>
  <c r="N44" i="6"/>
  <c r="N45" i="6"/>
  <c r="N46" i="6"/>
  <c r="N47" i="6"/>
  <c r="N48" i="6"/>
  <c r="N49" i="6"/>
  <c r="N50" i="6"/>
  <c r="N51" i="6"/>
  <c r="N52" i="6"/>
  <c r="N53" i="6"/>
  <c r="N54" i="6"/>
  <c r="N55" i="6"/>
  <c r="N56" i="6"/>
  <c r="N57" i="6"/>
  <c r="N58" i="6"/>
  <c r="N59" i="6"/>
  <c r="N60" i="6"/>
  <c r="N61" i="6"/>
  <c r="N62" i="6"/>
  <c r="N63" i="6"/>
  <c r="N64" i="6"/>
  <c r="N65" i="6"/>
  <c r="N66" i="6"/>
  <c r="N67" i="6"/>
  <c r="N68" i="6"/>
  <c r="N69" i="6"/>
  <c r="N70" i="6"/>
  <c r="N71" i="6"/>
  <c r="N72" i="6"/>
  <c r="N73" i="6"/>
  <c r="N74" i="6"/>
  <c r="N75" i="6"/>
  <c r="N76" i="6"/>
  <c r="N77" i="6"/>
  <c r="N78" i="6"/>
  <c r="N79" i="6"/>
  <c r="N80" i="6"/>
  <c r="N81" i="6"/>
  <c r="N82" i="6"/>
  <c r="N83" i="6"/>
  <c r="N84" i="6"/>
  <c r="N85" i="6"/>
  <c r="N86" i="6"/>
  <c r="N87" i="6"/>
  <c r="N88" i="6"/>
  <c r="N89" i="6"/>
  <c r="N90" i="6"/>
  <c r="N91" i="6"/>
  <c r="N92" i="6"/>
  <c r="N93" i="6"/>
  <c r="N94" i="6"/>
  <c r="N95" i="6"/>
  <c r="N96" i="6"/>
  <c r="N97" i="6"/>
  <c r="N98" i="6"/>
  <c r="N99" i="6"/>
  <c r="N100" i="6"/>
  <c r="N101" i="6"/>
  <c r="N102" i="6"/>
  <c r="N103" i="6"/>
  <c r="N104" i="6"/>
  <c r="N105" i="6"/>
  <c r="N106" i="6"/>
  <c r="N107" i="6"/>
  <c r="N108" i="6"/>
  <c r="N109" i="6"/>
  <c r="N110" i="6"/>
  <c r="N111" i="6"/>
  <c r="N112" i="6"/>
  <c r="N113" i="6"/>
  <c r="N114" i="6"/>
  <c r="N115" i="6"/>
  <c r="N116" i="6"/>
  <c r="N117" i="6"/>
  <c r="N118" i="6"/>
  <c r="N119" i="6"/>
  <c r="N120" i="6"/>
  <c r="N121" i="6"/>
  <c r="N122" i="6"/>
  <c r="N123" i="6"/>
  <c r="N124" i="6"/>
  <c r="N125" i="6"/>
  <c r="N126" i="6"/>
  <c r="N127" i="6"/>
  <c r="N128" i="6"/>
  <c r="N129" i="6"/>
  <c r="N130" i="6"/>
  <c r="N131" i="6"/>
  <c r="N132" i="6"/>
  <c r="N133" i="6"/>
  <c r="N134" i="6"/>
  <c r="N135" i="6"/>
  <c r="N136" i="6"/>
  <c r="N137" i="6"/>
  <c r="N138" i="6"/>
  <c r="N139" i="6"/>
  <c r="N140" i="6"/>
  <c r="N141" i="6"/>
  <c r="N142" i="6"/>
  <c r="N143" i="6"/>
  <c r="N144" i="6"/>
  <c r="N145" i="6"/>
  <c r="N146" i="6"/>
  <c r="N147" i="6"/>
  <c r="N148" i="6"/>
  <c r="N149" i="6"/>
  <c r="N150" i="6"/>
  <c r="N151" i="6"/>
  <c r="N152" i="6"/>
  <c r="N153" i="6"/>
  <c r="N154" i="6"/>
  <c r="N155" i="6"/>
  <c r="N156" i="6"/>
  <c r="N157" i="6"/>
  <c r="N158" i="6"/>
  <c r="N159" i="6"/>
  <c r="N160" i="6"/>
  <c r="N161" i="6"/>
  <c r="N162" i="6"/>
  <c r="N163" i="6"/>
  <c r="N164" i="6"/>
  <c r="N165" i="6"/>
  <c r="N166" i="6"/>
  <c r="N167" i="6"/>
  <c r="N168" i="6"/>
  <c r="N169" i="6"/>
  <c r="N170" i="6"/>
  <c r="N171" i="6"/>
  <c r="N172" i="6"/>
  <c r="N173" i="6"/>
  <c r="N174" i="6"/>
  <c r="N175" i="6"/>
  <c r="N176" i="6"/>
  <c r="N177" i="6"/>
  <c r="N178" i="6"/>
  <c r="N179" i="6"/>
  <c r="N180" i="6"/>
  <c r="N181" i="6"/>
  <c r="N182" i="6"/>
  <c r="N183" i="6"/>
  <c r="N184" i="6"/>
  <c r="N185" i="6"/>
  <c r="N186" i="6"/>
  <c r="N187" i="6"/>
  <c r="N188" i="6"/>
  <c r="N189" i="6"/>
  <c r="N190" i="6"/>
  <c r="N191" i="6"/>
  <c r="N192" i="6"/>
  <c r="N193" i="6"/>
  <c r="N194" i="6"/>
  <c r="N195" i="6"/>
  <c r="N196" i="6"/>
  <c r="N197" i="6"/>
  <c r="N198" i="6"/>
  <c r="N199" i="6"/>
  <c r="N200" i="6"/>
  <c r="N201" i="6"/>
  <c r="N202" i="6"/>
  <c r="N203" i="6"/>
  <c r="N204" i="6"/>
  <c r="N205" i="6"/>
  <c r="N206" i="6"/>
  <c r="N207" i="6"/>
  <c r="N208" i="6"/>
  <c r="N209" i="6"/>
  <c r="N210" i="6"/>
  <c r="N211" i="6"/>
  <c r="N212" i="6"/>
  <c r="N213" i="6"/>
  <c r="N214" i="6"/>
  <c r="N215" i="6"/>
  <c r="N216" i="6"/>
  <c r="N217" i="6"/>
  <c r="N218" i="6"/>
  <c r="N219" i="6"/>
  <c r="N220" i="6"/>
  <c r="N221" i="6"/>
  <c r="N222" i="6"/>
  <c r="N223" i="6"/>
  <c r="N224" i="6"/>
  <c r="N225" i="6"/>
  <c r="N226" i="6"/>
  <c r="N227" i="6"/>
  <c r="N228" i="6"/>
  <c r="N229" i="6"/>
  <c r="N230" i="6"/>
  <c r="N231" i="6"/>
  <c r="N232" i="6"/>
  <c r="N233" i="6"/>
  <c r="N234" i="6"/>
  <c r="N235" i="6"/>
  <c r="N236" i="6"/>
  <c r="N237" i="6"/>
  <c r="N238" i="6"/>
  <c r="N239" i="6"/>
  <c r="N240" i="6"/>
  <c r="N241" i="6"/>
  <c r="N242" i="6"/>
  <c r="N243" i="6"/>
  <c r="N244" i="6"/>
  <c r="N245" i="6"/>
  <c r="N246" i="6"/>
  <c r="N247" i="6"/>
  <c r="N248" i="6"/>
  <c r="N249" i="6"/>
  <c r="N250" i="6"/>
  <c r="N251" i="6"/>
  <c r="N252" i="6"/>
  <c r="N253" i="6"/>
  <c r="N254" i="6"/>
  <c r="N255" i="6"/>
  <c r="N256" i="6"/>
  <c r="N257" i="6"/>
  <c r="N258" i="6"/>
  <c r="N259" i="6"/>
  <c r="N260" i="6"/>
  <c r="N261" i="6"/>
  <c r="N262" i="6"/>
  <c r="N263" i="6"/>
  <c r="N264" i="6"/>
  <c r="N265" i="6"/>
  <c r="N266" i="6"/>
  <c r="N267" i="6"/>
  <c r="N268" i="6"/>
  <c r="N269" i="6"/>
  <c r="N270" i="6"/>
  <c r="N271" i="6"/>
  <c r="N272" i="6"/>
  <c r="N273" i="6"/>
  <c r="N274" i="6"/>
  <c r="N275" i="6"/>
  <c r="N276" i="6"/>
  <c r="N277" i="6"/>
  <c r="N278" i="6"/>
  <c r="N279" i="6"/>
  <c r="N280" i="6"/>
  <c r="N281" i="6"/>
  <c r="N282" i="6"/>
  <c r="N283" i="6"/>
  <c r="N284" i="6"/>
  <c r="N285" i="6"/>
  <c r="N286" i="6"/>
  <c r="N287" i="6"/>
  <c r="N288" i="6"/>
  <c r="N289" i="6"/>
  <c r="N290" i="6"/>
  <c r="N291" i="6"/>
  <c r="N292" i="6"/>
  <c r="N293" i="6"/>
  <c r="N294" i="6"/>
  <c r="N295" i="6"/>
  <c r="N296" i="6"/>
  <c r="N297" i="6"/>
  <c r="N298" i="6"/>
  <c r="N299" i="6"/>
  <c r="N300" i="6"/>
  <c r="N301" i="6"/>
  <c r="N302" i="6"/>
  <c r="N303" i="6"/>
  <c r="N304" i="6"/>
  <c r="N305" i="6"/>
  <c r="N306" i="6"/>
  <c r="N307" i="6"/>
  <c r="N308" i="6"/>
  <c r="N309" i="6"/>
  <c r="N310" i="6"/>
  <c r="N311" i="6"/>
  <c r="N312" i="6"/>
  <c r="N313" i="6"/>
  <c r="N314" i="6"/>
  <c r="N315" i="6"/>
  <c r="N316" i="6"/>
  <c r="N317" i="6"/>
  <c r="N318" i="6"/>
  <c r="N319" i="6"/>
  <c r="N320" i="6"/>
  <c r="N321" i="6"/>
  <c r="N322" i="6"/>
  <c r="N323" i="6"/>
  <c r="N324" i="6"/>
  <c r="N325" i="6"/>
  <c r="N326" i="6"/>
  <c r="N327" i="6"/>
  <c r="N328" i="6"/>
  <c r="N329" i="6"/>
  <c r="N330" i="6"/>
  <c r="N331" i="6"/>
  <c r="N332" i="6"/>
  <c r="N333" i="6"/>
  <c r="N334" i="6"/>
  <c r="N335" i="6"/>
  <c r="N336" i="6"/>
  <c r="N337" i="6"/>
  <c r="N338" i="6"/>
  <c r="N339" i="6"/>
  <c r="N340" i="6"/>
  <c r="N341" i="6"/>
  <c r="N342" i="6"/>
  <c r="N343" i="6"/>
  <c r="N344" i="6"/>
  <c r="N345" i="6"/>
  <c r="N346" i="6"/>
  <c r="N347" i="6"/>
  <c r="N348" i="6"/>
  <c r="N349" i="6"/>
  <c r="N350" i="6"/>
  <c r="N351" i="6"/>
  <c r="N352" i="6"/>
  <c r="N353" i="6"/>
  <c r="N354" i="6"/>
  <c r="N355" i="6"/>
  <c r="N356" i="6"/>
  <c r="N357" i="6"/>
  <c r="N358" i="6"/>
  <c r="N359" i="6"/>
  <c r="N360" i="6"/>
  <c r="N361" i="6"/>
  <c r="N362" i="6"/>
  <c r="N363" i="6"/>
  <c r="N364" i="6"/>
  <c r="N365" i="6"/>
  <c r="N366" i="6"/>
  <c r="N367" i="6"/>
  <c r="N368" i="6"/>
  <c r="N369" i="6"/>
  <c r="N370" i="6"/>
  <c r="N371" i="6"/>
  <c r="N372" i="6"/>
  <c r="N373" i="6"/>
  <c r="N374" i="6"/>
  <c r="N375" i="6"/>
  <c r="N376" i="6"/>
  <c r="N377" i="6"/>
  <c r="N378" i="6"/>
  <c r="N379" i="6"/>
  <c r="N380" i="6"/>
  <c r="N381" i="6"/>
  <c r="N382" i="6"/>
  <c r="N383" i="6"/>
  <c r="N384" i="6"/>
  <c r="N385" i="6"/>
  <c r="N386" i="6"/>
  <c r="N387" i="6"/>
  <c r="N388" i="6"/>
  <c r="N389" i="6"/>
  <c r="N390" i="6"/>
  <c r="N391" i="6"/>
  <c r="N392" i="6"/>
  <c r="N393" i="6"/>
  <c r="N394" i="6"/>
  <c r="N395" i="6"/>
  <c r="N396" i="6"/>
  <c r="N397" i="6"/>
  <c r="N398" i="6"/>
  <c r="N399" i="6"/>
  <c r="N400" i="6"/>
  <c r="N401" i="6"/>
  <c r="N402" i="6"/>
  <c r="N403" i="6"/>
  <c r="N404" i="6"/>
  <c r="N405" i="6"/>
  <c r="N406" i="6"/>
  <c r="N407" i="6"/>
  <c r="N408" i="6"/>
  <c r="N409" i="6"/>
  <c r="N410" i="6"/>
  <c r="N411" i="6"/>
  <c r="N412" i="6"/>
  <c r="N413" i="6"/>
  <c r="N414" i="6"/>
  <c r="N415" i="6"/>
  <c r="N416" i="6"/>
  <c r="N417" i="6"/>
  <c r="N418" i="6"/>
  <c r="N419" i="6"/>
  <c r="N420" i="6"/>
  <c r="N421" i="6"/>
  <c r="N422" i="6"/>
  <c r="N423" i="6"/>
  <c r="N424" i="6"/>
  <c r="N425" i="6"/>
  <c r="N426" i="6"/>
  <c r="N427" i="6"/>
  <c r="N428" i="6"/>
  <c r="N429" i="6"/>
  <c r="N430" i="6"/>
  <c r="N431" i="6"/>
  <c r="N432" i="6"/>
  <c r="N433" i="6"/>
  <c r="N434" i="6"/>
  <c r="N435" i="6"/>
  <c r="N436" i="6"/>
  <c r="N437" i="6"/>
  <c r="N438" i="6"/>
  <c r="N439" i="6"/>
  <c r="N440" i="6"/>
  <c r="N441" i="6"/>
  <c r="N442" i="6"/>
  <c r="N443" i="6"/>
  <c r="N444" i="6"/>
  <c r="N445" i="6"/>
  <c r="N446" i="6"/>
  <c r="N447" i="6"/>
  <c r="N448" i="6"/>
  <c r="N449" i="6"/>
  <c r="N450" i="6"/>
  <c r="N451" i="6"/>
  <c r="N452" i="6"/>
  <c r="N453" i="6"/>
  <c r="N454" i="6"/>
  <c r="N455" i="6"/>
  <c r="N456" i="6"/>
  <c r="N457" i="6"/>
  <c r="N458" i="6"/>
  <c r="N459" i="6"/>
  <c r="N460" i="6"/>
  <c r="N461" i="6"/>
  <c r="N462" i="6"/>
  <c r="N463" i="6"/>
  <c r="N464" i="6"/>
  <c r="N465" i="6"/>
  <c r="N466" i="6"/>
  <c r="N467" i="6"/>
  <c r="N468" i="6"/>
  <c r="N469" i="6"/>
  <c r="N470" i="6"/>
  <c r="N471" i="6"/>
  <c r="N472" i="6"/>
  <c r="N473" i="6"/>
  <c r="N474" i="6"/>
  <c r="N475" i="6"/>
  <c r="N476" i="6"/>
  <c r="N477" i="6"/>
  <c r="N478" i="6"/>
  <c r="N479" i="6"/>
  <c r="N480" i="6"/>
  <c r="N481" i="6"/>
  <c r="N482" i="6"/>
  <c r="N483" i="6"/>
  <c r="N484" i="6"/>
  <c r="N485" i="6"/>
  <c r="N486" i="6"/>
  <c r="N487" i="6"/>
  <c r="N488" i="6"/>
  <c r="N489" i="6"/>
  <c r="N490" i="6"/>
  <c r="N491" i="6"/>
  <c r="N492" i="6"/>
  <c r="N493" i="6"/>
  <c r="N494" i="6"/>
  <c r="N495" i="6"/>
  <c r="N496" i="6"/>
  <c r="N497" i="6"/>
  <c r="N498" i="6"/>
  <c r="N499" i="6"/>
  <c r="N500" i="6"/>
  <c r="N501" i="6"/>
  <c r="N502" i="6"/>
  <c r="N503" i="6"/>
  <c r="N504" i="6"/>
  <c r="N505" i="6"/>
  <c r="N506" i="6"/>
  <c r="N507" i="6"/>
  <c r="N508" i="6"/>
  <c r="N509" i="6"/>
  <c r="N510" i="6"/>
  <c r="N511" i="6"/>
  <c r="N512" i="6"/>
  <c r="N513" i="6"/>
  <c r="N514" i="6"/>
  <c r="N515" i="6"/>
  <c r="N516" i="6"/>
  <c r="N517" i="6"/>
  <c r="N518" i="6"/>
  <c r="N519" i="6"/>
  <c r="N520" i="6"/>
  <c r="N521" i="6"/>
  <c r="N522" i="6"/>
  <c r="N523" i="6"/>
  <c r="N524" i="6"/>
  <c r="N525" i="6"/>
  <c r="N526" i="6"/>
  <c r="N527" i="6"/>
  <c r="N528" i="6"/>
  <c r="N529" i="6"/>
  <c r="N530" i="6"/>
  <c r="N531" i="6"/>
  <c r="N532" i="6"/>
  <c r="N533" i="6"/>
  <c r="N534" i="6"/>
  <c r="N535" i="6"/>
  <c r="N536" i="6"/>
  <c r="N537" i="6"/>
  <c r="N538" i="6"/>
  <c r="N539" i="6"/>
  <c r="N540" i="6"/>
  <c r="N541" i="6"/>
  <c r="N542" i="6"/>
  <c r="N543" i="6"/>
  <c r="N544" i="6"/>
  <c r="N545" i="6"/>
  <c r="N546" i="6"/>
  <c r="N547" i="6"/>
  <c r="N548" i="6"/>
  <c r="N549" i="6"/>
  <c r="N550" i="6"/>
  <c r="N551" i="6"/>
  <c r="N552" i="6"/>
  <c r="N553" i="6"/>
  <c r="N554" i="6"/>
  <c r="N555" i="6"/>
  <c r="N556" i="6"/>
  <c r="N557" i="6"/>
  <c r="N558" i="6"/>
  <c r="N559" i="6"/>
  <c r="N560" i="6"/>
  <c r="N561" i="6"/>
  <c r="N562" i="6"/>
  <c r="N563" i="6"/>
  <c r="N564" i="6"/>
  <c r="N565" i="6"/>
  <c r="N566" i="6"/>
  <c r="N567" i="6"/>
  <c r="N568" i="6"/>
  <c r="N569" i="6"/>
  <c r="N570" i="6"/>
  <c r="N571" i="6"/>
  <c r="N572" i="6"/>
  <c r="N573" i="6"/>
  <c r="N574" i="6"/>
  <c r="N575" i="6"/>
  <c r="N576" i="6"/>
  <c r="N577" i="6"/>
  <c r="N578" i="6"/>
  <c r="N579" i="6"/>
  <c r="N580" i="6"/>
  <c r="N581" i="6"/>
  <c r="N582" i="6"/>
  <c r="N583" i="6"/>
  <c r="N584" i="6"/>
  <c r="N585" i="6"/>
  <c r="N586" i="6"/>
  <c r="N587" i="6"/>
  <c r="N588" i="6"/>
  <c r="N589" i="6"/>
  <c r="N590" i="6"/>
  <c r="N591" i="6"/>
  <c r="N592" i="6"/>
  <c r="N593" i="6"/>
  <c r="N594" i="6"/>
  <c r="N595" i="6"/>
  <c r="N596" i="6"/>
  <c r="N597" i="6"/>
  <c r="N598" i="6"/>
  <c r="N599" i="6"/>
  <c r="N600" i="6"/>
  <c r="N601" i="6"/>
  <c r="N602" i="6"/>
  <c r="N603" i="6"/>
  <c r="N604" i="6"/>
  <c r="N605" i="6"/>
  <c r="N606" i="6"/>
  <c r="N607" i="6"/>
  <c r="N608" i="6"/>
  <c r="N609" i="6"/>
  <c r="N610" i="6"/>
  <c r="N611" i="6"/>
  <c r="N612" i="6"/>
  <c r="N613" i="6"/>
  <c r="N614" i="6"/>
  <c r="N615" i="6"/>
  <c r="N616" i="6"/>
  <c r="N617" i="6"/>
  <c r="N618" i="6"/>
  <c r="N619" i="6"/>
  <c r="N620" i="6"/>
  <c r="N621" i="6"/>
  <c r="N622" i="6"/>
  <c r="N623" i="6"/>
  <c r="N624" i="6"/>
  <c r="N625" i="6"/>
  <c r="N626" i="6"/>
  <c r="N627" i="6"/>
  <c r="N628" i="6"/>
  <c r="N629" i="6"/>
  <c r="N630" i="6"/>
  <c r="N631" i="6"/>
  <c r="N632" i="6"/>
  <c r="N633" i="6"/>
  <c r="N634" i="6"/>
  <c r="N635" i="6"/>
  <c r="N636" i="6"/>
  <c r="N637" i="6"/>
  <c r="N638" i="6"/>
  <c r="N639" i="6"/>
  <c r="N640" i="6"/>
  <c r="N641" i="6"/>
  <c r="N642" i="6"/>
  <c r="N643" i="6"/>
  <c r="N644" i="6"/>
  <c r="N645" i="6"/>
  <c r="N646" i="6"/>
  <c r="N647" i="6"/>
  <c r="N648" i="6"/>
  <c r="N649" i="6"/>
  <c r="N650" i="6"/>
  <c r="N651" i="6"/>
  <c r="N652" i="6"/>
  <c r="N653" i="6"/>
  <c r="N654" i="6"/>
  <c r="N655" i="6"/>
  <c r="N656" i="6"/>
  <c r="N657" i="6"/>
  <c r="N658" i="6"/>
  <c r="N659" i="6"/>
  <c r="N660" i="6"/>
  <c r="N661" i="6"/>
  <c r="N662" i="6"/>
  <c r="N663" i="6"/>
  <c r="N664" i="6"/>
  <c r="N665" i="6"/>
  <c r="N666" i="6"/>
  <c r="N667" i="6"/>
  <c r="N668" i="6"/>
  <c r="N669" i="6"/>
  <c r="N670" i="6"/>
  <c r="N671" i="6"/>
  <c r="N672" i="6"/>
  <c r="N673" i="6"/>
  <c r="N674" i="6"/>
  <c r="N675" i="6"/>
  <c r="N676" i="6"/>
  <c r="N677" i="6"/>
  <c r="N678" i="6"/>
  <c r="N679" i="6"/>
  <c r="N680" i="6"/>
  <c r="N681" i="6"/>
  <c r="N682" i="6"/>
  <c r="N683" i="6"/>
  <c r="N684" i="6"/>
  <c r="N685" i="6"/>
  <c r="N686" i="6"/>
  <c r="N687" i="6"/>
  <c r="N688" i="6"/>
  <c r="N689" i="6"/>
  <c r="N690" i="6"/>
  <c r="N691" i="6"/>
  <c r="N692" i="6"/>
  <c r="N693" i="6"/>
  <c r="N694" i="6"/>
  <c r="N695" i="6"/>
  <c r="N696" i="6"/>
  <c r="N697" i="6"/>
  <c r="N698" i="6"/>
  <c r="N699" i="6"/>
  <c r="N700" i="6"/>
  <c r="N701" i="6"/>
  <c r="N702" i="6"/>
  <c r="N703" i="6"/>
  <c r="N704" i="6"/>
  <c r="N705" i="6"/>
  <c r="N706" i="6"/>
  <c r="N707" i="6"/>
  <c r="N708" i="6"/>
  <c r="N709" i="6"/>
  <c r="N710" i="6"/>
  <c r="N711" i="6"/>
  <c r="N712" i="6"/>
  <c r="N713" i="6"/>
  <c r="N714" i="6"/>
  <c r="N715" i="6"/>
  <c r="N716" i="6"/>
  <c r="N717" i="6"/>
  <c r="N718" i="6"/>
  <c r="N719" i="6"/>
  <c r="N720" i="6"/>
  <c r="N721" i="6"/>
  <c r="N722" i="6"/>
  <c r="N723" i="6"/>
  <c r="N724" i="6"/>
  <c r="N725" i="6"/>
  <c r="N726" i="6"/>
  <c r="N727" i="6"/>
  <c r="N728" i="6"/>
  <c r="N729" i="6"/>
  <c r="N730" i="6"/>
  <c r="N731" i="6"/>
  <c r="N732" i="6"/>
  <c r="N733" i="6"/>
  <c r="N734" i="6"/>
  <c r="N735" i="6"/>
  <c r="N736" i="6"/>
  <c r="N737" i="6"/>
  <c r="N738" i="6"/>
  <c r="N739" i="6"/>
  <c r="N740" i="6"/>
  <c r="N741" i="6"/>
  <c r="N742" i="6"/>
  <c r="N743" i="6"/>
  <c r="N744" i="6"/>
  <c r="N745" i="6"/>
  <c r="N746" i="6"/>
  <c r="N747" i="6"/>
  <c r="N748" i="6"/>
  <c r="N749" i="6"/>
  <c r="N750" i="6"/>
  <c r="N751" i="6"/>
  <c r="N752" i="6"/>
  <c r="N753" i="6"/>
  <c r="N754" i="6"/>
  <c r="N755" i="6"/>
  <c r="N756" i="6"/>
  <c r="N757" i="6"/>
  <c r="N758" i="6"/>
  <c r="N759" i="6"/>
  <c r="N760" i="6"/>
  <c r="N761" i="6"/>
  <c r="N762" i="6"/>
  <c r="N763" i="6"/>
  <c r="N764" i="6"/>
  <c r="N765" i="6"/>
  <c r="N766" i="6"/>
  <c r="N767" i="6"/>
  <c r="N768" i="6"/>
  <c r="N769" i="6"/>
  <c r="N770" i="6"/>
  <c r="N771" i="6"/>
  <c r="N772" i="6"/>
  <c r="N773" i="6"/>
  <c r="N774" i="6"/>
  <c r="N775" i="6"/>
  <c r="N776" i="6"/>
  <c r="N777" i="6"/>
  <c r="N778" i="6"/>
  <c r="N779" i="6"/>
  <c r="N780" i="6"/>
  <c r="N781" i="6"/>
  <c r="N782" i="6"/>
  <c r="N783" i="6"/>
  <c r="N784" i="6"/>
  <c r="N785" i="6"/>
  <c r="N786" i="6"/>
  <c r="N787" i="6"/>
  <c r="N788" i="6"/>
  <c r="N789" i="6"/>
  <c r="N790" i="6"/>
  <c r="N791" i="6"/>
  <c r="N792" i="6"/>
  <c r="N793" i="6"/>
  <c r="N794" i="6"/>
  <c r="N795" i="6"/>
  <c r="N796" i="6"/>
  <c r="N797" i="6"/>
  <c r="N798" i="6"/>
  <c r="N799" i="6"/>
  <c r="N800" i="6"/>
  <c r="N801" i="6"/>
  <c r="N802" i="6"/>
  <c r="N803" i="6"/>
  <c r="N804" i="6"/>
  <c r="N805" i="6"/>
  <c r="N806" i="6"/>
  <c r="N807" i="6"/>
  <c r="N808" i="6"/>
  <c r="N809" i="6"/>
  <c r="N810" i="6"/>
  <c r="N811" i="6"/>
  <c r="N812" i="6"/>
  <c r="N813" i="6"/>
  <c r="N814" i="6"/>
  <c r="N815" i="6"/>
  <c r="N816" i="6"/>
  <c r="N817" i="6"/>
  <c r="N818" i="6"/>
  <c r="N819" i="6"/>
  <c r="N820" i="6"/>
  <c r="N821" i="6"/>
  <c r="N822" i="6"/>
  <c r="N823" i="6"/>
  <c r="N824" i="6"/>
  <c r="N825" i="6"/>
  <c r="N826" i="6"/>
  <c r="N827" i="6"/>
  <c r="N828" i="6"/>
  <c r="N829" i="6"/>
  <c r="N830" i="6"/>
  <c r="N831" i="6"/>
  <c r="N832" i="6"/>
  <c r="N833" i="6"/>
  <c r="N834" i="6"/>
  <c r="N835" i="6"/>
  <c r="N836" i="6"/>
  <c r="N837" i="6"/>
  <c r="N838" i="6"/>
  <c r="N839" i="6"/>
  <c r="N840" i="6"/>
  <c r="N841" i="6"/>
  <c r="N842" i="6"/>
  <c r="N843" i="6"/>
  <c r="N844" i="6"/>
  <c r="N845" i="6"/>
  <c r="N846" i="6"/>
  <c r="N847" i="6"/>
  <c r="N848" i="6"/>
  <c r="N849" i="6"/>
  <c r="N850" i="6"/>
  <c r="N851" i="6"/>
  <c r="N852" i="6"/>
  <c r="N853" i="6"/>
  <c r="N854" i="6"/>
  <c r="N855" i="6"/>
  <c r="N856" i="6"/>
  <c r="N857" i="6"/>
  <c r="N858" i="6"/>
  <c r="N859" i="6"/>
  <c r="N860" i="6"/>
  <c r="N861" i="6"/>
  <c r="N862" i="6"/>
  <c r="N863" i="6"/>
  <c r="N864" i="6"/>
  <c r="N865" i="6"/>
  <c r="N866" i="6"/>
  <c r="N867" i="6"/>
  <c r="N868" i="6"/>
  <c r="N869" i="6"/>
  <c r="N870" i="6"/>
  <c r="N871" i="6"/>
  <c r="N872" i="6"/>
  <c r="N873" i="6"/>
  <c r="N874" i="6"/>
  <c r="N875" i="6"/>
  <c r="N876" i="6"/>
  <c r="N877" i="6"/>
  <c r="N878" i="6"/>
  <c r="N879" i="6"/>
  <c r="N880" i="6"/>
  <c r="N881" i="6"/>
  <c r="N882" i="6"/>
  <c r="N883" i="6"/>
  <c r="N884" i="6"/>
  <c r="N885" i="6"/>
  <c r="N886" i="6"/>
  <c r="N887" i="6"/>
  <c r="N888" i="6"/>
  <c r="N889" i="6"/>
  <c r="N890" i="6"/>
  <c r="N891" i="6"/>
  <c r="N892" i="6"/>
  <c r="N893" i="6"/>
  <c r="N894" i="6"/>
  <c r="N895" i="6"/>
  <c r="N896" i="6"/>
  <c r="N897" i="6"/>
  <c r="N898" i="6"/>
  <c r="N899" i="6"/>
  <c r="N900" i="6"/>
  <c r="N901" i="6"/>
  <c r="N902" i="6"/>
  <c r="N903" i="6"/>
  <c r="N904" i="6"/>
  <c r="N905" i="6"/>
  <c r="N906" i="6"/>
  <c r="N907" i="6"/>
  <c r="N908" i="6"/>
  <c r="N909" i="6"/>
  <c r="N910" i="6"/>
  <c r="N911" i="6"/>
  <c r="N912" i="6"/>
  <c r="N913" i="6"/>
  <c r="N914" i="6"/>
  <c r="N915" i="6"/>
  <c r="N916" i="6"/>
  <c r="N917" i="6"/>
  <c r="N918" i="6"/>
  <c r="N919" i="6"/>
  <c r="N920" i="6"/>
  <c r="N921" i="6"/>
  <c r="N922" i="6"/>
  <c r="N923" i="6"/>
  <c r="N924" i="6"/>
  <c r="N925" i="6"/>
  <c r="N926" i="6"/>
  <c r="N927" i="6"/>
  <c r="N928" i="6"/>
  <c r="N929" i="6"/>
  <c r="N930" i="6"/>
  <c r="N931" i="6"/>
  <c r="N932" i="6"/>
  <c r="N933" i="6"/>
  <c r="N934" i="6"/>
  <c r="N935" i="6"/>
  <c r="N936" i="6"/>
  <c r="N937" i="6"/>
  <c r="N938" i="6"/>
  <c r="N939" i="6"/>
  <c r="N940" i="6"/>
  <c r="N941" i="6"/>
  <c r="N942" i="6"/>
  <c r="N943" i="6"/>
  <c r="N944" i="6"/>
  <c r="N945" i="6"/>
  <c r="N946" i="6"/>
  <c r="N947" i="6"/>
  <c r="N948" i="6"/>
  <c r="N949" i="6"/>
  <c r="N950" i="6"/>
  <c r="N951" i="6"/>
  <c r="N952" i="6"/>
  <c r="N953" i="6"/>
  <c r="N954" i="6"/>
  <c r="N955" i="6"/>
  <c r="N956" i="6"/>
  <c r="N957" i="6"/>
  <c r="N958" i="6"/>
  <c r="N959" i="6"/>
  <c r="N960" i="6"/>
  <c r="N961" i="6"/>
  <c r="N962" i="6"/>
  <c r="N963" i="6"/>
  <c r="N964" i="6"/>
  <c r="N965" i="6"/>
  <c r="N966" i="6"/>
  <c r="N967" i="6"/>
  <c r="N968" i="6"/>
  <c r="N969" i="6"/>
  <c r="N970" i="6"/>
  <c r="N971" i="6"/>
  <c r="N972" i="6"/>
  <c r="N973" i="6"/>
  <c r="N974" i="6"/>
  <c r="N975" i="6"/>
  <c r="N976" i="6"/>
  <c r="N977" i="6"/>
  <c r="N978" i="6"/>
  <c r="N979" i="6"/>
  <c r="N980" i="6"/>
  <c r="N981" i="6"/>
  <c r="N982" i="6"/>
  <c r="N983" i="6"/>
  <c r="N984" i="6"/>
  <c r="N985" i="6"/>
  <c r="N986" i="6"/>
  <c r="N987" i="6"/>
  <c r="N988" i="6"/>
  <c r="N989" i="6"/>
  <c r="N990" i="6"/>
  <c r="N991" i="6"/>
  <c r="N992" i="6"/>
  <c r="N993" i="6"/>
  <c r="N994" i="6"/>
  <c r="N995" i="6"/>
  <c r="N996" i="6"/>
  <c r="N997" i="6"/>
  <c r="N998" i="6"/>
  <c r="N999" i="6"/>
  <c r="N1000" i="6"/>
  <c r="N1001" i="6"/>
  <c r="N1002" i="6"/>
  <c r="N1003" i="6"/>
  <c r="N1004" i="6"/>
  <c r="N1005" i="6"/>
  <c r="N1006" i="6"/>
  <c r="N1007" i="6"/>
  <c r="N1008" i="6"/>
  <c r="N1009" i="6"/>
  <c r="N1010" i="6"/>
  <c r="N1011" i="6"/>
  <c r="N1012" i="6"/>
  <c r="N1013" i="6"/>
  <c r="N1014" i="6"/>
  <c r="N1015" i="6"/>
  <c r="N1016" i="6"/>
  <c r="N1017" i="6"/>
  <c r="N1018" i="6"/>
  <c r="N1019" i="6"/>
  <c r="N1020" i="6"/>
  <c r="N1021" i="6"/>
  <c r="N1022" i="6"/>
  <c r="N1023" i="6"/>
  <c r="N1024" i="6"/>
  <c r="N1025" i="6"/>
  <c r="N1026" i="6"/>
  <c r="N1027" i="6"/>
  <c r="N1028" i="6"/>
  <c r="N1029" i="6"/>
  <c r="N1030" i="6"/>
  <c r="N1031" i="6"/>
  <c r="N1032" i="6"/>
  <c r="N1033" i="6"/>
  <c r="N1034" i="6"/>
  <c r="N1035" i="6"/>
  <c r="N1036" i="6"/>
  <c r="N1037" i="6"/>
  <c r="N1038" i="6"/>
  <c r="N1039" i="6"/>
  <c r="N1040" i="6"/>
  <c r="N1041" i="6"/>
  <c r="N1042" i="6"/>
  <c r="N1043" i="6"/>
  <c r="N1044" i="6"/>
  <c r="N1045" i="6"/>
  <c r="N1046" i="6"/>
  <c r="N1047" i="6"/>
  <c r="N1048" i="6"/>
  <c r="N1049" i="6"/>
  <c r="N1050" i="6"/>
  <c r="N1051" i="6"/>
  <c r="N1052" i="6"/>
  <c r="N1053" i="6"/>
  <c r="N1054" i="6"/>
  <c r="N1055" i="6"/>
  <c r="N1056" i="6"/>
  <c r="N1057" i="6"/>
  <c r="N1058" i="6"/>
  <c r="N1059" i="6"/>
  <c r="N1060" i="6"/>
  <c r="N1061" i="6"/>
  <c r="N1062" i="6"/>
  <c r="N1063" i="6"/>
  <c r="N1064" i="6"/>
  <c r="N1065" i="6"/>
  <c r="N1066" i="6"/>
  <c r="N1067" i="6"/>
  <c r="N1068" i="6"/>
  <c r="N1069" i="6"/>
  <c r="N1070" i="6"/>
  <c r="N1071" i="6"/>
  <c r="N1072" i="6"/>
  <c r="N1073" i="6"/>
  <c r="N1074" i="6"/>
  <c r="N1075" i="6"/>
  <c r="N1076" i="6"/>
  <c r="N1077" i="6"/>
  <c r="N1078" i="6"/>
  <c r="N1079" i="6"/>
  <c r="N1080" i="6"/>
  <c r="N1081" i="6"/>
  <c r="N1082" i="6"/>
  <c r="N1083" i="6"/>
  <c r="N1084" i="6"/>
  <c r="N1085" i="6"/>
  <c r="N1086" i="6"/>
  <c r="N1087" i="6"/>
  <c r="N1088" i="6"/>
  <c r="N1089" i="6"/>
  <c r="N1090" i="6"/>
  <c r="N1091" i="6"/>
  <c r="N1092" i="6"/>
  <c r="N1093" i="6"/>
  <c r="N1094" i="6"/>
  <c r="N1095" i="6"/>
  <c r="N1096" i="6"/>
  <c r="N1097" i="6"/>
  <c r="N1098" i="6"/>
  <c r="N1099" i="6"/>
  <c r="N1100" i="6"/>
  <c r="N1101" i="6"/>
  <c r="N1102" i="6"/>
  <c r="N1103" i="6"/>
  <c r="N1104" i="6"/>
  <c r="N1105" i="6"/>
  <c r="N1106" i="6"/>
  <c r="N1107" i="6"/>
  <c r="N1108" i="6"/>
  <c r="N1109" i="6"/>
  <c r="N1110" i="6"/>
  <c r="N1111" i="6"/>
  <c r="N1112" i="6"/>
  <c r="N1113" i="6"/>
  <c r="N1114" i="6"/>
  <c r="N1115" i="6"/>
  <c r="N1116" i="6"/>
  <c r="N1117" i="6"/>
  <c r="N1118" i="6"/>
  <c r="N1119" i="6"/>
  <c r="N1120" i="6"/>
  <c r="N1121" i="6"/>
  <c r="N1122" i="6"/>
  <c r="N1123" i="6"/>
  <c r="N1124" i="6"/>
  <c r="N1125" i="6"/>
  <c r="N1126" i="6"/>
  <c r="N1127" i="6"/>
  <c r="N1128" i="6"/>
  <c r="N1129" i="6"/>
  <c r="N1130" i="6"/>
  <c r="N1131" i="6"/>
  <c r="N1132" i="6"/>
  <c r="N1133" i="6"/>
  <c r="N1134" i="6"/>
  <c r="N1135" i="6"/>
  <c r="N1136" i="6"/>
  <c r="N1137" i="6"/>
  <c r="N1138" i="6"/>
  <c r="N1139" i="6"/>
  <c r="N1140" i="6"/>
  <c r="N1141" i="6"/>
  <c r="N1142" i="6"/>
  <c r="N1143" i="6"/>
  <c r="N1144" i="6"/>
  <c r="N1145" i="6"/>
  <c r="N1146" i="6"/>
  <c r="N1147" i="6"/>
  <c r="N1148" i="6"/>
  <c r="N1149" i="6"/>
  <c r="N1150" i="6"/>
  <c r="N1151" i="6"/>
  <c r="N1152" i="6"/>
  <c r="N1153" i="6"/>
  <c r="N1154" i="6"/>
  <c r="N1155" i="6"/>
  <c r="N1156" i="6"/>
  <c r="N1157" i="6"/>
  <c r="N1158" i="6"/>
  <c r="N1159" i="6"/>
  <c r="N1160" i="6"/>
  <c r="N1161" i="6"/>
  <c r="N1162" i="6"/>
  <c r="N1163" i="6"/>
  <c r="N1164" i="6"/>
  <c r="N1165" i="6"/>
  <c r="N1166" i="6"/>
  <c r="N1167" i="6"/>
  <c r="N1168" i="6"/>
  <c r="N1169" i="6"/>
  <c r="N1170" i="6"/>
  <c r="N1171" i="6"/>
  <c r="N1172" i="6"/>
  <c r="N1173" i="6"/>
  <c r="N1174" i="6"/>
  <c r="N1175" i="6"/>
  <c r="N1176" i="6"/>
  <c r="N1177" i="6"/>
  <c r="N1178" i="6"/>
  <c r="N1179" i="6"/>
  <c r="N1180" i="6"/>
  <c r="N1181" i="6"/>
  <c r="N1182" i="6"/>
  <c r="N1183" i="6"/>
  <c r="N1184" i="6"/>
  <c r="N1185" i="6"/>
  <c r="N1186" i="6"/>
  <c r="N1187" i="6"/>
  <c r="N1188" i="6"/>
  <c r="N1189" i="6"/>
  <c r="N1190" i="6"/>
  <c r="N1191" i="6"/>
  <c r="N1192" i="6"/>
  <c r="N1193" i="6"/>
  <c r="N1194" i="6"/>
  <c r="N1195" i="6"/>
  <c r="N1196" i="6"/>
  <c r="N1197" i="6"/>
  <c r="N1198" i="6"/>
  <c r="N1199" i="6"/>
  <c r="N1200" i="6"/>
  <c r="N1201" i="6"/>
  <c r="N1202" i="6"/>
  <c r="N1203" i="6"/>
  <c r="N1204" i="6"/>
  <c r="N1205" i="6"/>
  <c r="N1206" i="6"/>
  <c r="N1207" i="6"/>
  <c r="N1208" i="6"/>
  <c r="N1209" i="6"/>
  <c r="N1210" i="6"/>
  <c r="N1211" i="6"/>
  <c r="N1212" i="6"/>
  <c r="N1213" i="6"/>
  <c r="N1214" i="6"/>
  <c r="N1215" i="6"/>
  <c r="N1216" i="6"/>
  <c r="N1217" i="6"/>
  <c r="N1218" i="6"/>
  <c r="N1219" i="6"/>
  <c r="N1220" i="6"/>
  <c r="N1221" i="6"/>
  <c r="N1222" i="6"/>
  <c r="N1223" i="6"/>
  <c r="N1224" i="6"/>
  <c r="N1225" i="6"/>
  <c r="N1226" i="6"/>
  <c r="N1227" i="6"/>
  <c r="N1228" i="6"/>
  <c r="N1229" i="6"/>
  <c r="N1230" i="6"/>
  <c r="N1231" i="6"/>
  <c r="N1232" i="6"/>
  <c r="N1233" i="6"/>
  <c r="N1234" i="6"/>
  <c r="N1235" i="6"/>
  <c r="N1236" i="6"/>
  <c r="N1237" i="6"/>
  <c r="N1238" i="6"/>
  <c r="N1239" i="6"/>
  <c r="N1240" i="6"/>
  <c r="N1241" i="6"/>
  <c r="N1242" i="6"/>
  <c r="N1243" i="6"/>
  <c r="N1244" i="6"/>
  <c r="N1245" i="6"/>
  <c r="N1246" i="6"/>
  <c r="N1247" i="6"/>
  <c r="N1248" i="6"/>
  <c r="N1249" i="6"/>
  <c r="N1250" i="6"/>
  <c r="N1251" i="6"/>
  <c r="N1252" i="6"/>
  <c r="N1253" i="6"/>
  <c r="N1254" i="6"/>
  <c r="N1255" i="6"/>
  <c r="N1256" i="6"/>
  <c r="N1257" i="6"/>
  <c r="N1258" i="6"/>
  <c r="N1259" i="6"/>
  <c r="N1260" i="6"/>
  <c r="N1261" i="6"/>
  <c r="N1262" i="6"/>
  <c r="N1263" i="6"/>
  <c r="N1264" i="6"/>
  <c r="N1265" i="6"/>
  <c r="N1266" i="6"/>
  <c r="N1267" i="6"/>
  <c r="N1268" i="6"/>
  <c r="N1269" i="6"/>
  <c r="N1270" i="6"/>
  <c r="N1271" i="6"/>
  <c r="N1272" i="6"/>
  <c r="N1273" i="6"/>
  <c r="N1274" i="6"/>
  <c r="N1275" i="6"/>
  <c r="N1276" i="6"/>
  <c r="N1277" i="6"/>
  <c r="N1278" i="6"/>
  <c r="N1279" i="6"/>
  <c r="N1280" i="6"/>
  <c r="N1281" i="6"/>
  <c r="N1282" i="6"/>
  <c r="N1283" i="6"/>
  <c r="N1284" i="6"/>
  <c r="N1285" i="6"/>
  <c r="N1286" i="6"/>
  <c r="N1287" i="6"/>
  <c r="N1288" i="6"/>
  <c r="N1289" i="6"/>
  <c r="N1290" i="6"/>
  <c r="N1291" i="6"/>
  <c r="N1292" i="6"/>
  <c r="N1293" i="6"/>
  <c r="N1294" i="6"/>
  <c r="N1295" i="6"/>
  <c r="N1296" i="6"/>
  <c r="N1297" i="6"/>
  <c r="N1298" i="6"/>
  <c r="N1299" i="6"/>
  <c r="N1300" i="6"/>
  <c r="N1301" i="6"/>
  <c r="N1302" i="6"/>
  <c r="N1303" i="6"/>
  <c r="N1304" i="6"/>
  <c r="N1305" i="6"/>
  <c r="N1306" i="6"/>
  <c r="N1307" i="6"/>
  <c r="N1308" i="6"/>
  <c r="N1309" i="6"/>
  <c r="N1310" i="6"/>
  <c r="N1311" i="6"/>
  <c r="N1312" i="6"/>
  <c r="N1313" i="6"/>
  <c r="N1314" i="6"/>
  <c r="N1315" i="6"/>
  <c r="N1316" i="6"/>
  <c r="N1317" i="6"/>
  <c r="N1318" i="6"/>
  <c r="N1319" i="6"/>
  <c r="N1320" i="6"/>
  <c r="N1321" i="6"/>
  <c r="N1322" i="6"/>
  <c r="N1323" i="6"/>
  <c r="N1324" i="6"/>
  <c r="N1325" i="6"/>
  <c r="N1326" i="6"/>
  <c r="N1327" i="6"/>
  <c r="N1328" i="6"/>
  <c r="N1329" i="6"/>
  <c r="N1330" i="6"/>
  <c r="N1331" i="6"/>
  <c r="N1332" i="6"/>
  <c r="N1333" i="6"/>
  <c r="N1334" i="6"/>
  <c r="N1335" i="6"/>
  <c r="N1336" i="6"/>
  <c r="N1337" i="6"/>
  <c r="N1338" i="6"/>
  <c r="N1339" i="6"/>
  <c r="N1340" i="6"/>
  <c r="N1341" i="6"/>
  <c r="N1342" i="6"/>
  <c r="N1343" i="6"/>
  <c r="N1344" i="6"/>
  <c r="N1345" i="6"/>
  <c r="N1346" i="6"/>
  <c r="N1347" i="6"/>
  <c r="N1348" i="6"/>
  <c r="N1349" i="6"/>
  <c r="N1350" i="6"/>
  <c r="N1351" i="6"/>
  <c r="N1352" i="6"/>
  <c r="N1353" i="6"/>
  <c r="N1354" i="6"/>
  <c r="N1355" i="6"/>
  <c r="N1356" i="6"/>
  <c r="N1357" i="6"/>
  <c r="N1358" i="6"/>
  <c r="N1359" i="6"/>
  <c r="N1360" i="6"/>
  <c r="N1361" i="6"/>
  <c r="N1362" i="6"/>
  <c r="N1363" i="6"/>
  <c r="N1364" i="6"/>
  <c r="N1365" i="6"/>
  <c r="N1366" i="6"/>
  <c r="N1367" i="6"/>
  <c r="N1368" i="6"/>
  <c r="N1369" i="6"/>
  <c r="N1370" i="6"/>
  <c r="N1371" i="6"/>
  <c r="N1372" i="6"/>
  <c r="N1373" i="6"/>
  <c r="N1374" i="6"/>
  <c r="N1375" i="6"/>
  <c r="N1376" i="6"/>
  <c r="N1377" i="6"/>
  <c r="N1378" i="6"/>
  <c r="N1379" i="6"/>
  <c r="N1380" i="6"/>
  <c r="N1381" i="6"/>
  <c r="N1382" i="6"/>
  <c r="N1383" i="6"/>
  <c r="N1384" i="6"/>
  <c r="N1385" i="6"/>
  <c r="N1386" i="6"/>
  <c r="N1387" i="6"/>
  <c r="N1388" i="6"/>
  <c r="N1389" i="6"/>
  <c r="N1390" i="6"/>
  <c r="N1391" i="6"/>
  <c r="N1392" i="6"/>
  <c r="N1393" i="6"/>
  <c r="N1394" i="6"/>
  <c r="N1395" i="6"/>
  <c r="N1396" i="6"/>
  <c r="N1397" i="6"/>
  <c r="N1398" i="6"/>
  <c r="N1399" i="6"/>
  <c r="N1400" i="6"/>
  <c r="N1401" i="6"/>
  <c r="N1402" i="6"/>
  <c r="N1403" i="6"/>
  <c r="N1404" i="6"/>
  <c r="N1405" i="6"/>
  <c r="N1406" i="6"/>
  <c r="N1407" i="6"/>
  <c r="N1408" i="6"/>
  <c r="N1409" i="6"/>
  <c r="N1410" i="6"/>
  <c r="N1411" i="6"/>
  <c r="N1412" i="6"/>
  <c r="N1413" i="6"/>
  <c r="N1414" i="6"/>
  <c r="N1415" i="6"/>
  <c r="N1416" i="6"/>
  <c r="N1417" i="6"/>
  <c r="N1418" i="6"/>
  <c r="N1419" i="6"/>
  <c r="N1420" i="6"/>
  <c r="N1421" i="6"/>
  <c r="N1422" i="6"/>
  <c r="N1423" i="6"/>
  <c r="N1424" i="6"/>
  <c r="N1425" i="6"/>
  <c r="N1426" i="6"/>
  <c r="N1427" i="6"/>
  <c r="N1428" i="6"/>
  <c r="N1429" i="6"/>
  <c r="N1430" i="6"/>
  <c r="N1431" i="6"/>
  <c r="N1432" i="6"/>
  <c r="N1433" i="6"/>
  <c r="N1434" i="6"/>
  <c r="N1435" i="6"/>
  <c r="N1436" i="6"/>
  <c r="N1437" i="6"/>
  <c r="N1438" i="6"/>
  <c r="N1439" i="6"/>
  <c r="N1440" i="6"/>
  <c r="N1441" i="6"/>
  <c r="N1442" i="6"/>
  <c r="N1443" i="6"/>
  <c r="N1444" i="6"/>
  <c r="N1445" i="6"/>
  <c r="N1446" i="6"/>
  <c r="N1447" i="6"/>
  <c r="N1448" i="6"/>
  <c r="N1449" i="6"/>
  <c r="N1450" i="6"/>
  <c r="N1451" i="6"/>
  <c r="N1452" i="6"/>
  <c r="N1453" i="6"/>
  <c r="N1454" i="6"/>
  <c r="N1455" i="6"/>
  <c r="N1456" i="6"/>
  <c r="N1457" i="6"/>
  <c r="N1458" i="6"/>
  <c r="N1459" i="6"/>
  <c r="N1460" i="6"/>
  <c r="N1461" i="6"/>
  <c r="N1462" i="6"/>
  <c r="N1463" i="6"/>
  <c r="N1464" i="6"/>
  <c r="N1465" i="6"/>
  <c r="N1466" i="6"/>
  <c r="N1467" i="6"/>
  <c r="N1468" i="6"/>
  <c r="N1469" i="6"/>
  <c r="N1470" i="6"/>
  <c r="N1471" i="6"/>
  <c r="N1472" i="6"/>
  <c r="N1473" i="6"/>
  <c r="N1474" i="6"/>
  <c r="N1475" i="6"/>
  <c r="N1476" i="6"/>
  <c r="N1477" i="6"/>
  <c r="N1478" i="6"/>
  <c r="N1479" i="6"/>
  <c r="N1480" i="6"/>
  <c r="N1481" i="6"/>
  <c r="N1482" i="6"/>
  <c r="N1483" i="6"/>
  <c r="N1484" i="6"/>
  <c r="N1485" i="6"/>
  <c r="N1486" i="6"/>
  <c r="N1487" i="6"/>
  <c r="N1488" i="6"/>
  <c r="N1489" i="6"/>
  <c r="N1490" i="6"/>
  <c r="N1491" i="6"/>
  <c r="N1492" i="6"/>
  <c r="N1493" i="6"/>
  <c r="N1494" i="6"/>
  <c r="N1495" i="6"/>
  <c r="N1496" i="6"/>
  <c r="N1497" i="6"/>
  <c r="N1498" i="6"/>
  <c r="N1499" i="6"/>
  <c r="N1500" i="6"/>
  <c r="N1501" i="6"/>
  <c r="N1502" i="6"/>
  <c r="N1503" i="6"/>
  <c r="N1504" i="6"/>
  <c r="N1505" i="6"/>
  <c r="N1506" i="6"/>
  <c r="N1507" i="6"/>
  <c r="N1508" i="6"/>
  <c r="N1509" i="6"/>
  <c r="N1510" i="6"/>
  <c r="N1511" i="6"/>
  <c r="N1512" i="6"/>
  <c r="N1513" i="6"/>
  <c r="N1514" i="6"/>
  <c r="N1515" i="6"/>
  <c r="N1516" i="6"/>
  <c r="N1517" i="6"/>
  <c r="N1518" i="6"/>
  <c r="N1519" i="6"/>
  <c r="N1520" i="6"/>
  <c r="N1521" i="6"/>
  <c r="N1522" i="6"/>
  <c r="N1523" i="6"/>
  <c r="N1524" i="6"/>
  <c r="N1525" i="6"/>
  <c r="N1526" i="6"/>
  <c r="N1527" i="6"/>
  <c r="N1528" i="6"/>
  <c r="N1529" i="6"/>
  <c r="N1530" i="6"/>
  <c r="N1531" i="6"/>
  <c r="N1532" i="6"/>
  <c r="N1533" i="6"/>
  <c r="N1534" i="6"/>
  <c r="N1535" i="6"/>
  <c r="N1536" i="6"/>
  <c r="N1537" i="6"/>
  <c r="N1538" i="6"/>
  <c r="N1539" i="6"/>
  <c r="N1540" i="6"/>
  <c r="N1541" i="6"/>
  <c r="N1542" i="6"/>
  <c r="N1543" i="6"/>
  <c r="N1544" i="6"/>
  <c r="N1545" i="6"/>
  <c r="N1546" i="6"/>
  <c r="N1547" i="6"/>
  <c r="N1548" i="6"/>
  <c r="N1549" i="6"/>
  <c r="N1550" i="6"/>
  <c r="N1551" i="6"/>
  <c r="N1552" i="6"/>
  <c r="N1553" i="6"/>
  <c r="N1554" i="6"/>
  <c r="N1555" i="6"/>
  <c r="N1556" i="6"/>
  <c r="N1557" i="6"/>
  <c r="N1558" i="6"/>
  <c r="N1559" i="6"/>
  <c r="N1560" i="6"/>
  <c r="N1561" i="6"/>
  <c r="N1562" i="6"/>
  <c r="N1563" i="6"/>
  <c r="N1564" i="6"/>
  <c r="N1565" i="6"/>
  <c r="N1566" i="6"/>
  <c r="N1567" i="6"/>
  <c r="N1568" i="6"/>
  <c r="N1569" i="6"/>
  <c r="N1570" i="6"/>
  <c r="N1571" i="6"/>
  <c r="N1572" i="6"/>
  <c r="N1573" i="6"/>
  <c r="N1574" i="6"/>
  <c r="N1575" i="6"/>
  <c r="N1576" i="6"/>
  <c r="N1577" i="6"/>
  <c r="N1578" i="6"/>
  <c r="N1579" i="6"/>
  <c r="N1580" i="6"/>
  <c r="N1581" i="6"/>
  <c r="N1582" i="6"/>
  <c r="N1583" i="6"/>
  <c r="N1584" i="6"/>
  <c r="N1585" i="6"/>
  <c r="N1586" i="6"/>
  <c r="N1587" i="6"/>
  <c r="N1588" i="6"/>
  <c r="N1589" i="6"/>
  <c r="N1590" i="6"/>
  <c r="N1591" i="6"/>
  <c r="N1592" i="6"/>
  <c r="N1593" i="6"/>
  <c r="N1594" i="6"/>
  <c r="N1595" i="6"/>
  <c r="N1596" i="6"/>
  <c r="N1597" i="6"/>
  <c r="N1598" i="6"/>
  <c r="N1599" i="6"/>
  <c r="N1600" i="6"/>
  <c r="N1601" i="6"/>
  <c r="N1602" i="6"/>
  <c r="N1603" i="6"/>
  <c r="N1604" i="6"/>
  <c r="N1605" i="6"/>
  <c r="N1606" i="6"/>
  <c r="N1607" i="6"/>
  <c r="N1608" i="6"/>
  <c r="N1609" i="6"/>
  <c r="N1610" i="6"/>
  <c r="N1611" i="6"/>
  <c r="N1612" i="6"/>
  <c r="N1613" i="6"/>
  <c r="N1614" i="6"/>
  <c r="N1615" i="6"/>
  <c r="N1616" i="6"/>
  <c r="N1617" i="6"/>
  <c r="N1618" i="6"/>
  <c r="N1619" i="6"/>
  <c r="N1620" i="6"/>
  <c r="N1621" i="6"/>
  <c r="N1622" i="6"/>
  <c r="N1623" i="6"/>
  <c r="N1624" i="6"/>
  <c r="N1625" i="6"/>
  <c r="N1626" i="6"/>
  <c r="N1627" i="6"/>
  <c r="N1628" i="6"/>
  <c r="N1629" i="6"/>
  <c r="N1630" i="6"/>
  <c r="N1631" i="6"/>
  <c r="N1632" i="6"/>
  <c r="N1633" i="6"/>
  <c r="N1634" i="6"/>
  <c r="N1635" i="6"/>
  <c r="N1636" i="6"/>
  <c r="N1637" i="6"/>
  <c r="N1638" i="6"/>
  <c r="N1639" i="6"/>
  <c r="N1640" i="6"/>
  <c r="N1641" i="6"/>
  <c r="N1642" i="6"/>
  <c r="N1643" i="6"/>
  <c r="N1644" i="6"/>
  <c r="N1645" i="6"/>
  <c r="N1646" i="6"/>
  <c r="N1647" i="6"/>
  <c r="N1648" i="6"/>
  <c r="N1649" i="6"/>
  <c r="N1650" i="6"/>
  <c r="N1651" i="6"/>
  <c r="N1652" i="6"/>
  <c r="N1653" i="6"/>
  <c r="N1654" i="6"/>
  <c r="N1655" i="6"/>
  <c r="N1656" i="6"/>
  <c r="N1657" i="6"/>
  <c r="N1658" i="6"/>
  <c r="N1659" i="6"/>
  <c r="N1660" i="6"/>
  <c r="N1661" i="6"/>
  <c r="N1662" i="6"/>
  <c r="N1663" i="6"/>
  <c r="N1664" i="6"/>
  <c r="N1665" i="6"/>
  <c r="N1666" i="6"/>
  <c r="N1667" i="6"/>
  <c r="N1668" i="6"/>
  <c r="N1669" i="6"/>
  <c r="N1670" i="6"/>
  <c r="N1671" i="6"/>
  <c r="N1672" i="6"/>
  <c r="N1673" i="6"/>
  <c r="N1674" i="6"/>
  <c r="N1675" i="6"/>
  <c r="N1676" i="6"/>
  <c r="N1677" i="6"/>
  <c r="N1678" i="6"/>
  <c r="N1679" i="6"/>
  <c r="N1680" i="6"/>
  <c r="N1681" i="6"/>
  <c r="N1682" i="6"/>
  <c r="N1683" i="6"/>
  <c r="N1684" i="6"/>
  <c r="N1685" i="6"/>
  <c r="N1686" i="6"/>
  <c r="N1687" i="6"/>
  <c r="N1688" i="6"/>
  <c r="N1689" i="6"/>
  <c r="N1690" i="6"/>
  <c r="N1691" i="6"/>
  <c r="N1692" i="6"/>
  <c r="N1693" i="6"/>
  <c r="N1694" i="6"/>
  <c r="N1695" i="6"/>
  <c r="N1696" i="6"/>
  <c r="N1697" i="6"/>
  <c r="N1698" i="6"/>
  <c r="N1699" i="6"/>
  <c r="N1700" i="6"/>
  <c r="N1701" i="6"/>
  <c r="N1702" i="6"/>
  <c r="N1703" i="6"/>
  <c r="N1704" i="6"/>
  <c r="N1705" i="6"/>
  <c r="N1706" i="6"/>
  <c r="N1707" i="6"/>
  <c r="N1708" i="6"/>
  <c r="N1709" i="6"/>
  <c r="N1710" i="6"/>
  <c r="N1711" i="6"/>
  <c r="N1712" i="6"/>
  <c r="N1713" i="6"/>
  <c r="N1714" i="6"/>
  <c r="N1715" i="6"/>
  <c r="N1716" i="6"/>
  <c r="N1717" i="6"/>
  <c r="N1718" i="6"/>
  <c r="N1719" i="6"/>
  <c r="N1720" i="6"/>
  <c r="N1721" i="6"/>
  <c r="N1722" i="6"/>
  <c r="N1723" i="6"/>
  <c r="N1724" i="6"/>
  <c r="N1725" i="6"/>
  <c r="N1726" i="6"/>
  <c r="N1727" i="6"/>
  <c r="N1728" i="6"/>
  <c r="N1729" i="6"/>
  <c r="N1730" i="6"/>
  <c r="N1731" i="6"/>
  <c r="N1732" i="6"/>
  <c r="N1733" i="6"/>
  <c r="N1734" i="6"/>
  <c r="N1735" i="6"/>
  <c r="N1736" i="6"/>
  <c r="N1737" i="6"/>
  <c r="N1738" i="6"/>
  <c r="N1739" i="6"/>
  <c r="N1740" i="6"/>
  <c r="N1741" i="6"/>
  <c r="N1742" i="6"/>
  <c r="N1743" i="6"/>
  <c r="N1744" i="6"/>
  <c r="N1745" i="6"/>
  <c r="N1746" i="6"/>
  <c r="N1747" i="6"/>
  <c r="N1748" i="6"/>
  <c r="N1749" i="6"/>
  <c r="N1750" i="6"/>
  <c r="N1751" i="6"/>
  <c r="N1752" i="6"/>
  <c r="N1753" i="6"/>
  <c r="N1754" i="6"/>
  <c r="N1755" i="6"/>
  <c r="N1756" i="6"/>
  <c r="N1757" i="6"/>
  <c r="N1758" i="6"/>
  <c r="N1759" i="6"/>
  <c r="N1760" i="6"/>
  <c r="N1761" i="6"/>
  <c r="N1762" i="6"/>
  <c r="N1763" i="6"/>
  <c r="N1764" i="6"/>
  <c r="N1765" i="6"/>
  <c r="N1766" i="6"/>
  <c r="N1767" i="6"/>
  <c r="N1768" i="6"/>
  <c r="N1769" i="6"/>
  <c r="N1770" i="6"/>
  <c r="N1771" i="6"/>
  <c r="N1772" i="6"/>
  <c r="N1773" i="6"/>
  <c r="N1774" i="6"/>
  <c r="N1775" i="6"/>
  <c r="N1776" i="6"/>
  <c r="N1777" i="6"/>
  <c r="N1778" i="6"/>
  <c r="N1779" i="6"/>
  <c r="N1780" i="6"/>
  <c r="N1781" i="6"/>
  <c r="N1782" i="6"/>
  <c r="N1783" i="6"/>
  <c r="N1784" i="6"/>
  <c r="N1785" i="6"/>
  <c r="N1786" i="6"/>
  <c r="N1787" i="6"/>
  <c r="N1788" i="6"/>
  <c r="N1789" i="6"/>
  <c r="N1790" i="6"/>
  <c r="N1791" i="6"/>
  <c r="N1792" i="6"/>
  <c r="N1793" i="6"/>
  <c r="N1794" i="6"/>
  <c r="N1795" i="6"/>
  <c r="N1796" i="6"/>
  <c r="N1797" i="6"/>
  <c r="N1798" i="6"/>
  <c r="N1799" i="6"/>
  <c r="N1800" i="6"/>
  <c r="N1801" i="6"/>
  <c r="N1802" i="6"/>
  <c r="N1803" i="6"/>
  <c r="N1804" i="6"/>
  <c r="N1805" i="6"/>
  <c r="N1806" i="6"/>
  <c r="N1807" i="6"/>
  <c r="N1808" i="6"/>
  <c r="N1809" i="6"/>
  <c r="N1810" i="6"/>
  <c r="N1811" i="6"/>
  <c r="N1812" i="6"/>
  <c r="N1813" i="6"/>
  <c r="N1814" i="6"/>
  <c r="N1815" i="6"/>
  <c r="N1816" i="6"/>
  <c r="N1817" i="6"/>
  <c r="N1818" i="6"/>
  <c r="N1819" i="6"/>
  <c r="N1820" i="6"/>
  <c r="N1821" i="6"/>
  <c r="N1822" i="6"/>
  <c r="N1823" i="6"/>
  <c r="N1824" i="6"/>
  <c r="N1825" i="6"/>
  <c r="N1826" i="6"/>
  <c r="N1827" i="6"/>
  <c r="N1828" i="6"/>
  <c r="N1829" i="6"/>
  <c r="N1830" i="6"/>
  <c r="N1831" i="6"/>
  <c r="N1832" i="6"/>
  <c r="N1833" i="6"/>
  <c r="N1834" i="6"/>
  <c r="N1835" i="6"/>
  <c r="N1836" i="6"/>
  <c r="N1837" i="6"/>
  <c r="N1838" i="6"/>
  <c r="N1839" i="6"/>
  <c r="N1840" i="6"/>
  <c r="N1841" i="6"/>
  <c r="N1842" i="6"/>
  <c r="N1843" i="6"/>
  <c r="N1844" i="6"/>
  <c r="N1845" i="6"/>
  <c r="N1846" i="6"/>
  <c r="N1847" i="6"/>
  <c r="N1848" i="6"/>
  <c r="N1849" i="6"/>
  <c r="N1850" i="6"/>
  <c r="N1851" i="6"/>
  <c r="N1852" i="6"/>
  <c r="N1853" i="6"/>
  <c r="N1854" i="6"/>
  <c r="N1855" i="6"/>
  <c r="N1856" i="6"/>
  <c r="N1857" i="6"/>
  <c r="N1858" i="6"/>
  <c r="N1859" i="6"/>
  <c r="N1860" i="6"/>
  <c r="N1861" i="6"/>
  <c r="N1862" i="6"/>
  <c r="N1863" i="6"/>
  <c r="N1864" i="6"/>
  <c r="N1865" i="6"/>
  <c r="N1866" i="6"/>
  <c r="N1867" i="6"/>
  <c r="N1868" i="6"/>
  <c r="N1869" i="6"/>
  <c r="N1870" i="6"/>
  <c r="N1871" i="6"/>
  <c r="N1872" i="6"/>
  <c r="N1873" i="6"/>
  <c r="N1874" i="6"/>
  <c r="N1875" i="6"/>
  <c r="N1876" i="6"/>
  <c r="N1877" i="6"/>
  <c r="N1878" i="6"/>
  <c r="N1879" i="6"/>
  <c r="N1880" i="6"/>
  <c r="N1881" i="6"/>
  <c r="N1882" i="6"/>
  <c r="N1883" i="6"/>
  <c r="N1884" i="6"/>
  <c r="N1885" i="6"/>
  <c r="N1886" i="6"/>
  <c r="N1887" i="6"/>
  <c r="N1888" i="6"/>
  <c r="N1889" i="6"/>
  <c r="N1890" i="6"/>
  <c r="N1891" i="6"/>
  <c r="N1892" i="6"/>
  <c r="N1893" i="6"/>
  <c r="N1894" i="6"/>
  <c r="N1895" i="6"/>
  <c r="N1896" i="6"/>
  <c r="N1897" i="6"/>
  <c r="N1898" i="6"/>
  <c r="N1899" i="6"/>
  <c r="N1900" i="6"/>
  <c r="N1901" i="6"/>
  <c r="N1902" i="6"/>
  <c r="N1903" i="6"/>
  <c r="N1904" i="6"/>
  <c r="N1905" i="6"/>
  <c r="N1906" i="6"/>
  <c r="N1907" i="6"/>
  <c r="N1908" i="6"/>
  <c r="N1909" i="6"/>
  <c r="N1910" i="6"/>
  <c r="N1911" i="6"/>
  <c r="N1912" i="6"/>
  <c r="N1913" i="6"/>
  <c r="N1914" i="6"/>
  <c r="N1915" i="6"/>
  <c r="N1916" i="6"/>
  <c r="N1917" i="6"/>
  <c r="N1918" i="6"/>
  <c r="N1919" i="6"/>
  <c r="N1920" i="6"/>
  <c r="N1921" i="6"/>
  <c r="N1922" i="6"/>
  <c r="N1923" i="6"/>
  <c r="N1924" i="6"/>
  <c r="N1925" i="6"/>
  <c r="N1926" i="6"/>
  <c r="N1927" i="6"/>
  <c r="N1928" i="6"/>
  <c r="N1929" i="6"/>
  <c r="N1930" i="6"/>
  <c r="N1931" i="6"/>
  <c r="N1932" i="6"/>
  <c r="N1933" i="6"/>
  <c r="N1934" i="6"/>
  <c r="N1935" i="6"/>
  <c r="N1936" i="6"/>
  <c r="N1937" i="6"/>
  <c r="N1938" i="6"/>
  <c r="N1939" i="6"/>
  <c r="N1940" i="6"/>
  <c r="N1941" i="6"/>
  <c r="N1942" i="6"/>
  <c r="N1943" i="6"/>
  <c r="N1944" i="6"/>
  <c r="N1945" i="6"/>
  <c r="N1946" i="6"/>
  <c r="N1947" i="6"/>
  <c r="N1948" i="6"/>
  <c r="N1949" i="6"/>
  <c r="N1950" i="6"/>
  <c r="N1951" i="6"/>
  <c r="N1952" i="6"/>
  <c r="N1953" i="6"/>
  <c r="N1954" i="6"/>
  <c r="N1955" i="6"/>
  <c r="N1956" i="6"/>
  <c r="N1957" i="6"/>
  <c r="N1958" i="6"/>
  <c r="N1959" i="6"/>
  <c r="N1960" i="6"/>
  <c r="N1961" i="6"/>
  <c r="N1962" i="6"/>
  <c r="N1963" i="6"/>
  <c r="N1964" i="6"/>
  <c r="N1965" i="6"/>
  <c r="N1966" i="6"/>
  <c r="N1967" i="6"/>
  <c r="N1968" i="6"/>
  <c r="N1969" i="6"/>
  <c r="N1970" i="6"/>
  <c r="N1971" i="6"/>
  <c r="N1972" i="6"/>
  <c r="N1973" i="6"/>
  <c r="N1974" i="6"/>
  <c r="N1975" i="6"/>
  <c r="N1976" i="6"/>
  <c r="N1977" i="6"/>
  <c r="N1978" i="6"/>
  <c r="N1979" i="6"/>
  <c r="N1980" i="6"/>
  <c r="N1981" i="6"/>
  <c r="N1982" i="6"/>
  <c r="N1983" i="6"/>
  <c r="N1984" i="6"/>
  <c r="N1985" i="6"/>
  <c r="N1986" i="6"/>
  <c r="N1987" i="6"/>
  <c r="N1988" i="6"/>
  <c r="N1989" i="6"/>
  <c r="N1990" i="6"/>
  <c r="N1991" i="6"/>
  <c r="N1992" i="6"/>
  <c r="N1993" i="6"/>
  <c r="N1994" i="6"/>
  <c r="N1995" i="6"/>
  <c r="N1996" i="6"/>
  <c r="N1997" i="6"/>
  <c r="N1998" i="6"/>
  <c r="N1999" i="6"/>
  <c r="N2000" i="6"/>
  <c r="N2001" i="6"/>
  <c r="N2002" i="6"/>
  <c r="N2003" i="6"/>
  <c r="N2004" i="6"/>
  <c r="N2005" i="6"/>
  <c r="N2006" i="6"/>
  <c r="N2007" i="6"/>
  <c r="N2008" i="6"/>
  <c r="N2009" i="6"/>
  <c r="N2010" i="6"/>
  <c r="N2011" i="6"/>
  <c r="N2012" i="6"/>
  <c r="N2013" i="6"/>
  <c r="N2014" i="6"/>
  <c r="N2015" i="6"/>
  <c r="N2016" i="6"/>
  <c r="N2017" i="6"/>
  <c r="N2018" i="6"/>
  <c r="N2019" i="6"/>
  <c r="N2020" i="6"/>
  <c r="N2021" i="6"/>
  <c r="N2022" i="6"/>
  <c r="N2023" i="6"/>
  <c r="N2024" i="6"/>
  <c r="N2025" i="6"/>
  <c r="N2026" i="6"/>
  <c r="N2027" i="6"/>
  <c r="N2028" i="6"/>
  <c r="N2029" i="6"/>
  <c r="N2030" i="6"/>
  <c r="N2031" i="6"/>
  <c r="N2032" i="6"/>
  <c r="N2033" i="6"/>
  <c r="N2034" i="6"/>
  <c r="N2035" i="6"/>
  <c r="N2036" i="6"/>
  <c r="N37" i="6"/>
  <c r="M38" i="6"/>
  <c r="M39" i="6"/>
  <c r="M40" i="6"/>
  <c r="M41" i="6"/>
  <c r="M42" i="6"/>
  <c r="M43" i="6"/>
  <c r="M44" i="6"/>
  <c r="M45" i="6"/>
  <c r="M46" i="6"/>
  <c r="M47" i="6"/>
  <c r="M48" i="6"/>
  <c r="M49" i="6"/>
  <c r="M50" i="6"/>
  <c r="M51" i="6"/>
  <c r="M52" i="6"/>
  <c r="M53" i="6"/>
  <c r="M54" i="6"/>
  <c r="M55" i="6"/>
  <c r="M56" i="6"/>
  <c r="M57" i="6"/>
  <c r="M58" i="6"/>
  <c r="M59" i="6"/>
  <c r="M60" i="6"/>
  <c r="M61" i="6"/>
  <c r="M62" i="6"/>
  <c r="M63" i="6"/>
  <c r="M64" i="6"/>
  <c r="M65" i="6"/>
  <c r="M66" i="6"/>
  <c r="M67" i="6"/>
  <c r="M68" i="6"/>
  <c r="M69" i="6"/>
  <c r="M70" i="6"/>
  <c r="M71" i="6"/>
  <c r="M72" i="6"/>
  <c r="M73" i="6"/>
  <c r="M74" i="6"/>
  <c r="M75" i="6"/>
  <c r="M76" i="6"/>
  <c r="M77" i="6"/>
  <c r="M78" i="6"/>
  <c r="M79" i="6"/>
  <c r="M80" i="6"/>
  <c r="M81" i="6"/>
  <c r="M82" i="6"/>
  <c r="M83" i="6"/>
  <c r="M84" i="6"/>
  <c r="M85" i="6"/>
  <c r="M86" i="6"/>
  <c r="M87" i="6"/>
  <c r="M88" i="6"/>
  <c r="M89" i="6"/>
  <c r="M90" i="6"/>
  <c r="M91" i="6"/>
  <c r="M92" i="6"/>
  <c r="M93" i="6"/>
  <c r="M94" i="6"/>
  <c r="M95" i="6"/>
  <c r="M96" i="6"/>
  <c r="M97" i="6"/>
  <c r="M98" i="6"/>
  <c r="M99" i="6"/>
  <c r="M100" i="6"/>
  <c r="M101" i="6"/>
  <c r="M102" i="6"/>
  <c r="M103" i="6"/>
  <c r="M104" i="6"/>
  <c r="M105" i="6"/>
  <c r="M106" i="6"/>
  <c r="M107" i="6"/>
  <c r="M108" i="6"/>
  <c r="M109" i="6"/>
  <c r="M110" i="6"/>
  <c r="M111" i="6"/>
  <c r="M112" i="6"/>
  <c r="M113" i="6"/>
  <c r="M114" i="6"/>
  <c r="M115" i="6"/>
  <c r="M116" i="6"/>
  <c r="M117" i="6"/>
  <c r="M118" i="6"/>
  <c r="M119" i="6"/>
  <c r="M120" i="6"/>
  <c r="M121" i="6"/>
  <c r="M122" i="6"/>
  <c r="M123" i="6"/>
  <c r="M124" i="6"/>
  <c r="M125" i="6"/>
  <c r="M126" i="6"/>
  <c r="M127" i="6"/>
  <c r="M128" i="6"/>
  <c r="M129" i="6"/>
  <c r="M130" i="6"/>
  <c r="M131" i="6"/>
  <c r="M132" i="6"/>
  <c r="M133" i="6"/>
  <c r="M134" i="6"/>
  <c r="M135" i="6"/>
  <c r="M136" i="6"/>
  <c r="M137" i="6"/>
  <c r="M138" i="6"/>
  <c r="M139" i="6"/>
  <c r="M140" i="6"/>
  <c r="M141" i="6"/>
  <c r="M142" i="6"/>
  <c r="M143" i="6"/>
  <c r="M144" i="6"/>
  <c r="M145" i="6"/>
  <c r="M146" i="6"/>
  <c r="M147" i="6"/>
  <c r="M148" i="6"/>
  <c r="M149" i="6"/>
  <c r="M150" i="6"/>
  <c r="M151" i="6"/>
  <c r="M152" i="6"/>
  <c r="M153" i="6"/>
  <c r="M154" i="6"/>
  <c r="M155" i="6"/>
  <c r="M156" i="6"/>
  <c r="M157" i="6"/>
  <c r="M158" i="6"/>
  <c r="M159" i="6"/>
  <c r="M160" i="6"/>
  <c r="M161" i="6"/>
  <c r="M162" i="6"/>
  <c r="M163" i="6"/>
  <c r="M164" i="6"/>
  <c r="M165" i="6"/>
  <c r="M166" i="6"/>
  <c r="M167" i="6"/>
  <c r="M168" i="6"/>
  <c r="M169" i="6"/>
  <c r="M170" i="6"/>
  <c r="M171" i="6"/>
  <c r="M172" i="6"/>
  <c r="M173" i="6"/>
  <c r="M174" i="6"/>
  <c r="M175" i="6"/>
  <c r="M176" i="6"/>
  <c r="M177" i="6"/>
  <c r="M178" i="6"/>
  <c r="M179" i="6"/>
  <c r="M180" i="6"/>
  <c r="M181" i="6"/>
  <c r="M182" i="6"/>
  <c r="M183" i="6"/>
  <c r="M184" i="6"/>
  <c r="M185" i="6"/>
  <c r="M186" i="6"/>
  <c r="M187" i="6"/>
  <c r="M188" i="6"/>
  <c r="M189" i="6"/>
  <c r="M190" i="6"/>
  <c r="M191" i="6"/>
  <c r="M192" i="6"/>
  <c r="M193" i="6"/>
  <c r="M194" i="6"/>
  <c r="M195" i="6"/>
  <c r="M196" i="6"/>
  <c r="M197" i="6"/>
  <c r="M198" i="6"/>
  <c r="M199" i="6"/>
  <c r="M200" i="6"/>
  <c r="M201" i="6"/>
  <c r="M202" i="6"/>
  <c r="M203" i="6"/>
  <c r="M204" i="6"/>
  <c r="M205" i="6"/>
  <c r="M206" i="6"/>
  <c r="M207" i="6"/>
  <c r="M208" i="6"/>
  <c r="M209" i="6"/>
  <c r="M210" i="6"/>
  <c r="M211" i="6"/>
  <c r="M212" i="6"/>
  <c r="M213" i="6"/>
  <c r="M214" i="6"/>
  <c r="M215" i="6"/>
  <c r="M216" i="6"/>
  <c r="M217" i="6"/>
  <c r="M218" i="6"/>
  <c r="M219" i="6"/>
  <c r="M220" i="6"/>
  <c r="M221" i="6"/>
  <c r="M222" i="6"/>
  <c r="M223" i="6"/>
  <c r="M224" i="6"/>
  <c r="M225" i="6"/>
  <c r="M226" i="6"/>
  <c r="M227" i="6"/>
  <c r="M228" i="6"/>
  <c r="M229" i="6"/>
  <c r="M230" i="6"/>
  <c r="M231" i="6"/>
  <c r="M232" i="6"/>
  <c r="M233" i="6"/>
  <c r="M234" i="6"/>
  <c r="M235" i="6"/>
  <c r="M236" i="6"/>
  <c r="M237" i="6"/>
  <c r="M238" i="6"/>
  <c r="M239" i="6"/>
  <c r="M240" i="6"/>
  <c r="M241" i="6"/>
  <c r="M242" i="6"/>
  <c r="M243" i="6"/>
  <c r="M244" i="6"/>
  <c r="M245" i="6"/>
  <c r="M246" i="6"/>
  <c r="M247" i="6"/>
  <c r="M248" i="6"/>
  <c r="M249" i="6"/>
  <c r="M250" i="6"/>
  <c r="M251" i="6"/>
  <c r="M252" i="6"/>
  <c r="M253" i="6"/>
  <c r="M254" i="6"/>
  <c r="M255" i="6"/>
  <c r="M256" i="6"/>
  <c r="M257" i="6"/>
  <c r="M258" i="6"/>
  <c r="M259" i="6"/>
  <c r="M260" i="6"/>
  <c r="M261" i="6"/>
  <c r="M262" i="6"/>
  <c r="M263" i="6"/>
  <c r="M264" i="6"/>
  <c r="M265" i="6"/>
  <c r="M266" i="6"/>
  <c r="M267" i="6"/>
  <c r="M268" i="6"/>
  <c r="M269" i="6"/>
  <c r="M270" i="6"/>
  <c r="M271" i="6"/>
  <c r="M272" i="6"/>
  <c r="M273" i="6"/>
  <c r="M274" i="6"/>
  <c r="M275" i="6"/>
  <c r="M276" i="6"/>
  <c r="M277" i="6"/>
  <c r="M278" i="6"/>
  <c r="M279" i="6"/>
  <c r="M280" i="6"/>
  <c r="M281" i="6"/>
  <c r="M282" i="6"/>
  <c r="M283" i="6"/>
  <c r="M284" i="6"/>
  <c r="M285" i="6"/>
  <c r="M286" i="6"/>
  <c r="M287" i="6"/>
  <c r="M288" i="6"/>
  <c r="M289" i="6"/>
  <c r="M290" i="6"/>
  <c r="M291" i="6"/>
  <c r="M292" i="6"/>
  <c r="M293" i="6"/>
  <c r="M294" i="6"/>
  <c r="M295" i="6"/>
  <c r="M296" i="6"/>
  <c r="M297" i="6"/>
  <c r="M298" i="6"/>
  <c r="M299" i="6"/>
  <c r="M300" i="6"/>
  <c r="M301" i="6"/>
  <c r="M302" i="6"/>
  <c r="M303" i="6"/>
  <c r="M304" i="6"/>
  <c r="M305" i="6"/>
  <c r="M306" i="6"/>
  <c r="M307" i="6"/>
  <c r="M308" i="6"/>
  <c r="M309" i="6"/>
  <c r="M310" i="6"/>
  <c r="M311" i="6"/>
  <c r="M312" i="6"/>
  <c r="M313" i="6"/>
  <c r="M314" i="6"/>
  <c r="M315" i="6"/>
  <c r="M316" i="6"/>
  <c r="M317" i="6"/>
  <c r="M318" i="6"/>
  <c r="M319" i="6"/>
  <c r="M320" i="6"/>
  <c r="M321" i="6"/>
  <c r="M322" i="6"/>
  <c r="M323" i="6"/>
  <c r="M324" i="6"/>
  <c r="M325" i="6"/>
  <c r="M326" i="6"/>
  <c r="M327" i="6"/>
  <c r="M328" i="6"/>
  <c r="M329" i="6"/>
  <c r="M330" i="6"/>
  <c r="M331" i="6"/>
  <c r="M332" i="6"/>
  <c r="M333" i="6"/>
  <c r="M334" i="6"/>
  <c r="M335" i="6"/>
  <c r="M336" i="6"/>
  <c r="M337" i="6"/>
  <c r="M338" i="6"/>
  <c r="M339" i="6"/>
  <c r="M340" i="6"/>
  <c r="M341" i="6"/>
  <c r="M342" i="6"/>
  <c r="M343" i="6"/>
  <c r="M344" i="6"/>
  <c r="M345" i="6"/>
  <c r="M346" i="6"/>
  <c r="M347" i="6"/>
  <c r="M348" i="6"/>
  <c r="M349" i="6"/>
  <c r="M350" i="6"/>
  <c r="M351" i="6"/>
  <c r="M352" i="6"/>
  <c r="M353" i="6"/>
  <c r="M354" i="6"/>
  <c r="M355" i="6"/>
  <c r="M356" i="6"/>
  <c r="M357" i="6"/>
  <c r="M358" i="6"/>
  <c r="M359" i="6"/>
  <c r="M360" i="6"/>
  <c r="M361" i="6"/>
  <c r="M362" i="6"/>
  <c r="M363" i="6"/>
  <c r="M364" i="6"/>
  <c r="M365" i="6"/>
  <c r="M366" i="6"/>
  <c r="M367" i="6"/>
  <c r="M368" i="6"/>
  <c r="M369" i="6"/>
  <c r="M370" i="6"/>
  <c r="M371" i="6"/>
  <c r="M372" i="6"/>
  <c r="M373" i="6"/>
  <c r="M374" i="6"/>
  <c r="M375" i="6"/>
  <c r="M376" i="6"/>
  <c r="M377" i="6"/>
  <c r="M378" i="6"/>
  <c r="M379" i="6"/>
  <c r="M380" i="6"/>
  <c r="M381" i="6"/>
  <c r="M382" i="6"/>
  <c r="M383" i="6"/>
  <c r="M384" i="6"/>
  <c r="M385" i="6"/>
  <c r="M386" i="6"/>
  <c r="M387" i="6"/>
  <c r="M388" i="6"/>
  <c r="M389" i="6"/>
  <c r="M390" i="6"/>
  <c r="M391" i="6"/>
  <c r="M392" i="6"/>
  <c r="M393" i="6"/>
  <c r="M394" i="6"/>
  <c r="M395" i="6"/>
  <c r="M396" i="6"/>
  <c r="M397" i="6"/>
  <c r="M398" i="6"/>
  <c r="M399" i="6"/>
  <c r="M400" i="6"/>
  <c r="M401" i="6"/>
  <c r="M402" i="6"/>
  <c r="M403" i="6"/>
  <c r="M404" i="6"/>
  <c r="M405" i="6"/>
  <c r="M406" i="6"/>
  <c r="M407" i="6"/>
  <c r="M408" i="6"/>
  <c r="M409" i="6"/>
  <c r="M410" i="6"/>
  <c r="M411" i="6"/>
  <c r="M412" i="6"/>
  <c r="M413" i="6"/>
  <c r="M414" i="6"/>
  <c r="M415" i="6"/>
  <c r="M416" i="6"/>
  <c r="M417" i="6"/>
  <c r="M418" i="6"/>
  <c r="M419" i="6"/>
  <c r="M420" i="6"/>
  <c r="M421" i="6"/>
  <c r="M422" i="6"/>
  <c r="M423" i="6"/>
  <c r="M424" i="6"/>
  <c r="M425" i="6"/>
  <c r="M426" i="6"/>
  <c r="M427" i="6"/>
  <c r="M428" i="6"/>
  <c r="M429" i="6"/>
  <c r="M430" i="6"/>
  <c r="M431" i="6"/>
  <c r="M432" i="6"/>
  <c r="M433" i="6"/>
  <c r="M434" i="6"/>
  <c r="M435" i="6"/>
  <c r="M436" i="6"/>
  <c r="M437" i="6"/>
  <c r="M438" i="6"/>
  <c r="M439" i="6"/>
  <c r="M440" i="6"/>
  <c r="M441" i="6"/>
  <c r="M442" i="6"/>
  <c r="M443" i="6"/>
  <c r="M444" i="6"/>
  <c r="M445" i="6"/>
  <c r="M446" i="6"/>
  <c r="M447" i="6"/>
  <c r="M448" i="6"/>
  <c r="M449" i="6"/>
  <c r="M450" i="6"/>
  <c r="M451" i="6"/>
  <c r="M452" i="6"/>
  <c r="M453" i="6"/>
  <c r="M454" i="6"/>
  <c r="M455" i="6"/>
  <c r="M456" i="6"/>
  <c r="M457" i="6"/>
  <c r="M458" i="6"/>
  <c r="M459" i="6"/>
  <c r="M460" i="6"/>
  <c r="M461" i="6"/>
  <c r="M462" i="6"/>
  <c r="M463" i="6"/>
  <c r="M464" i="6"/>
  <c r="M465" i="6"/>
  <c r="M466" i="6"/>
  <c r="M467" i="6"/>
  <c r="M468" i="6"/>
  <c r="M469" i="6"/>
  <c r="M470" i="6"/>
  <c r="M471" i="6"/>
  <c r="M472" i="6"/>
  <c r="M473" i="6"/>
  <c r="M474" i="6"/>
  <c r="M475" i="6"/>
  <c r="M476" i="6"/>
  <c r="M477" i="6"/>
  <c r="M478" i="6"/>
  <c r="M479" i="6"/>
  <c r="M480" i="6"/>
  <c r="M481" i="6"/>
  <c r="M482" i="6"/>
  <c r="M483" i="6"/>
  <c r="M484" i="6"/>
  <c r="M485" i="6"/>
  <c r="M486" i="6"/>
  <c r="M487" i="6"/>
  <c r="M488" i="6"/>
  <c r="M489" i="6"/>
  <c r="M490" i="6"/>
  <c r="M491" i="6"/>
  <c r="M492" i="6"/>
  <c r="M493" i="6"/>
  <c r="M494" i="6"/>
  <c r="M495" i="6"/>
  <c r="M496" i="6"/>
  <c r="M497" i="6"/>
  <c r="M498" i="6"/>
  <c r="M499" i="6"/>
  <c r="M500" i="6"/>
  <c r="M501" i="6"/>
  <c r="M502" i="6"/>
  <c r="M503" i="6"/>
  <c r="M504" i="6"/>
  <c r="M505" i="6"/>
  <c r="M506" i="6"/>
  <c r="M507" i="6"/>
  <c r="M508" i="6"/>
  <c r="M509" i="6"/>
  <c r="M510" i="6"/>
  <c r="M511" i="6"/>
  <c r="M512" i="6"/>
  <c r="M513" i="6"/>
  <c r="M514" i="6"/>
  <c r="M515" i="6"/>
  <c r="M516" i="6"/>
  <c r="M517" i="6"/>
  <c r="M518" i="6"/>
  <c r="M519" i="6"/>
  <c r="M520" i="6"/>
  <c r="M521" i="6"/>
  <c r="M522" i="6"/>
  <c r="M523" i="6"/>
  <c r="M524" i="6"/>
  <c r="M525" i="6"/>
  <c r="M526" i="6"/>
  <c r="M527" i="6"/>
  <c r="M528" i="6"/>
  <c r="M529" i="6"/>
  <c r="M530" i="6"/>
  <c r="M531" i="6"/>
  <c r="M532" i="6"/>
  <c r="M533" i="6"/>
  <c r="M534" i="6"/>
  <c r="M535" i="6"/>
  <c r="M536" i="6"/>
  <c r="M537" i="6"/>
  <c r="M538" i="6"/>
  <c r="M539" i="6"/>
  <c r="M540" i="6"/>
  <c r="M541" i="6"/>
  <c r="M542" i="6"/>
  <c r="M543" i="6"/>
  <c r="M544" i="6"/>
  <c r="M545" i="6"/>
  <c r="M546" i="6"/>
  <c r="M547" i="6"/>
  <c r="M548" i="6"/>
  <c r="M549" i="6"/>
  <c r="M550" i="6"/>
  <c r="M551" i="6"/>
  <c r="M552" i="6"/>
  <c r="M553" i="6"/>
  <c r="M554" i="6"/>
  <c r="M555" i="6"/>
  <c r="M556" i="6"/>
  <c r="M557" i="6"/>
  <c r="M558" i="6"/>
  <c r="M559" i="6"/>
  <c r="M560" i="6"/>
  <c r="M561" i="6"/>
  <c r="M562" i="6"/>
  <c r="M563" i="6"/>
  <c r="M564" i="6"/>
  <c r="M565" i="6"/>
  <c r="M566" i="6"/>
  <c r="M567" i="6"/>
  <c r="M568" i="6"/>
  <c r="M569" i="6"/>
  <c r="M570" i="6"/>
  <c r="M571" i="6"/>
  <c r="M572" i="6"/>
  <c r="M573" i="6"/>
  <c r="M574" i="6"/>
  <c r="M575" i="6"/>
  <c r="M576" i="6"/>
  <c r="M577" i="6"/>
  <c r="M578" i="6"/>
  <c r="M579" i="6"/>
  <c r="M580" i="6"/>
  <c r="M581" i="6"/>
  <c r="M582" i="6"/>
  <c r="M583" i="6"/>
  <c r="M584" i="6"/>
  <c r="M585" i="6"/>
  <c r="M586" i="6"/>
  <c r="M587" i="6"/>
  <c r="M588" i="6"/>
  <c r="M589" i="6"/>
  <c r="M590" i="6"/>
  <c r="M591" i="6"/>
  <c r="M592" i="6"/>
  <c r="M593" i="6"/>
  <c r="M594" i="6"/>
  <c r="M595" i="6"/>
  <c r="M596" i="6"/>
  <c r="M597" i="6"/>
  <c r="M598" i="6"/>
  <c r="M599" i="6"/>
  <c r="M600" i="6"/>
  <c r="M601" i="6"/>
  <c r="M602" i="6"/>
  <c r="M603" i="6"/>
  <c r="M604" i="6"/>
  <c r="M605" i="6"/>
  <c r="M606" i="6"/>
  <c r="M607" i="6"/>
  <c r="M608" i="6"/>
  <c r="M609" i="6"/>
  <c r="M610" i="6"/>
  <c r="M611" i="6"/>
  <c r="M612" i="6"/>
  <c r="M613" i="6"/>
  <c r="M614" i="6"/>
  <c r="M615" i="6"/>
  <c r="M616" i="6"/>
  <c r="M617" i="6"/>
  <c r="M618" i="6"/>
  <c r="M619" i="6"/>
  <c r="M620" i="6"/>
  <c r="M621" i="6"/>
  <c r="M622" i="6"/>
  <c r="M623" i="6"/>
  <c r="M624" i="6"/>
  <c r="M625" i="6"/>
  <c r="M626" i="6"/>
  <c r="M627" i="6"/>
  <c r="M628" i="6"/>
  <c r="M629" i="6"/>
  <c r="M630" i="6"/>
  <c r="M631" i="6"/>
  <c r="M632" i="6"/>
  <c r="M633" i="6"/>
  <c r="M634" i="6"/>
  <c r="M635" i="6"/>
  <c r="M636" i="6"/>
  <c r="M637" i="6"/>
  <c r="M638" i="6"/>
  <c r="M639" i="6"/>
  <c r="M640" i="6"/>
  <c r="M641" i="6"/>
  <c r="M642" i="6"/>
  <c r="M643" i="6"/>
  <c r="M644" i="6"/>
  <c r="M645" i="6"/>
  <c r="M646" i="6"/>
  <c r="M647" i="6"/>
  <c r="M648" i="6"/>
  <c r="M649" i="6"/>
  <c r="M650" i="6"/>
  <c r="M651" i="6"/>
  <c r="M652" i="6"/>
  <c r="M653" i="6"/>
  <c r="M654" i="6"/>
  <c r="M655" i="6"/>
  <c r="M656" i="6"/>
  <c r="M657" i="6"/>
  <c r="M658" i="6"/>
  <c r="M659" i="6"/>
  <c r="M660" i="6"/>
  <c r="M661" i="6"/>
  <c r="M662" i="6"/>
  <c r="M663" i="6"/>
  <c r="M664" i="6"/>
  <c r="M665" i="6"/>
  <c r="M666" i="6"/>
  <c r="M667" i="6"/>
  <c r="M668" i="6"/>
  <c r="M669" i="6"/>
  <c r="M670" i="6"/>
  <c r="M671" i="6"/>
  <c r="M672" i="6"/>
  <c r="M673" i="6"/>
  <c r="M674" i="6"/>
  <c r="M675" i="6"/>
  <c r="M676" i="6"/>
  <c r="M677" i="6"/>
  <c r="M678" i="6"/>
  <c r="M679" i="6"/>
  <c r="M680" i="6"/>
  <c r="M681" i="6"/>
  <c r="M682" i="6"/>
  <c r="M683" i="6"/>
  <c r="M684" i="6"/>
  <c r="M685" i="6"/>
  <c r="M686" i="6"/>
  <c r="M687" i="6"/>
  <c r="M688" i="6"/>
  <c r="M689" i="6"/>
  <c r="M690" i="6"/>
  <c r="M691" i="6"/>
  <c r="M692" i="6"/>
  <c r="M693" i="6"/>
  <c r="M694" i="6"/>
  <c r="M695" i="6"/>
  <c r="M696" i="6"/>
  <c r="M697" i="6"/>
  <c r="M698" i="6"/>
  <c r="M699" i="6"/>
  <c r="M700" i="6"/>
  <c r="M701" i="6"/>
  <c r="M702" i="6"/>
  <c r="M703" i="6"/>
  <c r="M704" i="6"/>
  <c r="M705" i="6"/>
  <c r="M706" i="6"/>
  <c r="M707" i="6"/>
  <c r="M708" i="6"/>
  <c r="M709" i="6"/>
  <c r="M710" i="6"/>
  <c r="M711" i="6"/>
  <c r="M712" i="6"/>
  <c r="M713" i="6"/>
  <c r="M714" i="6"/>
  <c r="M715" i="6"/>
  <c r="M716" i="6"/>
  <c r="M717" i="6"/>
  <c r="M718" i="6"/>
  <c r="M719" i="6"/>
  <c r="M720" i="6"/>
  <c r="M721" i="6"/>
  <c r="M722" i="6"/>
  <c r="M723" i="6"/>
  <c r="M724" i="6"/>
  <c r="M725" i="6"/>
  <c r="M726" i="6"/>
  <c r="M727" i="6"/>
  <c r="M728" i="6"/>
  <c r="M729" i="6"/>
  <c r="M730" i="6"/>
  <c r="M731" i="6"/>
  <c r="M732" i="6"/>
  <c r="M733" i="6"/>
  <c r="M734" i="6"/>
  <c r="M735" i="6"/>
  <c r="M736" i="6"/>
  <c r="M737" i="6"/>
  <c r="M738" i="6"/>
  <c r="M739" i="6"/>
  <c r="M740" i="6"/>
  <c r="M741" i="6"/>
  <c r="M742" i="6"/>
  <c r="M743" i="6"/>
  <c r="M744" i="6"/>
  <c r="M745" i="6"/>
  <c r="M746" i="6"/>
  <c r="M747" i="6"/>
  <c r="M748" i="6"/>
  <c r="M749" i="6"/>
  <c r="M750" i="6"/>
  <c r="M751" i="6"/>
  <c r="M752" i="6"/>
  <c r="M753" i="6"/>
  <c r="M754" i="6"/>
  <c r="M755" i="6"/>
  <c r="M756" i="6"/>
  <c r="M757" i="6"/>
  <c r="M758" i="6"/>
  <c r="M759" i="6"/>
  <c r="M760" i="6"/>
  <c r="M761" i="6"/>
  <c r="M762" i="6"/>
  <c r="M763" i="6"/>
  <c r="M764" i="6"/>
  <c r="M765" i="6"/>
  <c r="M766" i="6"/>
  <c r="M767" i="6"/>
  <c r="M768" i="6"/>
  <c r="M769" i="6"/>
  <c r="M770" i="6"/>
  <c r="M771" i="6"/>
  <c r="M772" i="6"/>
  <c r="M773" i="6"/>
  <c r="M774" i="6"/>
  <c r="M775" i="6"/>
  <c r="M776" i="6"/>
  <c r="M777" i="6"/>
  <c r="M778" i="6"/>
  <c r="M779" i="6"/>
  <c r="M780" i="6"/>
  <c r="M781" i="6"/>
  <c r="M782" i="6"/>
  <c r="M783" i="6"/>
  <c r="M784" i="6"/>
  <c r="M785" i="6"/>
  <c r="M786" i="6"/>
  <c r="M787" i="6"/>
  <c r="M788" i="6"/>
  <c r="M789" i="6"/>
  <c r="M790" i="6"/>
  <c r="M791" i="6"/>
  <c r="M792" i="6"/>
  <c r="M793" i="6"/>
  <c r="M794" i="6"/>
  <c r="M795" i="6"/>
  <c r="M796" i="6"/>
  <c r="M797" i="6"/>
  <c r="M798" i="6"/>
  <c r="M799" i="6"/>
  <c r="M800" i="6"/>
  <c r="M801" i="6"/>
  <c r="M802" i="6"/>
  <c r="M803" i="6"/>
  <c r="M804" i="6"/>
  <c r="M805" i="6"/>
  <c r="M806" i="6"/>
  <c r="M807" i="6"/>
  <c r="M808" i="6"/>
  <c r="M809" i="6"/>
  <c r="M810" i="6"/>
  <c r="M811" i="6"/>
  <c r="M812" i="6"/>
  <c r="M813" i="6"/>
  <c r="M814" i="6"/>
  <c r="M815" i="6"/>
  <c r="M816" i="6"/>
  <c r="M817" i="6"/>
  <c r="M818" i="6"/>
  <c r="M819" i="6"/>
  <c r="M820" i="6"/>
  <c r="M821" i="6"/>
  <c r="M822" i="6"/>
  <c r="M823" i="6"/>
  <c r="M824" i="6"/>
  <c r="M825" i="6"/>
  <c r="M826" i="6"/>
  <c r="M827" i="6"/>
  <c r="M828" i="6"/>
  <c r="M829" i="6"/>
  <c r="M830" i="6"/>
  <c r="M831" i="6"/>
  <c r="M832" i="6"/>
  <c r="M833" i="6"/>
  <c r="M834" i="6"/>
  <c r="M835" i="6"/>
  <c r="M836" i="6"/>
  <c r="M837" i="6"/>
  <c r="M838" i="6"/>
  <c r="M839" i="6"/>
  <c r="M840" i="6"/>
  <c r="M841" i="6"/>
  <c r="M842" i="6"/>
  <c r="M843" i="6"/>
  <c r="M844" i="6"/>
  <c r="M845" i="6"/>
  <c r="M846" i="6"/>
  <c r="M847" i="6"/>
  <c r="M848" i="6"/>
  <c r="M849" i="6"/>
  <c r="M850" i="6"/>
  <c r="M851" i="6"/>
  <c r="M852" i="6"/>
  <c r="M853" i="6"/>
  <c r="M854" i="6"/>
  <c r="M855" i="6"/>
  <c r="M856" i="6"/>
  <c r="M857" i="6"/>
  <c r="M858" i="6"/>
  <c r="M859" i="6"/>
  <c r="M860" i="6"/>
  <c r="M861" i="6"/>
  <c r="M862" i="6"/>
  <c r="M863" i="6"/>
  <c r="M864" i="6"/>
  <c r="M865" i="6"/>
  <c r="M866" i="6"/>
  <c r="M867" i="6"/>
  <c r="M868" i="6"/>
  <c r="M869" i="6"/>
  <c r="M870" i="6"/>
  <c r="M871" i="6"/>
  <c r="M872" i="6"/>
  <c r="M873" i="6"/>
  <c r="M874" i="6"/>
  <c r="M875" i="6"/>
  <c r="M876" i="6"/>
  <c r="M877" i="6"/>
  <c r="M878" i="6"/>
  <c r="M879" i="6"/>
  <c r="M880" i="6"/>
  <c r="M881" i="6"/>
  <c r="M882" i="6"/>
  <c r="M883" i="6"/>
  <c r="M884" i="6"/>
  <c r="M885" i="6"/>
  <c r="M886" i="6"/>
  <c r="M887" i="6"/>
  <c r="M888" i="6"/>
  <c r="M889" i="6"/>
  <c r="M890" i="6"/>
  <c r="M891" i="6"/>
  <c r="M892" i="6"/>
  <c r="M893" i="6"/>
  <c r="M894" i="6"/>
  <c r="M895" i="6"/>
  <c r="M896" i="6"/>
  <c r="M897" i="6"/>
  <c r="M898" i="6"/>
  <c r="M899" i="6"/>
  <c r="M900" i="6"/>
  <c r="M901" i="6"/>
  <c r="M902" i="6"/>
  <c r="M903" i="6"/>
  <c r="M904" i="6"/>
  <c r="M905" i="6"/>
  <c r="M906" i="6"/>
  <c r="M907" i="6"/>
  <c r="M908" i="6"/>
  <c r="M909" i="6"/>
  <c r="M910" i="6"/>
  <c r="M911" i="6"/>
  <c r="M912" i="6"/>
  <c r="M913" i="6"/>
  <c r="M914" i="6"/>
  <c r="M915" i="6"/>
  <c r="M916" i="6"/>
  <c r="M917" i="6"/>
  <c r="M918" i="6"/>
  <c r="M919" i="6"/>
  <c r="M920" i="6"/>
  <c r="M921" i="6"/>
  <c r="M922" i="6"/>
  <c r="M923" i="6"/>
  <c r="M924" i="6"/>
  <c r="M925" i="6"/>
  <c r="M926" i="6"/>
  <c r="M927" i="6"/>
  <c r="M928" i="6"/>
  <c r="M929" i="6"/>
  <c r="M930" i="6"/>
  <c r="M931" i="6"/>
  <c r="M932" i="6"/>
  <c r="M933" i="6"/>
  <c r="M934" i="6"/>
  <c r="M935" i="6"/>
  <c r="M936" i="6"/>
  <c r="M937" i="6"/>
  <c r="M938" i="6"/>
  <c r="M939" i="6"/>
  <c r="M940" i="6"/>
  <c r="M941" i="6"/>
  <c r="M942" i="6"/>
  <c r="M943" i="6"/>
  <c r="M944" i="6"/>
  <c r="M945" i="6"/>
  <c r="M946" i="6"/>
  <c r="M947" i="6"/>
  <c r="M948" i="6"/>
  <c r="M949" i="6"/>
  <c r="M950" i="6"/>
  <c r="M951" i="6"/>
  <c r="M952" i="6"/>
  <c r="M953" i="6"/>
  <c r="M954" i="6"/>
  <c r="M955" i="6"/>
  <c r="M956" i="6"/>
  <c r="M957" i="6"/>
  <c r="M958" i="6"/>
  <c r="M959" i="6"/>
  <c r="M960" i="6"/>
  <c r="M961" i="6"/>
  <c r="M962" i="6"/>
  <c r="M963" i="6"/>
  <c r="M964" i="6"/>
  <c r="M965" i="6"/>
  <c r="M966" i="6"/>
  <c r="M967" i="6"/>
  <c r="M968" i="6"/>
  <c r="M969" i="6"/>
  <c r="M970" i="6"/>
  <c r="M971" i="6"/>
  <c r="M972" i="6"/>
  <c r="M973" i="6"/>
  <c r="M974" i="6"/>
  <c r="M975" i="6"/>
  <c r="M976" i="6"/>
  <c r="M977" i="6"/>
  <c r="M978" i="6"/>
  <c r="M979" i="6"/>
  <c r="M980" i="6"/>
  <c r="M981" i="6"/>
  <c r="M982" i="6"/>
  <c r="M983" i="6"/>
  <c r="M984" i="6"/>
  <c r="M985" i="6"/>
  <c r="M986" i="6"/>
  <c r="M987" i="6"/>
  <c r="M988" i="6"/>
  <c r="M989" i="6"/>
  <c r="M990" i="6"/>
  <c r="M991" i="6"/>
  <c r="M992" i="6"/>
  <c r="M993" i="6"/>
  <c r="M994" i="6"/>
  <c r="M995" i="6"/>
  <c r="M996" i="6"/>
  <c r="M997" i="6"/>
  <c r="M998" i="6"/>
  <c r="M999" i="6"/>
  <c r="M1000" i="6"/>
  <c r="M1001" i="6"/>
  <c r="M1002" i="6"/>
  <c r="M1003" i="6"/>
  <c r="M1004" i="6"/>
  <c r="M1005" i="6"/>
  <c r="M1006" i="6"/>
  <c r="M1007" i="6"/>
  <c r="M1008" i="6"/>
  <c r="M1009" i="6"/>
  <c r="M1010" i="6"/>
  <c r="M1011" i="6"/>
  <c r="M1012" i="6"/>
  <c r="M1013" i="6"/>
  <c r="M1014" i="6"/>
  <c r="M1015" i="6"/>
  <c r="M1016" i="6"/>
  <c r="M1017" i="6"/>
  <c r="M1018" i="6"/>
  <c r="M1019" i="6"/>
  <c r="M1020" i="6"/>
  <c r="M1021" i="6"/>
  <c r="M1022" i="6"/>
  <c r="M1023" i="6"/>
  <c r="M1024" i="6"/>
  <c r="M1025" i="6"/>
  <c r="M1026" i="6"/>
  <c r="M1027" i="6"/>
  <c r="M1028" i="6"/>
  <c r="M1029" i="6"/>
  <c r="M1030" i="6"/>
  <c r="M1031" i="6"/>
  <c r="M1032" i="6"/>
  <c r="M1033" i="6"/>
  <c r="M1034" i="6"/>
  <c r="M1035" i="6"/>
  <c r="M1036" i="6"/>
  <c r="M1037" i="6"/>
  <c r="M1038" i="6"/>
  <c r="M1039" i="6"/>
  <c r="M1040" i="6"/>
  <c r="M1041" i="6"/>
  <c r="M1042" i="6"/>
  <c r="M1043" i="6"/>
  <c r="M1044" i="6"/>
  <c r="M1045" i="6"/>
  <c r="M1046" i="6"/>
  <c r="M1047" i="6"/>
  <c r="M1048" i="6"/>
  <c r="M1049" i="6"/>
  <c r="M1050" i="6"/>
  <c r="M1051" i="6"/>
  <c r="M1052" i="6"/>
  <c r="M1053" i="6"/>
  <c r="M1054" i="6"/>
  <c r="M1055" i="6"/>
  <c r="M1056" i="6"/>
  <c r="M1057" i="6"/>
  <c r="M1058" i="6"/>
  <c r="M1059" i="6"/>
  <c r="M1060" i="6"/>
  <c r="M1061" i="6"/>
  <c r="M1062" i="6"/>
  <c r="M1063" i="6"/>
  <c r="M1064" i="6"/>
  <c r="M1065" i="6"/>
  <c r="M1066" i="6"/>
  <c r="M1067" i="6"/>
  <c r="M1068" i="6"/>
  <c r="M1069" i="6"/>
  <c r="M1070" i="6"/>
  <c r="M1071" i="6"/>
  <c r="M1072" i="6"/>
  <c r="M1073" i="6"/>
  <c r="M1074" i="6"/>
  <c r="M1075" i="6"/>
  <c r="M1076" i="6"/>
  <c r="M1077" i="6"/>
  <c r="M1078" i="6"/>
  <c r="M1079" i="6"/>
  <c r="M1080" i="6"/>
  <c r="M1081" i="6"/>
  <c r="M1082" i="6"/>
  <c r="M1083" i="6"/>
  <c r="M1084" i="6"/>
  <c r="M1085" i="6"/>
  <c r="M1086" i="6"/>
  <c r="M1087" i="6"/>
  <c r="M1088" i="6"/>
  <c r="M1089" i="6"/>
  <c r="M1090" i="6"/>
  <c r="M1091" i="6"/>
  <c r="M1092" i="6"/>
  <c r="M1093" i="6"/>
  <c r="M1094" i="6"/>
  <c r="M1095" i="6"/>
  <c r="M1096" i="6"/>
  <c r="M1097" i="6"/>
  <c r="M1098" i="6"/>
  <c r="M1099" i="6"/>
  <c r="M1100" i="6"/>
  <c r="M1101" i="6"/>
  <c r="M1102" i="6"/>
  <c r="M1103" i="6"/>
  <c r="M1104" i="6"/>
  <c r="M1105" i="6"/>
  <c r="M1106" i="6"/>
  <c r="M1107" i="6"/>
  <c r="M1108" i="6"/>
  <c r="M1109" i="6"/>
  <c r="M1110" i="6"/>
  <c r="M1111" i="6"/>
  <c r="M1112" i="6"/>
  <c r="M1113" i="6"/>
  <c r="M1114" i="6"/>
  <c r="M1115" i="6"/>
  <c r="M1116" i="6"/>
  <c r="M1117" i="6"/>
  <c r="M1118" i="6"/>
  <c r="M1119" i="6"/>
  <c r="M1120" i="6"/>
  <c r="M1121" i="6"/>
  <c r="M1122" i="6"/>
  <c r="M1123" i="6"/>
  <c r="M1124" i="6"/>
  <c r="M1125" i="6"/>
  <c r="M1126" i="6"/>
  <c r="M1127" i="6"/>
  <c r="M1128" i="6"/>
  <c r="M1129" i="6"/>
  <c r="M1130" i="6"/>
  <c r="M1131" i="6"/>
  <c r="M1132" i="6"/>
  <c r="M1133" i="6"/>
  <c r="M1134" i="6"/>
  <c r="M1135" i="6"/>
  <c r="M1136" i="6"/>
  <c r="M1137" i="6"/>
  <c r="M1138" i="6"/>
  <c r="M1139" i="6"/>
  <c r="M1140" i="6"/>
  <c r="M1141" i="6"/>
  <c r="M1142" i="6"/>
  <c r="M1143" i="6"/>
  <c r="M1144" i="6"/>
  <c r="M1145" i="6"/>
  <c r="M1146" i="6"/>
  <c r="M1147" i="6"/>
  <c r="M1148" i="6"/>
  <c r="M1149" i="6"/>
  <c r="M1150" i="6"/>
  <c r="M1151" i="6"/>
  <c r="M1152" i="6"/>
  <c r="M1153" i="6"/>
  <c r="M1154" i="6"/>
  <c r="M1155" i="6"/>
  <c r="M1156" i="6"/>
  <c r="M1157" i="6"/>
  <c r="M1158" i="6"/>
  <c r="M1159" i="6"/>
  <c r="M1160" i="6"/>
  <c r="M1161" i="6"/>
  <c r="M1162" i="6"/>
  <c r="M1163" i="6"/>
  <c r="M1164" i="6"/>
  <c r="M1165" i="6"/>
  <c r="M1166" i="6"/>
  <c r="M1167" i="6"/>
  <c r="M1168" i="6"/>
  <c r="M1169" i="6"/>
  <c r="M1170" i="6"/>
  <c r="M1171" i="6"/>
  <c r="M1172" i="6"/>
  <c r="M1173" i="6"/>
  <c r="M1174" i="6"/>
  <c r="M1175" i="6"/>
  <c r="M1176" i="6"/>
  <c r="M1177" i="6"/>
  <c r="M1178" i="6"/>
  <c r="M1179" i="6"/>
  <c r="M1180" i="6"/>
  <c r="M1181" i="6"/>
  <c r="M1182" i="6"/>
  <c r="M1183" i="6"/>
  <c r="M1184" i="6"/>
  <c r="M1185" i="6"/>
  <c r="M1186" i="6"/>
  <c r="M1187" i="6"/>
  <c r="M1188" i="6"/>
  <c r="M1189" i="6"/>
  <c r="M1190" i="6"/>
  <c r="M1191" i="6"/>
  <c r="M1192" i="6"/>
  <c r="M1193" i="6"/>
  <c r="M1194" i="6"/>
  <c r="M1195" i="6"/>
  <c r="M1196" i="6"/>
  <c r="M1197" i="6"/>
  <c r="M1198" i="6"/>
  <c r="M1199" i="6"/>
  <c r="M1200" i="6"/>
  <c r="M1201" i="6"/>
  <c r="M1202" i="6"/>
  <c r="M1203" i="6"/>
  <c r="M1204" i="6"/>
  <c r="M1205" i="6"/>
  <c r="M1206" i="6"/>
  <c r="M1207" i="6"/>
  <c r="M1208" i="6"/>
  <c r="M1209" i="6"/>
  <c r="M1210" i="6"/>
  <c r="M1211" i="6"/>
  <c r="M1212" i="6"/>
  <c r="M1213" i="6"/>
  <c r="M1214" i="6"/>
  <c r="M1215" i="6"/>
  <c r="M1216" i="6"/>
  <c r="M1217" i="6"/>
  <c r="M1218" i="6"/>
  <c r="M1219" i="6"/>
  <c r="M1220" i="6"/>
  <c r="M1221" i="6"/>
  <c r="M1222" i="6"/>
  <c r="M1223" i="6"/>
  <c r="M1224" i="6"/>
  <c r="M1225" i="6"/>
  <c r="M1226" i="6"/>
  <c r="M1227" i="6"/>
  <c r="M1228" i="6"/>
  <c r="M1229" i="6"/>
  <c r="M1230" i="6"/>
  <c r="M1231" i="6"/>
  <c r="M1232" i="6"/>
  <c r="M1233" i="6"/>
  <c r="M1234" i="6"/>
  <c r="M1235" i="6"/>
  <c r="M1236" i="6"/>
  <c r="M1237" i="6"/>
  <c r="M1238" i="6"/>
  <c r="M1239" i="6"/>
  <c r="M1240" i="6"/>
  <c r="M1241" i="6"/>
  <c r="M1242" i="6"/>
  <c r="M1243" i="6"/>
  <c r="M1244" i="6"/>
  <c r="M1245" i="6"/>
  <c r="M1246" i="6"/>
  <c r="M1247" i="6"/>
  <c r="M1248" i="6"/>
  <c r="M1249" i="6"/>
  <c r="M1250" i="6"/>
  <c r="M1251" i="6"/>
  <c r="M1252" i="6"/>
  <c r="M1253" i="6"/>
  <c r="M1254" i="6"/>
  <c r="M1255" i="6"/>
  <c r="M1256" i="6"/>
  <c r="M1257" i="6"/>
  <c r="M1258" i="6"/>
  <c r="M1259" i="6"/>
  <c r="M1260" i="6"/>
  <c r="M1261" i="6"/>
  <c r="M1262" i="6"/>
  <c r="M1263" i="6"/>
  <c r="M1264" i="6"/>
  <c r="M1265" i="6"/>
  <c r="M1266" i="6"/>
  <c r="M1267" i="6"/>
  <c r="M1268" i="6"/>
  <c r="M1269" i="6"/>
  <c r="M1270" i="6"/>
  <c r="M1271" i="6"/>
  <c r="M1272" i="6"/>
  <c r="M1273" i="6"/>
  <c r="M1274" i="6"/>
  <c r="M1275" i="6"/>
  <c r="M1276" i="6"/>
  <c r="M1277" i="6"/>
  <c r="M1278" i="6"/>
  <c r="M1279" i="6"/>
  <c r="M1280" i="6"/>
  <c r="M1281" i="6"/>
  <c r="M1282" i="6"/>
  <c r="M1283" i="6"/>
  <c r="M1284" i="6"/>
  <c r="M1285" i="6"/>
  <c r="M1286" i="6"/>
  <c r="M1287" i="6"/>
  <c r="M1288" i="6"/>
  <c r="M1289" i="6"/>
  <c r="M1290" i="6"/>
  <c r="M1291" i="6"/>
  <c r="M1292" i="6"/>
  <c r="M1293" i="6"/>
  <c r="M1294" i="6"/>
  <c r="M1295" i="6"/>
  <c r="M1296" i="6"/>
  <c r="M1297" i="6"/>
  <c r="M1298" i="6"/>
  <c r="M1299" i="6"/>
  <c r="M1300" i="6"/>
  <c r="M1301" i="6"/>
  <c r="M1302" i="6"/>
  <c r="M1303" i="6"/>
  <c r="M1304" i="6"/>
  <c r="M1305" i="6"/>
  <c r="M1306" i="6"/>
  <c r="M1307" i="6"/>
  <c r="M1308" i="6"/>
  <c r="M1309" i="6"/>
  <c r="M1310" i="6"/>
  <c r="M1311" i="6"/>
  <c r="M1312" i="6"/>
  <c r="M1313" i="6"/>
  <c r="M1314" i="6"/>
  <c r="M1315" i="6"/>
  <c r="M1316" i="6"/>
  <c r="M1317" i="6"/>
  <c r="M1318" i="6"/>
  <c r="M1319" i="6"/>
  <c r="M1320" i="6"/>
  <c r="M1321" i="6"/>
  <c r="M1322" i="6"/>
  <c r="M1323" i="6"/>
  <c r="M1324" i="6"/>
  <c r="M1325" i="6"/>
  <c r="M1326" i="6"/>
  <c r="M1327" i="6"/>
  <c r="M1328" i="6"/>
  <c r="M1329" i="6"/>
  <c r="M1330" i="6"/>
  <c r="M1331" i="6"/>
  <c r="M1332" i="6"/>
  <c r="M1333" i="6"/>
  <c r="M1334" i="6"/>
  <c r="M1335" i="6"/>
  <c r="M1336" i="6"/>
  <c r="M1337" i="6"/>
  <c r="M1338" i="6"/>
  <c r="M1339" i="6"/>
  <c r="M1340" i="6"/>
  <c r="M1341" i="6"/>
  <c r="M1342" i="6"/>
  <c r="M1343" i="6"/>
  <c r="M1344" i="6"/>
  <c r="M1345" i="6"/>
  <c r="M1346" i="6"/>
  <c r="M1347" i="6"/>
  <c r="M1348" i="6"/>
  <c r="M1349" i="6"/>
  <c r="M1350" i="6"/>
  <c r="M1351" i="6"/>
  <c r="M1352" i="6"/>
  <c r="M1353" i="6"/>
  <c r="M1354" i="6"/>
  <c r="M1355" i="6"/>
  <c r="M1356" i="6"/>
  <c r="M1357" i="6"/>
  <c r="M1358" i="6"/>
  <c r="M1359" i="6"/>
  <c r="M1360" i="6"/>
  <c r="M1361" i="6"/>
  <c r="M1362" i="6"/>
  <c r="M1363" i="6"/>
  <c r="M1364" i="6"/>
  <c r="M1365" i="6"/>
  <c r="M1366" i="6"/>
  <c r="M1367" i="6"/>
  <c r="M1368" i="6"/>
  <c r="M1369" i="6"/>
  <c r="M1370" i="6"/>
  <c r="M1371" i="6"/>
  <c r="M1372" i="6"/>
  <c r="M1373" i="6"/>
  <c r="M1374" i="6"/>
  <c r="M1375" i="6"/>
  <c r="M1376" i="6"/>
  <c r="M1377" i="6"/>
  <c r="M1378" i="6"/>
  <c r="M1379" i="6"/>
  <c r="M1380" i="6"/>
  <c r="M1381" i="6"/>
  <c r="M1382" i="6"/>
  <c r="M1383" i="6"/>
  <c r="M1384" i="6"/>
  <c r="M1385" i="6"/>
  <c r="M1386" i="6"/>
  <c r="M1387" i="6"/>
  <c r="M1388" i="6"/>
  <c r="M1389" i="6"/>
  <c r="M1390" i="6"/>
  <c r="M1391" i="6"/>
  <c r="M1392" i="6"/>
  <c r="M1393" i="6"/>
  <c r="M1394" i="6"/>
  <c r="M1395" i="6"/>
  <c r="M1396" i="6"/>
  <c r="M1397" i="6"/>
  <c r="M1398" i="6"/>
  <c r="M1399" i="6"/>
  <c r="M1400" i="6"/>
  <c r="M1401" i="6"/>
  <c r="M1402" i="6"/>
  <c r="M1403" i="6"/>
  <c r="M1404" i="6"/>
  <c r="M1405" i="6"/>
  <c r="M1406" i="6"/>
  <c r="M1407" i="6"/>
  <c r="M1408" i="6"/>
  <c r="M1409" i="6"/>
  <c r="M1410" i="6"/>
  <c r="M1411" i="6"/>
  <c r="M1412" i="6"/>
  <c r="M1413" i="6"/>
  <c r="M1414" i="6"/>
  <c r="M1415" i="6"/>
  <c r="M1416" i="6"/>
  <c r="M1417" i="6"/>
  <c r="M1418" i="6"/>
  <c r="M1419" i="6"/>
  <c r="M1420" i="6"/>
  <c r="M1421" i="6"/>
  <c r="M1422" i="6"/>
  <c r="M1423" i="6"/>
  <c r="M1424" i="6"/>
  <c r="M1425" i="6"/>
  <c r="M1426" i="6"/>
  <c r="M1427" i="6"/>
  <c r="M1428" i="6"/>
  <c r="M1429" i="6"/>
  <c r="M1430" i="6"/>
  <c r="M1431" i="6"/>
  <c r="M1432" i="6"/>
  <c r="M1433" i="6"/>
  <c r="M1434" i="6"/>
  <c r="M1435" i="6"/>
  <c r="M1436" i="6"/>
  <c r="M1437" i="6"/>
  <c r="M1438" i="6"/>
  <c r="M1439" i="6"/>
  <c r="M1440" i="6"/>
  <c r="M1441" i="6"/>
  <c r="M1442" i="6"/>
  <c r="M1443" i="6"/>
  <c r="M1444" i="6"/>
  <c r="M1445" i="6"/>
  <c r="M1446" i="6"/>
  <c r="M1447" i="6"/>
  <c r="M1448" i="6"/>
  <c r="M1449" i="6"/>
  <c r="M1450" i="6"/>
  <c r="M1451" i="6"/>
  <c r="M1452" i="6"/>
  <c r="M1453" i="6"/>
  <c r="M1454" i="6"/>
  <c r="M1455" i="6"/>
  <c r="M1456" i="6"/>
  <c r="M1457" i="6"/>
  <c r="M1458" i="6"/>
  <c r="M1459" i="6"/>
  <c r="M1460" i="6"/>
  <c r="M1461" i="6"/>
  <c r="M1462" i="6"/>
  <c r="M1463" i="6"/>
  <c r="M1464" i="6"/>
  <c r="M1465" i="6"/>
  <c r="M1466" i="6"/>
  <c r="M1467" i="6"/>
  <c r="M1468" i="6"/>
  <c r="M1469" i="6"/>
  <c r="M1470" i="6"/>
  <c r="M1471" i="6"/>
  <c r="M1472" i="6"/>
  <c r="M1473" i="6"/>
  <c r="M1474" i="6"/>
  <c r="M1475" i="6"/>
  <c r="M1476" i="6"/>
  <c r="M1477" i="6"/>
  <c r="M1478" i="6"/>
  <c r="M1479" i="6"/>
  <c r="M1480" i="6"/>
  <c r="M1481" i="6"/>
  <c r="M1482" i="6"/>
  <c r="M1483" i="6"/>
  <c r="M1484" i="6"/>
  <c r="M1485" i="6"/>
  <c r="M1486" i="6"/>
  <c r="M1487" i="6"/>
  <c r="M1488" i="6"/>
  <c r="M1489" i="6"/>
  <c r="M1490" i="6"/>
  <c r="M1491" i="6"/>
  <c r="M1492" i="6"/>
  <c r="M1493" i="6"/>
  <c r="M1494" i="6"/>
  <c r="M1495" i="6"/>
  <c r="M1496" i="6"/>
  <c r="M1497" i="6"/>
  <c r="M1498" i="6"/>
  <c r="M1499" i="6"/>
  <c r="M1500" i="6"/>
  <c r="M1501" i="6"/>
  <c r="M1502" i="6"/>
  <c r="M1503" i="6"/>
  <c r="M1504" i="6"/>
  <c r="M1505" i="6"/>
  <c r="M1506" i="6"/>
  <c r="M1507" i="6"/>
  <c r="M1508" i="6"/>
  <c r="M1509" i="6"/>
  <c r="M1510" i="6"/>
  <c r="M1511" i="6"/>
  <c r="M1512" i="6"/>
  <c r="M1513" i="6"/>
  <c r="M1514" i="6"/>
  <c r="M1515" i="6"/>
  <c r="M1516" i="6"/>
  <c r="M1517" i="6"/>
  <c r="M1518" i="6"/>
  <c r="M1519" i="6"/>
  <c r="M1520" i="6"/>
  <c r="M1521" i="6"/>
  <c r="M1522" i="6"/>
  <c r="M1523" i="6"/>
  <c r="M1524" i="6"/>
  <c r="M1525" i="6"/>
  <c r="M1526" i="6"/>
  <c r="M1527" i="6"/>
  <c r="M1528" i="6"/>
  <c r="M1529" i="6"/>
  <c r="M1530" i="6"/>
  <c r="M1531" i="6"/>
  <c r="M1532" i="6"/>
  <c r="M1533" i="6"/>
  <c r="M1534" i="6"/>
  <c r="M1535" i="6"/>
  <c r="M1536" i="6"/>
  <c r="M1537" i="6"/>
  <c r="M1538" i="6"/>
  <c r="M1539" i="6"/>
  <c r="M1540" i="6"/>
  <c r="M1541" i="6"/>
  <c r="M1542" i="6"/>
  <c r="M1543" i="6"/>
  <c r="M1544" i="6"/>
  <c r="M1545" i="6"/>
  <c r="M1546" i="6"/>
  <c r="M1547" i="6"/>
  <c r="M1548" i="6"/>
  <c r="M1549" i="6"/>
  <c r="M1550" i="6"/>
  <c r="M1551" i="6"/>
  <c r="M1552" i="6"/>
  <c r="M1553" i="6"/>
  <c r="M1554" i="6"/>
  <c r="M1555" i="6"/>
  <c r="M1556" i="6"/>
  <c r="M1557" i="6"/>
  <c r="M1558" i="6"/>
  <c r="M1559" i="6"/>
  <c r="M1560" i="6"/>
  <c r="M1561" i="6"/>
  <c r="M1562" i="6"/>
  <c r="M1563" i="6"/>
  <c r="M1564" i="6"/>
  <c r="M1565" i="6"/>
  <c r="M1566" i="6"/>
  <c r="M1567" i="6"/>
  <c r="M1568" i="6"/>
  <c r="M1569" i="6"/>
  <c r="M1570" i="6"/>
  <c r="M1571" i="6"/>
  <c r="M1572" i="6"/>
  <c r="M1573" i="6"/>
  <c r="M1574" i="6"/>
  <c r="M1575" i="6"/>
  <c r="M1576" i="6"/>
  <c r="M1577" i="6"/>
  <c r="M1578" i="6"/>
  <c r="M1579" i="6"/>
  <c r="M1580" i="6"/>
  <c r="M1581" i="6"/>
  <c r="M1582" i="6"/>
  <c r="M1583" i="6"/>
  <c r="M1584" i="6"/>
  <c r="M1585" i="6"/>
  <c r="M1586" i="6"/>
  <c r="M1587" i="6"/>
  <c r="M1588" i="6"/>
  <c r="M1589" i="6"/>
  <c r="M1590" i="6"/>
  <c r="M1591" i="6"/>
  <c r="M1592" i="6"/>
  <c r="M1593" i="6"/>
  <c r="M1594" i="6"/>
  <c r="M1595" i="6"/>
  <c r="M1596" i="6"/>
  <c r="M1597" i="6"/>
  <c r="M1598" i="6"/>
  <c r="M1599" i="6"/>
  <c r="M1600" i="6"/>
  <c r="M1601" i="6"/>
  <c r="M1602" i="6"/>
  <c r="M1603" i="6"/>
  <c r="M1604" i="6"/>
  <c r="M1605" i="6"/>
  <c r="M1606" i="6"/>
  <c r="M1607" i="6"/>
  <c r="M1608" i="6"/>
  <c r="M1609" i="6"/>
  <c r="M1610" i="6"/>
  <c r="M1611" i="6"/>
  <c r="M1612" i="6"/>
  <c r="M1613" i="6"/>
  <c r="M1614" i="6"/>
  <c r="M1615" i="6"/>
  <c r="M1616" i="6"/>
  <c r="M1617" i="6"/>
  <c r="M1618" i="6"/>
  <c r="M1619" i="6"/>
  <c r="M1620" i="6"/>
  <c r="M1621" i="6"/>
  <c r="M1622" i="6"/>
  <c r="M1623" i="6"/>
  <c r="M1624" i="6"/>
  <c r="M1625" i="6"/>
  <c r="M1626" i="6"/>
  <c r="M1627" i="6"/>
  <c r="M1628" i="6"/>
  <c r="M1629" i="6"/>
  <c r="M1630" i="6"/>
  <c r="M1631" i="6"/>
  <c r="M1632" i="6"/>
  <c r="M1633" i="6"/>
  <c r="M1634" i="6"/>
  <c r="M1635" i="6"/>
  <c r="M1636" i="6"/>
  <c r="M1637" i="6"/>
  <c r="M1638" i="6"/>
  <c r="M1639" i="6"/>
  <c r="M1640" i="6"/>
  <c r="M1641" i="6"/>
  <c r="M1642" i="6"/>
  <c r="M1643" i="6"/>
  <c r="M1644" i="6"/>
  <c r="M1645" i="6"/>
  <c r="M1646" i="6"/>
  <c r="M1647" i="6"/>
  <c r="M1648" i="6"/>
  <c r="M1649" i="6"/>
  <c r="M1650" i="6"/>
  <c r="M1651" i="6"/>
  <c r="M1652" i="6"/>
  <c r="M1653" i="6"/>
  <c r="M1654" i="6"/>
  <c r="M1655" i="6"/>
  <c r="M1656" i="6"/>
  <c r="M1657" i="6"/>
  <c r="M1658" i="6"/>
  <c r="M1659" i="6"/>
  <c r="M1660" i="6"/>
  <c r="M1661" i="6"/>
  <c r="M1662" i="6"/>
  <c r="M1663" i="6"/>
  <c r="M1664" i="6"/>
  <c r="M1665" i="6"/>
  <c r="M1666" i="6"/>
  <c r="M1667" i="6"/>
  <c r="M1668" i="6"/>
  <c r="M1669" i="6"/>
  <c r="M1670" i="6"/>
  <c r="M1671" i="6"/>
  <c r="M1672" i="6"/>
  <c r="M1673" i="6"/>
  <c r="M1674" i="6"/>
  <c r="M1675" i="6"/>
  <c r="M1676" i="6"/>
  <c r="M1677" i="6"/>
  <c r="M1678" i="6"/>
  <c r="M1679" i="6"/>
  <c r="M1680" i="6"/>
  <c r="M1681" i="6"/>
  <c r="M1682" i="6"/>
  <c r="M1683" i="6"/>
  <c r="M1684" i="6"/>
  <c r="M1685" i="6"/>
  <c r="M1686" i="6"/>
  <c r="M1687" i="6"/>
  <c r="M1688" i="6"/>
  <c r="M1689" i="6"/>
  <c r="M1690" i="6"/>
  <c r="M1691" i="6"/>
  <c r="M1692" i="6"/>
  <c r="M1693" i="6"/>
  <c r="M1694" i="6"/>
  <c r="M1695" i="6"/>
  <c r="M1696" i="6"/>
  <c r="M1697" i="6"/>
  <c r="M1698" i="6"/>
  <c r="M1699" i="6"/>
  <c r="M1700" i="6"/>
  <c r="M1701" i="6"/>
  <c r="M1702" i="6"/>
  <c r="M1703" i="6"/>
  <c r="M1704" i="6"/>
  <c r="M1705" i="6"/>
  <c r="M1706" i="6"/>
  <c r="M1707" i="6"/>
  <c r="M1708" i="6"/>
  <c r="M1709" i="6"/>
  <c r="M1710" i="6"/>
  <c r="M1711" i="6"/>
  <c r="M1712" i="6"/>
  <c r="M1713" i="6"/>
  <c r="M1714" i="6"/>
  <c r="M1715" i="6"/>
  <c r="M1716" i="6"/>
  <c r="M1717" i="6"/>
  <c r="M1718" i="6"/>
  <c r="M1719" i="6"/>
  <c r="M1720" i="6"/>
  <c r="M1721" i="6"/>
  <c r="M1722" i="6"/>
  <c r="M1723" i="6"/>
  <c r="M1724" i="6"/>
  <c r="M1725" i="6"/>
  <c r="M1726" i="6"/>
  <c r="M1727" i="6"/>
  <c r="M1728" i="6"/>
  <c r="M1729" i="6"/>
  <c r="M1730" i="6"/>
  <c r="M1731" i="6"/>
  <c r="M1732" i="6"/>
  <c r="M1733" i="6"/>
  <c r="M1734" i="6"/>
  <c r="M1735" i="6"/>
  <c r="M1736" i="6"/>
  <c r="M1737" i="6"/>
  <c r="M1738" i="6"/>
  <c r="M1739" i="6"/>
  <c r="M1740" i="6"/>
  <c r="M1741" i="6"/>
  <c r="M1742" i="6"/>
  <c r="M1743" i="6"/>
  <c r="M1744" i="6"/>
  <c r="M1745" i="6"/>
  <c r="M1746" i="6"/>
  <c r="M1747" i="6"/>
  <c r="M1748" i="6"/>
  <c r="M1749" i="6"/>
  <c r="M1750" i="6"/>
  <c r="M1751" i="6"/>
  <c r="M1752" i="6"/>
  <c r="M1753" i="6"/>
  <c r="M1754" i="6"/>
  <c r="M1755" i="6"/>
  <c r="M1756" i="6"/>
  <c r="M1757" i="6"/>
  <c r="M1758" i="6"/>
  <c r="M1759" i="6"/>
  <c r="M1760" i="6"/>
  <c r="M1761" i="6"/>
  <c r="M1762" i="6"/>
  <c r="M1763" i="6"/>
  <c r="M1764" i="6"/>
  <c r="M1765" i="6"/>
  <c r="M1766" i="6"/>
  <c r="M1767" i="6"/>
  <c r="M1768" i="6"/>
  <c r="M1769" i="6"/>
  <c r="M1770" i="6"/>
  <c r="M1771" i="6"/>
  <c r="M1772" i="6"/>
  <c r="M1773" i="6"/>
  <c r="M1774" i="6"/>
  <c r="M1775" i="6"/>
  <c r="M1776" i="6"/>
  <c r="M1777" i="6"/>
  <c r="M1778" i="6"/>
  <c r="M1779" i="6"/>
  <c r="M1780" i="6"/>
  <c r="M1781" i="6"/>
  <c r="M1782" i="6"/>
  <c r="M1783" i="6"/>
  <c r="M1784" i="6"/>
  <c r="M1785" i="6"/>
  <c r="M1786" i="6"/>
  <c r="M1787" i="6"/>
  <c r="M1788" i="6"/>
  <c r="M1789" i="6"/>
  <c r="M1790" i="6"/>
  <c r="M1791" i="6"/>
  <c r="M1792" i="6"/>
  <c r="M1793" i="6"/>
  <c r="M1794" i="6"/>
  <c r="M1795" i="6"/>
  <c r="M1796" i="6"/>
  <c r="M1797" i="6"/>
  <c r="M1798" i="6"/>
  <c r="M1799" i="6"/>
  <c r="M1800" i="6"/>
  <c r="M1801" i="6"/>
  <c r="M1802" i="6"/>
  <c r="M1803" i="6"/>
  <c r="M1804" i="6"/>
  <c r="M1805" i="6"/>
  <c r="M1806" i="6"/>
  <c r="M1807" i="6"/>
  <c r="M1808" i="6"/>
  <c r="M1809" i="6"/>
  <c r="M1810" i="6"/>
  <c r="M1811" i="6"/>
  <c r="M1812" i="6"/>
  <c r="M1813" i="6"/>
  <c r="M1814" i="6"/>
  <c r="M1815" i="6"/>
  <c r="M1816" i="6"/>
  <c r="M1817" i="6"/>
  <c r="M1818" i="6"/>
  <c r="M1819" i="6"/>
  <c r="M1820" i="6"/>
  <c r="M1821" i="6"/>
  <c r="M1822" i="6"/>
  <c r="M1823" i="6"/>
  <c r="M1824" i="6"/>
  <c r="M1825" i="6"/>
  <c r="M1826" i="6"/>
  <c r="M1827" i="6"/>
  <c r="M1828" i="6"/>
  <c r="M1829" i="6"/>
  <c r="M1830" i="6"/>
  <c r="M1831" i="6"/>
  <c r="M1832" i="6"/>
  <c r="M1833" i="6"/>
  <c r="M1834" i="6"/>
  <c r="M1835" i="6"/>
  <c r="M1836" i="6"/>
  <c r="M1837" i="6"/>
  <c r="M1838" i="6"/>
  <c r="M1839" i="6"/>
  <c r="M1840" i="6"/>
  <c r="M1841" i="6"/>
  <c r="M1842" i="6"/>
  <c r="M1843" i="6"/>
  <c r="M1844" i="6"/>
  <c r="M1845" i="6"/>
  <c r="M1846" i="6"/>
  <c r="M1847" i="6"/>
  <c r="M1848" i="6"/>
  <c r="M1849" i="6"/>
  <c r="M1850" i="6"/>
  <c r="M1851" i="6"/>
  <c r="M1852" i="6"/>
  <c r="M1853" i="6"/>
  <c r="M1854" i="6"/>
  <c r="M1855" i="6"/>
  <c r="M1856" i="6"/>
  <c r="M1857" i="6"/>
  <c r="M1858" i="6"/>
  <c r="M1859" i="6"/>
  <c r="M1860" i="6"/>
  <c r="M1861" i="6"/>
  <c r="M1862" i="6"/>
  <c r="M1863" i="6"/>
  <c r="M1864" i="6"/>
  <c r="M1865" i="6"/>
  <c r="M1866" i="6"/>
  <c r="M1867" i="6"/>
  <c r="M1868" i="6"/>
  <c r="M1869" i="6"/>
  <c r="M1870" i="6"/>
  <c r="M1871" i="6"/>
  <c r="M1872" i="6"/>
  <c r="M1873" i="6"/>
  <c r="M1874" i="6"/>
  <c r="M1875" i="6"/>
  <c r="M1876" i="6"/>
  <c r="M1877" i="6"/>
  <c r="M1878" i="6"/>
  <c r="M1879" i="6"/>
  <c r="M1880" i="6"/>
  <c r="M1881" i="6"/>
  <c r="M1882" i="6"/>
  <c r="M1883" i="6"/>
  <c r="M1884" i="6"/>
  <c r="M1885" i="6"/>
  <c r="M1886" i="6"/>
  <c r="M1887" i="6"/>
  <c r="M1888" i="6"/>
  <c r="M1889" i="6"/>
  <c r="M1890" i="6"/>
  <c r="M1891" i="6"/>
  <c r="M1892" i="6"/>
  <c r="M1893" i="6"/>
  <c r="M1894" i="6"/>
  <c r="M1895" i="6"/>
  <c r="M1896" i="6"/>
  <c r="M1897" i="6"/>
  <c r="M1898" i="6"/>
  <c r="M1899" i="6"/>
  <c r="M1900" i="6"/>
  <c r="M1901" i="6"/>
  <c r="M1902" i="6"/>
  <c r="M1903" i="6"/>
  <c r="M1904" i="6"/>
  <c r="M1905" i="6"/>
  <c r="M1906" i="6"/>
  <c r="M1907" i="6"/>
  <c r="M1908" i="6"/>
  <c r="M1909" i="6"/>
  <c r="M1910" i="6"/>
  <c r="M1911" i="6"/>
  <c r="M1912" i="6"/>
  <c r="M1913" i="6"/>
  <c r="M1914" i="6"/>
  <c r="M1915" i="6"/>
  <c r="M1916" i="6"/>
  <c r="M1917" i="6"/>
  <c r="M1918" i="6"/>
  <c r="M1919" i="6"/>
  <c r="M1920" i="6"/>
  <c r="M1921" i="6"/>
  <c r="M1922" i="6"/>
  <c r="M1923" i="6"/>
  <c r="M1924" i="6"/>
  <c r="M1925" i="6"/>
  <c r="M1926" i="6"/>
  <c r="M1927" i="6"/>
  <c r="M1928" i="6"/>
  <c r="M1929" i="6"/>
  <c r="M1930" i="6"/>
  <c r="M1931" i="6"/>
  <c r="M1932" i="6"/>
  <c r="M1933" i="6"/>
  <c r="M1934" i="6"/>
  <c r="M1935" i="6"/>
  <c r="M1936" i="6"/>
  <c r="M1937" i="6"/>
  <c r="M1938" i="6"/>
  <c r="M1939" i="6"/>
  <c r="M1940" i="6"/>
  <c r="M1941" i="6"/>
  <c r="M1942" i="6"/>
  <c r="M1943" i="6"/>
  <c r="M1944" i="6"/>
  <c r="M1945" i="6"/>
  <c r="M1946" i="6"/>
  <c r="M1947" i="6"/>
  <c r="M1948" i="6"/>
  <c r="M1949" i="6"/>
  <c r="M1950" i="6"/>
  <c r="M1951" i="6"/>
  <c r="M1952" i="6"/>
  <c r="M1953" i="6"/>
  <c r="M1954" i="6"/>
  <c r="M1955" i="6"/>
  <c r="M1956" i="6"/>
  <c r="M1957" i="6"/>
  <c r="M1958" i="6"/>
  <c r="M1959" i="6"/>
  <c r="M1960" i="6"/>
  <c r="M1961" i="6"/>
  <c r="M1962" i="6"/>
  <c r="M1963" i="6"/>
  <c r="M1964" i="6"/>
  <c r="M1965" i="6"/>
  <c r="M1966" i="6"/>
  <c r="M1967" i="6"/>
  <c r="M1968" i="6"/>
  <c r="M1969" i="6"/>
  <c r="M1970" i="6"/>
  <c r="M1971" i="6"/>
  <c r="M1972" i="6"/>
  <c r="M1973" i="6"/>
  <c r="M1974" i="6"/>
  <c r="M1975" i="6"/>
  <c r="M1976" i="6"/>
  <c r="M1977" i="6"/>
  <c r="M1978" i="6"/>
  <c r="M1979" i="6"/>
  <c r="M1980" i="6"/>
  <c r="M1981" i="6"/>
  <c r="M1982" i="6"/>
  <c r="M1983" i="6"/>
  <c r="M1984" i="6"/>
  <c r="M1985" i="6"/>
  <c r="M1986" i="6"/>
  <c r="M1987" i="6"/>
  <c r="M1988" i="6"/>
  <c r="M1989" i="6"/>
  <c r="M1990" i="6"/>
  <c r="M1991" i="6"/>
  <c r="M1992" i="6"/>
  <c r="M1993" i="6"/>
  <c r="M1994" i="6"/>
  <c r="M1995" i="6"/>
  <c r="M1996" i="6"/>
  <c r="M1997" i="6"/>
  <c r="M1998" i="6"/>
  <c r="M1999" i="6"/>
  <c r="M2000" i="6"/>
  <c r="M2001" i="6"/>
  <c r="M2002" i="6"/>
  <c r="M2003" i="6"/>
  <c r="M2004" i="6"/>
  <c r="M2005" i="6"/>
  <c r="M2006" i="6"/>
  <c r="M2007" i="6"/>
  <c r="M2008" i="6"/>
  <c r="M2009" i="6"/>
  <c r="M2010" i="6"/>
  <c r="M2011" i="6"/>
  <c r="M2012" i="6"/>
  <c r="M2013" i="6"/>
  <c r="M2014" i="6"/>
  <c r="M2015" i="6"/>
  <c r="M2016" i="6"/>
  <c r="M2017" i="6"/>
  <c r="M2018" i="6"/>
  <c r="M2019" i="6"/>
  <c r="M2020" i="6"/>
  <c r="M2021" i="6"/>
  <c r="M2022" i="6"/>
  <c r="M2023" i="6"/>
  <c r="M2024" i="6"/>
  <c r="M2025" i="6"/>
  <c r="M2026" i="6"/>
  <c r="M2027" i="6"/>
  <c r="M2028" i="6"/>
  <c r="M2029" i="6"/>
  <c r="M2030" i="6"/>
  <c r="M2031" i="6"/>
  <c r="M2032" i="6"/>
  <c r="M2033" i="6"/>
  <c r="M2034" i="6"/>
  <c r="M2035" i="6"/>
  <c r="M2036" i="6"/>
  <c r="M37" i="6"/>
  <c r="L38" i="6"/>
  <c r="L39" i="6"/>
  <c r="L40" i="6"/>
  <c r="L41" i="6"/>
  <c r="L42" i="6"/>
  <c r="L43" i="6"/>
  <c r="L44" i="6"/>
  <c r="L45" i="6"/>
  <c r="L46" i="6"/>
  <c r="L47" i="6"/>
  <c r="L48" i="6"/>
  <c r="L49" i="6"/>
  <c r="L50" i="6"/>
  <c r="L51" i="6"/>
  <c r="L52" i="6"/>
  <c r="L53" i="6"/>
  <c r="L54" i="6"/>
  <c r="L55" i="6"/>
  <c r="L56" i="6"/>
  <c r="L57" i="6"/>
  <c r="L58" i="6"/>
  <c r="L59" i="6"/>
  <c r="L60" i="6"/>
  <c r="L61" i="6"/>
  <c r="L62" i="6"/>
  <c r="L63" i="6"/>
  <c r="L64" i="6"/>
  <c r="L65" i="6"/>
  <c r="L66" i="6"/>
  <c r="L67" i="6"/>
  <c r="L68" i="6"/>
  <c r="L69" i="6"/>
  <c r="L70" i="6"/>
  <c r="L71" i="6"/>
  <c r="L72" i="6"/>
  <c r="L73" i="6"/>
  <c r="L74" i="6"/>
  <c r="L75" i="6"/>
  <c r="L76" i="6"/>
  <c r="L77" i="6"/>
  <c r="L78" i="6"/>
  <c r="L79" i="6"/>
  <c r="L80" i="6"/>
  <c r="L81" i="6"/>
  <c r="L82" i="6"/>
  <c r="L83" i="6"/>
  <c r="L84" i="6"/>
  <c r="L85" i="6"/>
  <c r="L86" i="6"/>
  <c r="L87" i="6"/>
  <c r="L88" i="6"/>
  <c r="L89" i="6"/>
  <c r="L90" i="6"/>
  <c r="L91" i="6"/>
  <c r="L92" i="6"/>
  <c r="L93" i="6"/>
  <c r="L94" i="6"/>
  <c r="L95" i="6"/>
  <c r="L96" i="6"/>
  <c r="L97" i="6"/>
  <c r="L98" i="6"/>
  <c r="L99" i="6"/>
  <c r="L100" i="6"/>
  <c r="L101" i="6"/>
  <c r="L102" i="6"/>
  <c r="L103" i="6"/>
  <c r="L104" i="6"/>
  <c r="L105" i="6"/>
  <c r="L106" i="6"/>
  <c r="L107" i="6"/>
  <c r="L108" i="6"/>
  <c r="L109" i="6"/>
  <c r="L110" i="6"/>
  <c r="L111" i="6"/>
  <c r="L112" i="6"/>
  <c r="L113" i="6"/>
  <c r="L114" i="6"/>
  <c r="L115" i="6"/>
  <c r="L116" i="6"/>
  <c r="L117" i="6"/>
  <c r="L118" i="6"/>
  <c r="L119" i="6"/>
  <c r="L120" i="6"/>
  <c r="L121" i="6"/>
  <c r="L122" i="6"/>
  <c r="L123" i="6"/>
  <c r="L124" i="6"/>
  <c r="L125" i="6"/>
  <c r="L126" i="6"/>
  <c r="L127" i="6"/>
  <c r="L128" i="6"/>
  <c r="L129" i="6"/>
  <c r="L130" i="6"/>
  <c r="L131" i="6"/>
  <c r="L132" i="6"/>
  <c r="L133" i="6"/>
  <c r="L134" i="6"/>
  <c r="L135" i="6"/>
  <c r="L136" i="6"/>
  <c r="L137" i="6"/>
  <c r="L138" i="6"/>
  <c r="L139" i="6"/>
  <c r="L140" i="6"/>
  <c r="L141" i="6"/>
  <c r="L142" i="6"/>
  <c r="L143" i="6"/>
  <c r="L144" i="6"/>
  <c r="L145" i="6"/>
  <c r="L146" i="6"/>
  <c r="L147" i="6"/>
  <c r="L148" i="6"/>
  <c r="L149" i="6"/>
  <c r="L150" i="6"/>
  <c r="L151" i="6"/>
  <c r="L152" i="6"/>
  <c r="L153" i="6"/>
  <c r="L154" i="6"/>
  <c r="L155" i="6"/>
  <c r="L156" i="6"/>
  <c r="L157" i="6"/>
  <c r="L158" i="6"/>
  <c r="L159" i="6"/>
  <c r="L160" i="6"/>
  <c r="L161" i="6"/>
  <c r="L162" i="6"/>
  <c r="L163" i="6"/>
  <c r="L164" i="6"/>
  <c r="L165" i="6"/>
  <c r="L166" i="6"/>
  <c r="L167" i="6"/>
  <c r="L168" i="6"/>
  <c r="L169" i="6"/>
  <c r="L170" i="6"/>
  <c r="L171" i="6"/>
  <c r="L172" i="6"/>
  <c r="L173" i="6"/>
  <c r="L174" i="6"/>
  <c r="L175" i="6"/>
  <c r="L176" i="6"/>
  <c r="L177" i="6"/>
  <c r="L178" i="6"/>
  <c r="L179" i="6"/>
  <c r="L180" i="6"/>
  <c r="L181" i="6"/>
  <c r="L182" i="6"/>
  <c r="L183" i="6"/>
  <c r="L184" i="6"/>
  <c r="L185" i="6"/>
  <c r="L186" i="6"/>
  <c r="L187" i="6"/>
  <c r="L188" i="6"/>
  <c r="L189" i="6"/>
  <c r="L190" i="6"/>
  <c r="L191" i="6"/>
  <c r="L192" i="6"/>
  <c r="L193" i="6"/>
  <c r="L194" i="6"/>
  <c r="L195" i="6"/>
  <c r="L196" i="6"/>
  <c r="L197" i="6"/>
  <c r="L198" i="6"/>
  <c r="L199" i="6"/>
  <c r="L200" i="6"/>
  <c r="L201" i="6"/>
  <c r="L202" i="6"/>
  <c r="L203" i="6"/>
  <c r="L204" i="6"/>
  <c r="L205" i="6"/>
  <c r="L206" i="6"/>
  <c r="L207" i="6"/>
  <c r="L208" i="6"/>
  <c r="L209" i="6"/>
  <c r="L210" i="6"/>
  <c r="L211" i="6"/>
  <c r="L212" i="6"/>
  <c r="L213" i="6"/>
  <c r="L214" i="6"/>
  <c r="L215" i="6"/>
  <c r="L216" i="6"/>
  <c r="L217" i="6"/>
  <c r="L218" i="6"/>
  <c r="L219" i="6"/>
  <c r="L220" i="6"/>
  <c r="L221" i="6"/>
  <c r="L222" i="6"/>
  <c r="L223" i="6"/>
  <c r="L224" i="6"/>
  <c r="L225" i="6"/>
  <c r="L226" i="6"/>
  <c r="L227" i="6"/>
  <c r="L228" i="6"/>
  <c r="L229" i="6"/>
  <c r="L230" i="6"/>
  <c r="L231" i="6"/>
  <c r="L232" i="6"/>
  <c r="L233" i="6"/>
  <c r="L234" i="6"/>
  <c r="L235" i="6"/>
  <c r="L236" i="6"/>
  <c r="L237" i="6"/>
  <c r="L238" i="6"/>
  <c r="L239" i="6"/>
  <c r="L240" i="6"/>
  <c r="L241" i="6"/>
  <c r="L242" i="6"/>
  <c r="L243" i="6"/>
  <c r="L244" i="6"/>
  <c r="L245" i="6"/>
  <c r="L246" i="6"/>
  <c r="L247" i="6"/>
  <c r="L248" i="6"/>
  <c r="L249" i="6"/>
  <c r="L250" i="6"/>
  <c r="L251" i="6"/>
  <c r="L252" i="6"/>
  <c r="L253" i="6"/>
  <c r="L254" i="6"/>
  <c r="L255" i="6"/>
  <c r="L256" i="6"/>
  <c r="L257" i="6"/>
  <c r="L258" i="6"/>
  <c r="L259" i="6"/>
  <c r="L260" i="6"/>
  <c r="L261" i="6"/>
  <c r="L262" i="6"/>
  <c r="L263" i="6"/>
  <c r="L264" i="6"/>
  <c r="L265" i="6"/>
  <c r="L266" i="6"/>
  <c r="L267" i="6"/>
  <c r="L268" i="6"/>
  <c r="L269" i="6"/>
  <c r="L270" i="6"/>
  <c r="L271" i="6"/>
  <c r="L272" i="6"/>
  <c r="L273" i="6"/>
  <c r="L274" i="6"/>
  <c r="L275" i="6"/>
  <c r="L276" i="6"/>
  <c r="L277" i="6"/>
  <c r="L278" i="6"/>
  <c r="L279" i="6"/>
  <c r="L280" i="6"/>
  <c r="L281" i="6"/>
  <c r="L282" i="6"/>
  <c r="L283" i="6"/>
  <c r="L284" i="6"/>
  <c r="L285" i="6"/>
  <c r="L286" i="6"/>
  <c r="L287" i="6"/>
  <c r="L288" i="6"/>
  <c r="L289" i="6"/>
  <c r="L290" i="6"/>
  <c r="L291" i="6"/>
  <c r="L292" i="6"/>
  <c r="L293" i="6"/>
  <c r="L294" i="6"/>
  <c r="L295" i="6"/>
  <c r="L296" i="6"/>
  <c r="L297" i="6"/>
  <c r="L298" i="6"/>
  <c r="L299" i="6"/>
  <c r="L300" i="6"/>
  <c r="L301" i="6"/>
  <c r="L302" i="6"/>
  <c r="L303" i="6"/>
  <c r="L304" i="6"/>
  <c r="L305" i="6"/>
  <c r="L306" i="6"/>
  <c r="L307" i="6"/>
  <c r="L308" i="6"/>
  <c r="L309" i="6"/>
  <c r="L310" i="6"/>
  <c r="L311" i="6"/>
  <c r="L312" i="6"/>
  <c r="L313" i="6"/>
  <c r="L314" i="6"/>
  <c r="L315" i="6"/>
  <c r="L316" i="6"/>
  <c r="L317" i="6"/>
  <c r="L318" i="6"/>
  <c r="L319" i="6"/>
  <c r="L320" i="6"/>
  <c r="L321" i="6"/>
  <c r="L322" i="6"/>
  <c r="L323" i="6"/>
  <c r="L324" i="6"/>
  <c r="L325" i="6"/>
  <c r="L326" i="6"/>
  <c r="L327" i="6"/>
  <c r="L328" i="6"/>
  <c r="L329" i="6"/>
  <c r="L330" i="6"/>
  <c r="L331" i="6"/>
  <c r="L332" i="6"/>
  <c r="L333" i="6"/>
  <c r="L334" i="6"/>
  <c r="L335" i="6"/>
  <c r="L336" i="6"/>
  <c r="L337" i="6"/>
  <c r="L338" i="6"/>
  <c r="L339" i="6"/>
  <c r="L340" i="6"/>
  <c r="L341" i="6"/>
  <c r="L342" i="6"/>
  <c r="L343" i="6"/>
  <c r="L344" i="6"/>
  <c r="L345" i="6"/>
  <c r="L346" i="6"/>
  <c r="L347" i="6"/>
  <c r="L348" i="6"/>
  <c r="L349" i="6"/>
  <c r="L350" i="6"/>
  <c r="L351" i="6"/>
  <c r="L352" i="6"/>
  <c r="L353" i="6"/>
  <c r="L354" i="6"/>
  <c r="L355" i="6"/>
  <c r="L356" i="6"/>
  <c r="L357" i="6"/>
  <c r="L358" i="6"/>
  <c r="L359" i="6"/>
  <c r="L360" i="6"/>
  <c r="L361" i="6"/>
  <c r="L362" i="6"/>
  <c r="L363" i="6"/>
  <c r="L364" i="6"/>
  <c r="L365" i="6"/>
  <c r="L366" i="6"/>
  <c r="L367" i="6"/>
  <c r="L368" i="6"/>
  <c r="L369" i="6"/>
  <c r="L370" i="6"/>
  <c r="L371" i="6"/>
  <c r="L372" i="6"/>
  <c r="L373" i="6"/>
  <c r="L374" i="6"/>
  <c r="L375" i="6"/>
  <c r="L376" i="6"/>
  <c r="L377" i="6"/>
  <c r="L378" i="6"/>
  <c r="L379" i="6"/>
  <c r="L380" i="6"/>
  <c r="L381" i="6"/>
  <c r="L382" i="6"/>
  <c r="L383" i="6"/>
  <c r="L384" i="6"/>
  <c r="L385" i="6"/>
  <c r="L386" i="6"/>
  <c r="L387" i="6"/>
  <c r="L388" i="6"/>
  <c r="L389" i="6"/>
  <c r="L390" i="6"/>
  <c r="L391" i="6"/>
  <c r="L392" i="6"/>
  <c r="L393" i="6"/>
  <c r="L394" i="6"/>
  <c r="L395" i="6"/>
  <c r="L396" i="6"/>
  <c r="L397" i="6"/>
  <c r="L398" i="6"/>
  <c r="L399" i="6"/>
  <c r="L400" i="6"/>
  <c r="L401" i="6"/>
  <c r="L402" i="6"/>
  <c r="L403" i="6"/>
  <c r="L404" i="6"/>
  <c r="L405" i="6"/>
  <c r="L406" i="6"/>
  <c r="L407" i="6"/>
  <c r="L408" i="6"/>
  <c r="L409" i="6"/>
  <c r="L410" i="6"/>
  <c r="L411" i="6"/>
  <c r="L412" i="6"/>
  <c r="L413" i="6"/>
  <c r="L414" i="6"/>
  <c r="L415" i="6"/>
  <c r="L416" i="6"/>
  <c r="L417" i="6"/>
  <c r="L418" i="6"/>
  <c r="L419" i="6"/>
  <c r="L420" i="6"/>
  <c r="L421" i="6"/>
  <c r="L422" i="6"/>
  <c r="L423" i="6"/>
  <c r="L424" i="6"/>
  <c r="L425" i="6"/>
  <c r="L426" i="6"/>
  <c r="L427" i="6"/>
  <c r="L428" i="6"/>
  <c r="L429" i="6"/>
  <c r="L430" i="6"/>
  <c r="L431" i="6"/>
  <c r="L432" i="6"/>
  <c r="L433" i="6"/>
  <c r="L434" i="6"/>
  <c r="L435" i="6"/>
  <c r="L436" i="6"/>
  <c r="L437" i="6"/>
  <c r="L438" i="6"/>
  <c r="L439" i="6"/>
  <c r="L440" i="6"/>
  <c r="L441" i="6"/>
  <c r="L442" i="6"/>
  <c r="L443" i="6"/>
  <c r="L444" i="6"/>
  <c r="L445" i="6"/>
  <c r="L446" i="6"/>
  <c r="L447" i="6"/>
  <c r="L448" i="6"/>
  <c r="L449" i="6"/>
  <c r="L450" i="6"/>
  <c r="L451" i="6"/>
  <c r="L452" i="6"/>
  <c r="L453" i="6"/>
  <c r="L454" i="6"/>
  <c r="L455" i="6"/>
  <c r="L456" i="6"/>
  <c r="L457" i="6"/>
  <c r="L458" i="6"/>
  <c r="L459" i="6"/>
  <c r="L460" i="6"/>
  <c r="L461" i="6"/>
  <c r="L462" i="6"/>
  <c r="L463" i="6"/>
  <c r="L464" i="6"/>
  <c r="L465" i="6"/>
  <c r="L466" i="6"/>
  <c r="L467" i="6"/>
  <c r="L468" i="6"/>
  <c r="L469" i="6"/>
  <c r="L470" i="6"/>
  <c r="L471" i="6"/>
  <c r="L472" i="6"/>
  <c r="L473" i="6"/>
  <c r="L474" i="6"/>
  <c r="L475" i="6"/>
  <c r="L476" i="6"/>
  <c r="L477" i="6"/>
  <c r="L478" i="6"/>
  <c r="L479" i="6"/>
  <c r="L480" i="6"/>
  <c r="L481" i="6"/>
  <c r="L482" i="6"/>
  <c r="L483" i="6"/>
  <c r="L484" i="6"/>
  <c r="L485" i="6"/>
  <c r="L486" i="6"/>
  <c r="L487" i="6"/>
  <c r="L488" i="6"/>
  <c r="L489" i="6"/>
  <c r="L490" i="6"/>
  <c r="L491" i="6"/>
  <c r="L492" i="6"/>
  <c r="L493" i="6"/>
  <c r="L494" i="6"/>
  <c r="L495" i="6"/>
  <c r="L496" i="6"/>
  <c r="L497" i="6"/>
  <c r="L498" i="6"/>
  <c r="L499" i="6"/>
  <c r="L500" i="6"/>
  <c r="L501" i="6"/>
  <c r="L502" i="6"/>
  <c r="L503" i="6"/>
  <c r="L504" i="6"/>
  <c r="L505" i="6"/>
  <c r="L506" i="6"/>
  <c r="L507" i="6"/>
  <c r="L508" i="6"/>
  <c r="L509" i="6"/>
  <c r="L510" i="6"/>
  <c r="L511" i="6"/>
  <c r="L512" i="6"/>
  <c r="L513" i="6"/>
  <c r="L514" i="6"/>
  <c r="L515" i="6"/>
  <c r="L516" i="6"/>
  <c r="L517" i="6"/>
  <c r="L518" i="6"/>
  <c r="L519" i="6"/>
  <c r="L520" i="6"/>
  <c r="L521" i="6"/>
  <c r="L522" i="6"/>
  <c r="L523" i="6"/>
  <c r="L524" i="6"/>
  <c r="L525" i="6"/>
  <c r="L526" i="6"/>
  <c r="L527" i="6"/>
  <c r="L528" i="6"/>
  <c r="L529" i="6"/>
  <c r="L530" i="6"/>
  <c r="L531" i="6"/>
  <c r="L532" i="6"/>
  <c r="L533" i="6"/>
  <c r="L534" i="6"/>
  <c r="L535" i="6"/>
  <c r="L536" i="6"/>
  <c r="L537" i="6"/>
  <c r="L538" i="6"/>
  <c r="L539" i="6"/>
  <c r="L540" i="6"/>
  <c r="L541" i="6"/>
  <c r="L542" i="6"/>
  <c r="L543" i="6"/>
  <c r="L544" i="6"/>
  <c r="L545" i="6"/>
  <c r="L546" i="6"/>
  <c r="L547" i="6"/>
  <c r="L548" i="6"/>
  <c r="L549" i="6"/>
  <c r="L550" i="6"/>
  <c r="L551" i="6"/>
  <c r="L552" i="6"/>
  <c r="L553" i="6"/>
  <c r="L554" i="6"/>
  <c r="L555" i="6"/>
  <c r="L556" i="6"/>
  <c r="L557" i="6"/>
  <c r="L558" i="6"/>
  <c r="L559" i="6"/>
  <c r="L560" i="6"/>
  <c r="L561" i="6"/>
  <c r="L562" i="6"/>
  <c r="L563" i="6"/>
  <c r="L564" i="6"/>
  <c r="L565" i="6"/>
  <c r="L566" i="6"/>
  <c r="L567" i="6"/>
  <c r="L568" i="6"/>
  <c r="L569" i="6"/>
  <c r="L570" i="6"/>
  <c r="L571" i="6"/>
  <c r="L572" i="6"/>
  <c r="L573" i="6"/>
  <c r="L574" i="6"/>
  <c r="L575" i="6"/>
  <c r="L576" i="6"/>
  <c r="L577" i="6"/>
  <c r="L578" i="6"/>
  <c r="L579" i="6"/>
  <c r="L580" i="6"/>
  <c r="L581" i="6"/>
  <c r="L582" i="6"/>
  <c r="L583" i="6"/>
  <c r="L584" i="6"/>
  <c r="L585" i="6"/>
  <c r="L586" i="6"/>
  <c r="L587" i="6"/>
  <c r="L588" i="6"/>
  <c r="L589" i="6"/>
  <c r="L590" i="6"/>
  <c r="L591" i="6"/>
  <c r="L592" i="6"/>
  <c r="L593" i="6"/>
  <c r="L594" i="6"/>
  <c r="L595" i="6"/>
  <c r="L596" i="6"/>
  <c r="L597" i="6"/>
  <c r="L598" i="6"/>
  <c r="L599" i="6"/>
  <c r="L600" i="6"/>
  <c r="L601" i="6"/>
  <c r="L602" i="6"/>
  <c r="L603" i="6"/>
  <c r="L604" i="6"/>
  <c r="L605" i="6"/>
  <c r="L606" i="6"/>
  <c r="L607" i="6"/>
  <c r="L608" i="6"/>
  <c r="L609" i="6"/>
  <c r="L610" i="6"/>
  <c r="L611" i="6"/>
  <c r="L612" i="6"/>
  <c r="L613" i="6"/>
  <c r="L614" i="6"/>
  <c r="L615" i="6"/>
  <c r="L616" i="6"/>
  <c r="L617" i="6"/>
  <c r="L618" i="6"/>
  <c r="L619" i="6"/>
  <c r="L620" i="6"/>
  <c r="L621" i="6"/>
  <c r="L622" i="6"/>
  <c r="L623" i="6"/>
  <c r="L624" i="6"/>
  <c r="L625" i="6"/>
  <c r="L626" i="6"/>
  <c r="L627" i="6"/>
  <c r="L628" i="6"/>
  <c r="L629" i="6"/>
  <c r="L630" i="6"/>
  <c r="L631" i="6"/>
  <c r="L632" i="6"/>
  <c r="L633" i="6"/>
  <c r="L634" i="6"/>
  <c r="L635" i="6"/>
  <c r="L636" i="6"/>
  <c r="L637" i="6"/>
  <c r="L638" i="6"/>
  <c r="L639" i="6"/>
  <c r="L640" i="6"/>
  <c r="L641" i="6"/>
  <c r="L642" i="6"/>
  <c r="L643" i="6"/>
  <c r="L644" i="6"/>
  <c r="L645" i="6"/>
  <c r="L646" i="6"/>
  <c r="L647" i="6"/>
  <c r="L648" i="6"/>
  <c r="L649" i="6"/>
  <c r="L650" i="6"/>
  <c r="L651" i="6"/>
  <c r="L652" i="6"/>
  <c r="L653" i="6"/>
  <c r="L654" i="6"/>
  <c r="L655" i="6"/>
  <c r="L656" i="6"/>
  <c r="L657" i="6"/>
  <c r="L658" i="6"/>
  <c r="L659" i="6"/>
  <c r="L660" i="6"/>
  <c r="L661" i="6"/>
  <c r="L662" i="6"/>
  <c r="L663" i="6"/>
  <c r="L664" i="6"/>
  <c r="L665" i="6"/>
  <c r="L666" i="6"/>
  <c r="L667" i="6"/>
  <c r="L668" i="6"/>
  <c r="L669" i="6"/>
  <c r="L670" i="6"/>
  <c r="L671" i="6"/>
  <c r="L672" i="6"/>
  <c r="L673" i="6"/>
  <c r="L674" i="6"/>
  <c r="L675" i="6"/>
  <c r="L676" i="6"/>
  <c r="L677" i="6"/>
  <c r="L678" i="6"/>
  <c r="L679" i="6"/>
  <c r="L680" i="6"/>
  <c r="L681" i="6"/>
  <c r="L682" i="6"/>
  <c r="L683" i="6"/>
  <c r="L684" i="6"/>
  <c r="L685" i="6"/>
  <c r="L686" i="6"/>
  <c r="L687" i="6"/>
  <c r="L688" i="6"/>
  <c r="L689" i="6"/>
  <c r="L690" i="6"/>
  <c r="L691" i="6"/>
  <c r="L692" i="6"/>
  <c r="L693" i="6"/>
  <c r="L694" i="6"/>
  <c r="L695" i="6"/>
  <c r="L696" i="6"/>
  <c r="L697" i="6"/>
  <c r="L698" i="6"/>
  <c r="L699" i="6"/>
  <c r="L700" i="6"/>
  <c r="L701" i="6"/>
  <c r="L702" i="6"/>
  <c r="L703" i="6"/>
  <c r="L704" i="6"/>
  <c r="L705" i="6"/>
  <c r="L706" i="6"/>
  <c r="L707" i="6"/>
  <c r="L708" i="6"/>
  <c r="L709" i="6"/>
  <c r="L710" i="6"/>
  <c r="L711" i="6"/>
  <c r="L712" i="6"/>
  <c r="L713" i="6"/>
  <c r="L714" i="6"/>
  <c r="L715" i="6"/>
  <c r="L716" i="6"/>
  <c r="L717" i="6"/>
  <c r="L718" i="6"/>
  <c r="L719" i="6"/>
  <c r="L720" i="6"/>
  <c r="L721" i="6"/>
  <c r="L722" i="6"/>
  <c r="L723" i="6"/>
  <c r="L724" i="6"/>
  <c r="L725" i="6"/>
  <c r="L726" i="6"/>
  <c r="L727" i="6"/>
  <c r="L728" i="6"/>
  <c r="L729" i="6"/>
  <c r="L730" i="6"/>
  <c r="L731" i="6"/>
  <c r="L732" i="6"/>
  <c r="L733" i="6"/>
  <c r="L734" i="6"/>
  <c r="L735" i="6"/>
  <c r="L736" i="6"/>
  <c r="L737" i="6"/>
  <c r="L738" i="6"/>
  <c r="L739" i="6"/>
  <c r="L740" i="6"/>
  <c r="L741" i="6"/>
  <c r="L742" i="6"/>
  <c r="L743" i="6"/>
  <c r="L744" i="6"/>
  <c r="L745" i="6"/>
  <c r="L746" i="6"/>
  <c r="L747" i="6"/>
  <c r="L748" i="6"/>
  <c r="L749" i="6"/>
  <c r="L750" i="6"/>
  <c r="L751" i="6"/>
  <c r="L752" i="6"/>
  <c r="L753" i="6"/>
  <c r="L754" i="6"/>
  <c r="L755" i="6"/>
  <c r="L756" i="6"/>
  <c r="L757" i="6"/>
  <c r="L758" i="6"/>
  <c r="L759" i="6"/>
  <c r="L760" i="6"/>
  <c r="L761" i="6"/>
  <c r="L762" i="6"/>
  <c r="L763" i="6"/>
  <c r="L764" i="6"/>
  <c r="L765" i="6"/>
  <c r="L766" i="6"/>
  <c r="L767" i="6"/>
  <c r="L768" i="6"/>
  <c r="L769" i="6"/>
  <c r="L770" i="6"/>
  <c r="L771" i="6"/>
  <c r="L772" i="6"/>
  <c r="L773" i="6"/>
  <c r="L774" i="6"/>
  <c r="L775" i="6"/>
  <c r="L776" i="6"/>
  <c r="L777" i="6"/>
  <c r="L778" i="6"/>
  <c r="L779" i="6"/>
  <c r="L780" i="6"/>
  <c r="L781" i="6"/>
  <c r="L782" i="6"/>
  <c r="L783" i="6"/>
  <c r="L784" i="6"/>
  <c r="L785" i="6"/>
  <c r="L786" i="6"/>
  <c r="L787" i="6"/>
  <c r="L788" i="6"/>
  <c r="L789" i="6"/>
  <c r="L790" i="6"/>
  <c r="L791" i="6"/>
  <c r="L792" i="6"/>
  <c r="L793" i="6"/>
  <c r="L794" i="6"/>
  <c r="L795" i="6"/>
  <c r="L796" i="6"/>
  <c r="L797" i="6"/>
  <c r="L798" i="6"/>
  <c r="L799" i="6"/>
  <c r="L800" i="6"/>
  <c r="L801" i="6"/>
  <c r="L802" i="6"/>
  <c r="L803" i="6"/>
  <c r="L804" i="6"/>
  <c r="L805" i="6"/>
  <c r="L806" i="6"/>
  <c r="L807" i="6"/>
  <c r="L808" i="6"/>
  <c r="L809" i="6"/>
  <c r="L810" i="6"/>
  <c r="L811" i="6"/>
  <c r="L812" i="6"/>
  <c r="L813" i="6"/>
  <c r="L814" i="6"/>
  <c r="L815" i="6"/>
  <c r="L816" i="6"/>
  <c r="L817" i="6"/>
  <c r="L818" i="6"/>
  <c r="L819" i="6"/>
  <c r="L820" i="6"/>
  <c r="L821" i="6"/>
  <c r="L822" i="6"/>
  <c r="L823" i="6"/>
  <c r="L824" i="6"/>
  <c r="L825" i="6"/>
  <c r="L826" i="6"/>
  <c r="L827" i="6"/>
  <c r="L828" i="6"/>
  <c r="L829" i="6"/>
  <c r="L830" i="6"/>
  <c r="L831" i="6"/>
  <c r="L832" i="6"/>
  <c r="L833" i="6"/>
  <c r="L834" i="6"/>
  <c r="L835" i="6"/>
  <c r="L836" i="6"/>
  <c r="L837" i="6"/>
  <c r="L838" i="6"/>
  <c r="L839" i="6"/>
  <c r="L840" i="6"/>
  <c r="L841" i="6"/>
  <c r="L842" i="6"/>
  <c r="L843" i="6"/>
  <c r="L844" i="6"/>
  <c r="L845" i="6"/>
  <c r="L846" i="6"/>
  <c r="L847" i="6"/>
  <c r="L848" i="6"/>
  <c r="L849" i="6"/>
  <c r="L850" i="6"/>
  <c r="L851" i="6"/>
  <c r="L852" i="6"/>
  <c r="L853" i="6"/>
  <c r="L854" i="6"/>
  <c r="L855" i="6"/>
  <c r="L856" i="6"/>
  <c r="L857" i="6"/>
  <c r="L858" i="6"/>
  <c r="L859" i="6"/>
  <c r="L860" i="6"/>
  <c r="L861" i="6"/>
  <c r="L862" i="6"/>
  <c r="L863" i="6"/>
  <c r="L864" i="6"/>
  <c r="L865" i="6"/>
  <c r="L866" i="6"/>
  <c r="L867" i="6"/>
  <c r="L868" i="6"/>
  <c r="L869" i="6"/>
  <c r="L870" i="6"/>
  <c r="L871" i="6"/>
  <c r="L872" i="6"/>
  <c r="L873" i="6"/>
  <c r="L874" i="6"/>
  <c r="L875" i="6"/>
  <c r="L876" i="6"/>
  <c r="L877" i="6"/>
  <c r="L878" i="6"/>
  <c r="L879" i="6"/>
  <c r="L880" i="6"/>
  <c r="L881" i="6"/>
  <c r="L882" i="6"/>
  <c r="L883" i="6"/>
  <c r="L884" i="6"/>
  <c r="L885" i="6"/>
  <c r="L886" i="6"/>
  <c r="L887" i="6"/>
  <c r="L888" i="6"/>
  <c r="L889" i="6"/>
  <c r="L890" i="6"/>
  <c r="L891" i="6"/>
  <c r="L892" i="6"/>
  <c r="L893" i="6"/>
  <c r="L894" i="6"/>
  <c r="L895" i="6"/>
  <c r="L896" i="6"/>
  <c r="L897" i="6"/>
  <c r="L898" i="6"/>
  <c r="L899" i="6"/>
  <c r="L900" i="6"/>
  <c r="L901" i="6"/>
  <c r="L902" i="6"/>
  <c r="L903" i="6"/>
  <c r="L904" i="6"/>
  <c r="L905" i="6"/>
  <c r="L906" i="6"/>
  <c r="L907" i="6"/>
  <c r="L908" i="6"/>
  <c r="L909" i="6"/>
  <c r="L910" i="6"/>
  <c r="L911" i="6"/>
  <c r="L912" i="6"/>
  <c r="L913" i="6"/>
  <c r="L914" i="6"/>
  <c r="L915" i="6"/>
  <c r="L916" i="6"/>
  <c r="L917" i="6"/>
  <c r="L918" i="6"/>
  <c r="L919" i="6"/>
  <c r="L920" i="6"/>
  <c r="L921" i="6"/>
  <c r="L922" i="6"/>
  <c r="L923" i="6"/>
  <c r="L924" i="6"/>
  <c r="L925" i="6"/>
  <c r="L926" i="6"/>
  <c r="L927" i="6"/>
  <c r="L928" i="6"/>
  <c r="L929" i="6"/>
  <c r="L930" i="6"/>
  <c r="L931" i="6"/>
  <c r="L932" i="6"/>
  <c r="L933" i="6"/>
  <c r="L934" i="6"/>
  <c r="L935" i="6"/>
  <c r="L936" i="6"/>
  <c r="L937" i="6"/>
  <c r="L938" i="6"/>
  <c r="L939" i="6"/>
  <c r="L940" i="6"/>
  <c r="L941" i="6"/>
  <c r="L942" i="6"/>
  <c r="L943" i="6"/>
  <c r="L944" i="6"/>
  <c r="L945" i="6"/>
  <c r="L946" i="6"/>
  <c r="L947" i="6"/>
  <c r="L948" i="6"/>
  <c r="L949" i="6"/>
  <c r="L950" i="6"/>
  <c r="L951" i="6"/>
  <c r="L952" i="6"/>
  <c r="L953" i="6"/>
  <c r="L954" i="6"/>
  <c r="L955" i="6"/>
  <c r="L956" i="6"/>
  <c r="L957" i="6"/>
  <c r="L958" i="6"/>
  <c r="L959" i="6"/>
  <c r="L960" i="6"/>
  <c r="L961" i="6"/>
  <c r="L962" i="6"/>
  <c r="L963" i="6"/>
  <c r="L964" i="6"/>
  <c r="L965" i="6"/>
  <c r="L966" i="6"/>
  <c r="L967" i="6"/>
  <c r="L968" i="6"/>
  <c r="L969" i="6"/>
  <c r="L970" i="6"/>
  <c r="L971" i="6"/>
  <c r="L972" i="6"/>
  <c r="L973" i="6"/>
  <c r="L974" i="6"/>
  <c r="L975" i="6"/>
  <c r="L976" i="6"/>
  <c r="L977" i="6"/>
  <c r="L978" i="6"/>
  <c r="L979" i="6"/>
  <c r="L980" i="6"/>
  <c r="L981" i="6"/>
  <c r="L982" i="6"/>
  <c r="L983" i="6"/>
  <c r="L984" i="6"/>
  <c r="L985" i="6"/>
  <c r="L986" i="6"/>
  <c r="L987" i="6"/>
  <c r="L988" i="6"/>
  <c r="L989" i="6"/>
  <c r="L990" i="6"/>
  <c r="L991" i="6"/>
  <c r="L992" i="6"/>
  <c r="L993" i="6"/>
  <c r="L994" i="6"/>
  <c r="L995" i="6"/>
  <c r="L996" i="6"/>
  <c r="L997" i="6"/>
  <c r="L998" i="6"/>
  <c r="L999" i="6"/>
  <c r="L1000" i="6"/>
  <c r="L1001" i="6"/>
  <c r="L1002" i="6"/>
  <c r="L1003" i="6"/>
  <c r="L1004" i="6"/>
  <c r="L1005" i="6"/>
  <c r="L1006" i="6"/>
  <c r="L1007" i="6"/>
  <c r="L1008" i="6"/>
  <c r="L1009" i="6"/>
  <c r="L1010" i="6"/>
  <c r="L1011" i="6"/>
  <c r="L1012" i="6"/>
  <c r="L1013" i="6"/>
  <c r="L1014" i="6"/>
  <c r="L1015" i="6"/>
  <c r="L1016" i="6"/>
  <c r="L1017" i="6"/>
  <c r="L1018" i="6"/>
  <c r="L1019" i="6"/>
  <c r="L1020" i="6"/>
  <c r="L1021" i="6"/>
  <c r="L1022" i="6"/>
  <c r="L1023" i="6"/>
  <c r="L1024" i="6"/>
  <c r="L1025" i="6"/>
  <c r="L1026" i="6"/>
  <c r="L1027" i="6"/>
  <c r="L1028" i="6"/>
  <c r="L1029" i="6"/>
  <c r="L1030" i="6"/>
  <c r="L1031" i="6"/>
  <c r="L1032" i="6"/>
  <c r="L1033" i="6"/>
  <c r="L1034" i="6"/>
  <c r="L1035" i="6"/>
  <c r="L1036" i="6"/>
  <c r="L1037" i="6"/>
  <c r="L1038" i="6"/>
  <c r="L1039" i="6"/>
  <c r="L1040" i="6"/>
  <c r="L1041" i="6"/>
  <c r="L1042" i="6"/>
  <c r="L1043" i="6"/>
  <c r="L1044" i="6"/>
  <c r="L1045" i="6"/>
  <c r="L1046" i="6"/>
  <c r="L1047" i="6"/>
  <c r="L1048" i="6"/>
  <c r="L1049" i="6"/>
  <c r="L1050" i="6"/>
  <c r="L1051" i="6"/>
  <c r="L1052" i="6"/>
  <c r="L1053" i="6"/>
  <c r="L1054" i="6"/>
  <c r="L1055" i="6"/>
  <c r="L1056" i="6"/>
  <c r="L1057" i="6"/>
  <c r="L1058" i="6"/>
  <c r="L1059" i="6"/>
  <c r="L1060" i="6"/>
  <c r="L1061" i="6"/>
  <c r="L1062" i="6"/>
  <c r="L1063" i="6"/>
  <c r="L1064" i="6"/>
  <c r="L1065" i="6"/>
  <c r="L1066" i="6"/>
  <c r="L1067" i="6"/>
  <c r="L1068" i="6"/>
  <c r="L1069" i="6"/>
  <c r="L1070" i="6"/>
  <c r="L1071" i="6"/>
  <c r="L1072" i="6"/>
  <c r="L1073" i="6"/>
  <c r="L1074" i="6"/>
  <c r="L1075" i="6"/>
  <c r="L1076" i="6"/>
  <c r="L1077" i="6"/>
  <c r="L1078" i="6"/>
  <c r="L1079" i="6"/>
  <c r="L1080" i="6"/>
  <c r="L1081" i="6"/>
  <c r="L1082" i="6"/>
  <c r="L1083" i="6"/>
  <c r="L1084" i="6"/>
  <c r="L1085" i="6"/>
  <c r="L1086" i="6"/>
  <c r="L1087" i="6"/>
  <c r="L1088" i="6"/>
  <c r="L1089" i="6"/>
  <c r="L1090" i="6"/>
  <c r="L1091" i="6"/>
  <c r="L1092" i="6"/>
  <c r="L1093" i="6"/>
  <c r="L1094" i="6"/>
  <c r="L1095" i="6"/>
  <c r="L1096" i="6"/>
  <c r="L1097" i="6"/>
  <c r="L1098" i="6"/>
  <c r="L1099" i="6"/>
  <c r="L1100" i="6"/>
  <c r="L1101" i="6"/>
  <c r="L1102" i="6"/>
  <c r="L1103" i="6"/>
  <c r="L1104" i="6"/>
  <c r="L1105" i="6"/>
  <c r="L1106" i="6"/>
  <c r="L1107" i="6"/>
  <c r="L1108" i="6"/>
  <c r="L1109" i="6"/>
  <c r="L1110" i="6"/>
  <c r="L1111" i="6"/>
  <c r="L1112" i="6"/>
  <c r="L1113" i="6"/>
  <c r="L1114" i="6"/>
  <c r="L1115" i="6"/>
  <c r="L1116" i="6"/>
  <c r="L1117" i="6"/>
  <c r="L1118" i="6"/>
  <c r="L1119" i="6"/>
  <c r="L1120" i="6"/>
  <c r="L1121" i="6"/>
  <c r="L1122" i="6"/>
  <c r="L1123" i="6"/>
  <c r="L1124" i="6"/>
  <c r="L1125" i="6"/>
  <c r="L1126" i="6"/>
  <c r="L1127" i="6"/>
  <c r="L1128" i="6"/>
  <c r="L1129" i="6"/>
  <c r="L1130" i="6"/>
  <c r="L1131" i="6"/>
  <c r="L1132" i="6"/>
  <c r="L1133" i="6"/>
  <c r="L1134" i="6"/>
  <c r="L1135" i="6"/>
  <c r="L1136" i="6"/>
  <c r="L1137" i="6"/>
  <c r="L1138" i="6"/>
  <c r="L1139" i="6"/>
  <c r="L1140" i="6"/>
  <c r="L1141" i="6"/>
  <c r="L1142" i="6"/>
  <c r="L1143" i="6"/>
  <c r="L1144" i="6"/>
  <c r="L1145" i="6"/>
  <c r="L1146" i="6"/>
  <c r="L1147" i="6"/>
  <c r="L1148" i="6"/>
  <c r="L1149" i="6"/>
  <c r="L1150" i="6"/>
  <c r="L1151" i="6"/>
  <c r="L1152" i="6"/>
  <c r="L1153" i="6"/>
  <c r="L1154" i="6"/>
  <c r="L1155" i="6"/>
  <c r="L1156" i="6"/>
  <c r="L1157" i="6"/>
  <c r="L1158" i="6"/>
  <c r="L1159" i="6"/>
  <c r="L1160" i="6"/>
  <c r="L1161" i="6"/>
  <c r="L1162" i="6"/>
  <c r="L1163" i="6"/>
  <c r="L1164" i="6"/>
  <c r="L1165" i="6"/>
  <c r="L1166" i="6"/>
  <c r="L1167" i="6"/>
  <c r="L1168" i="6"/>
  <c r="L1169" i="6"/>
  <c r="L1170" i="6"/>
  <c r="L1171" i="6"/>
  <c r="L1172" i="6"/>
  <c r="L1173" i="6"/>
  <c r="L1174" i="6"/>
  <c r="L1175" i="6"/>
  <c r="L1176" i="6"/>
  <c r="L1177" i="6"/>
  <c r="L1178" i="6"/>
  <c r="L1179" i="6"/>
  <c r="L1180" i="6"/>
  <c r="L1181" i="6"/>
  <c r="L1182" i="6"/>
  <c r="L1183" i="6"/>
  <c r="L1184" i="6"/>
  <c r="L1185" i="6"/>
  <c r="L1186" i="6"/>
  <c r="L1187" i="6"/>
  <c r="L1188" i="6"/>
  <c r="L1189" i="6"/>
  <c r="L1190" i="6"/>
  <c r="L1191" i="6"/>
  <c r="L1192" i="6"/>
  <c r="L1193" i="6"/>
  <c r="L1194" i="6"/>
  <c r="L1195" i="6"/>
  <c r="L1196" i="6"/>
  <c r="L1197" i="6"/>
  <c r="L1198" i="6"/>
  <c r="L1199" i="6"/>
  <c r="L1200" i="6"/>
  <c r="L1201" i="6"/>
  <c r="L1202" i="6"/>
  <c r="L1203" i="6"/>
  <c r="L1204" i="6"/>
  <c r="L1205" i="6"/>
  <c r="L1206" i="6"/>
  <c r="L1207" i="6"/>
  <c r="L1208" i="6"/>
  <c r="L1209" i="6"/>
  <c r="L1210" i="6"/>
  <c r="L1211" i="6"/>
  <c r="L1212" i="6"/>
  <c r="L1213" i="6"/>
  <c r="L1214" i="6"/>
  <c r="L1215" i="6"/>
  <c r="L1216" i="6"/>
  <c r="L1217" i="6"/>
  <c r="L1218" i="6"/>
  <c r="L1219" i="6"/>
  <c r="L1220" i="6"/>
  <c r="L1221" i="6"/>
  <c r="L1222" i="6"/>
  <c r="L1223" i="6"/>
  <c r="L1224" i="6"/>
  <c r="L1225" i="6"/>
  <c r="L1226" i="6"/>
  <c r="L1227" i="6"/>
  <c r="L1228" i="6"/>
  <c r="L1229" i="6"/>
  <c r="L1230" i="6"/>
  <c r="L1231" i="6"/>
  <c r="L1232" i="6"/>
  <c r="L1233" i="6"/>
  <c r="L1234" i="6"/>
  <c r="L1235" i="6"/>
  <c r="L1236" i="6"/>
  <c r="L1237" i="6"/>
  <c r="L1238" i="6"/>
  <c r="L1239" i="6"/>
  <c r="L1240" i="6"/>
  <c r="L1241" i="6"/>
  <c r="L1242" i="6"/>
  <c r="L1243" i="6"/>
  <c r="L1244" i="6"/>
  <c r="L1245" i="6"/>
  <c r="L1246" i="6"/>
  <c r="L1247" i="6"/>
  <c r="L1248" i="6"/>
  <c r="L1249" i="6"/>
  <c r="L1250" i="6"/>
  <c r="L1251" i="6"/>
  <c r="L1252" i="6"/>
  <c r="L1253" i="6"/>
  <c r="L1254" i="6"/>
  <c r="L1255" i="6"/>
  <c r="L1256" i="6"/>
  <c r="L1257" i="6"/>
  <c r="L1258" i="6"/>
  <c r="L1259" i="6"/>
  <c r="L1260" i="6"/>
  <c r="L1261" i="6"/>
  <c r="L1262" i="6"/>
  <c r="L1263" i="6"/>
  <c r="L1264" i="6"/>
  <c r="L1265" i="6"/>
  <c r="L1266" i="6"/>
  <c r="L1267" i="6"/>
  <c r="L1268" i="6"/>
  <c r="L1269" i="6"/>
  <c r="L1270" i="6"/>
  <c r="L1271" i="6"/>
  <c r="L1272" i="6"/>
  <c r="L1273" i="6"/>
  <c r="L1274" i="6"/>
  <c r="L1275" i="6"/>
  <c r="L1276" i="6"/>
  <c r="L1277" i="6"/>
  <c r="L1278" i="6"/>
  <c r="L1279" i="6"/>
  <c r="L1280" i="6"/>
  <c r="L1281" i="6"/>
  <c r="L1282" i="6"/>
  <c r="L1283" i="6"/>
  <c r="L1284" i="6"/>
  <c r="L1285" i="6"/>
  <c r="L1286" i="6"/>
  <c r="L1287" i="6"/>
  <c r="L1288" i="6"/>
  <c r="L1289" i="6"/>
  <c r="L1290" i="6"/>
  <c r="L1291" i="6"/>
  <c r="L1292" i="6"/>
  <c r="L1293" i="6"/>
  <c r="L1294" i="6"/>
  <c r="L1295" i="6"/>
  <c r="L1296" i="6"/>
  <c r="L1297" i="6"/>
  <c r="L1298" i="6"/>
  <c r="L1299" i="6"/>
  <c r="L1300" i="6"/>
  <c r="L1301" i="6"/>
  <c r="L1302" i="6"/>
  <c r="L1303" i="6"/>
  <c r="L1304" i="6"/>
  <c r="L1305" i="6"/>
  <c r="L1306" i="6"/>
  <c r="L1307" i="6"/>
  <c r="L1308" i="6"/>
  <c r="L1309" i="6"/>
  <c r="L1310" i="6"/>
  <c r="L1311" i="6"/>
  <c r="L1312" i="6"/>
  <c r="L1313" i="6"/>
  <c r="L1314" i="6"/>
  <c r="L1315" i="6"/>
  <c r="L1316" i="6"/>
  <c r="L1317" i="6"/>
  <c r="L1318" i="6"/>
  <c r="L1319" i="6"/>
  <c r="L1320" i="6"/>
  <c r="L1321" i="6"/>
  <c r="L1322" i="6"/>
  <c r="L1323" i="6"/>
  <c r="L1324" i="6"/>
  <c r="L1325" i="6"/>
  <c r="L1326" i="6"/>
  <c r="L1327" i="6"/>
  <c r="L1328" i="6"/>
  <c r="L1329" i="6"/>
  <c r="L1330" i="6"/>
  <c r="L1331" i="6"/>
  <c r="L1332" i="6"/>
  <c r="L1333" i="6"/>
  <c r="L1334" i="6"/>
  <c r="L1335" i="6"/>
  <c r="L1336" i="6"/>
  <c r="L1337" i="6"/>
  <c r="L1338" i="6"/>
  <c r="L1339" i="6"/>
  <c r="L1340" i="6"/>
  <c r="L1341" i="6"/>
  <c r="L1342" i="6"/>
  <c r="L1343" i="6"/>
  <c r="L1344" i="6"/>
  <c r="L1345" i="6"/>
  <c r="L1346" i="6"/>
  <c r="L1347" i="6"/>
  <c r="L1348" i="6"/>
  <c r="L1349" i="6"/>
  <c r="L1350" i="6"/>
  <c r="L1351" i="6"/>
  <c r="L1352" i="6"/>
  <c r="L1353" i="6"/>
  <c r="L1354" i="6"/>
  <c r="L1355" i="6"/>
  <c r="L1356" i="6"/>
  <c r="L1357" i="6"/>
  <c r="L1358" i="6"/>
  <c r="L1359" i="6"/>
  <c r="L1360" i="6"/>
  <c r="L1361" i="6"/>
  <c r="L1362" i="6"/>
  <c r="L1363" i="6"/>
  <c r="L1364" i="6"/>
  <c r="L1365" i="6"/>
  <c r="L1366" i="6"/>
  <c r="L1367" i="6"/>
  <c r="L1368" i="6"/>
  <c r="L1369" i="6"/>
  <c r="L1370" i="6"/>
  <c r="L1371" i="6"/>
  <c r="L1372" i="6"/>
  <c r="L1373" i="6"/>
  <c r="L1374" i="6"/>
  <c r="L1375" i="6"/>
  <c r="L1376" i="6"/>
  <c r="L1377" i="6"/>
  <c r="L1378" i="6"/>
  <c r="L1379" i="6"/>
  <c r="L1380" i="6"/>
  <c r="L1381" i="6"/>
  <c r="L1382" i="6"/>
  <c r="L1383" i="6"/>
  <c r="L1384" i="6"/>
  <c r="L1385" i="6"/>
  <c r="L1386" i="6"/>
  <c r="L1387" i="6"/>
  <c r="L1388" i="6"/>
  <c r="L1389" i="6"/>
  <c r="L1390" i="6"/>
  <c r="L1391" i="6"/>
  <c r="L1392" i="6"/>
  <c r="L1393" i="6"/>
  <c r="L1394" i="6"/>
  <c r="L1395" i="6"/>
  <c r="L1396" i="6"/>
  <c r="L1397" i="6"/>
  <c r="L1398" i="6"/>
  <c r="L1399" i="6"/>
  <c r="L1400" i="6"/>
  <c r="L1401" i="6"/>
  <c r="L1402" i="6"/>
  <c r="L1403" i="6"/>
  <c r="L1404" i="6"/>
  <c r="L1405" i="6"/>
  <c r="L1406" i="6"/>
  <c r="L1407" i="6"/>
  <c r="L1408" i="6"/>
  <c r="L1409" i="6"/>
  <c r="L1410" i="6"/>
  <c r="L1411" i="6"/>
  <c r="L1412" i="6"/>
  <c r="L1413" i="6"/>
  <c r="L1414" i="6"/>
  <c r="L1415" i="6"/>
  <c r="L1416" i="6"/>
  <c r="L1417" i="6"/>
  <c r="L1418" i="6"/>
  <c r="L1419" i="6"/>
  <c r="L1420" i="6"/>
  <c r="L1421" i="6"/>
  <c r="L1422" i="6"/>
  <c r="L1423" i="6"/>
  <c r="L1424" i="6"/>
  <c r="L1425" i="6"/>
  <c r="L1426" i="6"/>
  <c r="L1427" i="6"/>
  <c r="L1428" i="6"/>
  <c r="L1429" i="6"/>
  <c r="L1430" i="6"/>
  <c r="L1431" i="6"/>
  <c r="L1432" i="6"/>
  <c r="L1433" i="6"/>
  <c r="L1434" i="6"/>
  <c r="L1435" i="6"/>
  <c r="L1436" i="6"/>
  <c r="L1437" i="6"/>
  <c r="L1438" i="6"/>
  <c r="L1439" i="6"/>
  <c r="L1440" i="6"/>
  <c r="L1441" i="6"/>
  <c r="L1442" i="6"/>
  <c r="L1443" i="6"/>
  <c r="L1444" i="6"/>
  <c r="L1445" i="6"/>
  <c r="L1446" i="6"/>
  <c r="L1447" i="6"/>
  <c r="L1448" i="6"/>
  <c r="L1449" i="6"/>
  <c r="L1450" i="6"/>
  <c r="L1451" i="6"/>
  <c r="L1452" i="6"/>
  <c r="L1453" i="6"/>
  <c r="L1454" i="6"/>
  <c r="L1455" i="6"/>
  <c r="L1456" i="6"/>
  <c r="L1457" i="6"/>
  <c r="L1458" i="6"/>
  <c r="L1459" i="6"/>
  <c r="L1460" i="6"/>
  <c r="L1461" i="6"/>
  <c r="L1462" i="6"/>
  <c r="L1463" i="6"/>
  <c r="L1464" i="6"/>
  <c r="L1465" i="6"/>
  <c r="L1466" i="6"/>
  <c r="L1467" i="6"/>
  <c r="L1468" i="6"/>
  <c r="L1469" i="6"/>
  <c r="L1470" i="6"/>
  <c r="L1471" i="6"/>
  <c r="L1472" i="6"/>
  <c r="L1473" i="6"/>
  <c r="L1474" i="6"/>
  <c r="L1475" i="6"/>
  <c r="L1476" i="6"/>
  <c r="L1477" i="6"/>
  <c r="L1478" i="6"/>
  <c r="L1479" i="6"/>
  <c r="L1480" i="6"/>
  <c r="L1481" i="6"/>
  <c r="L1482" i="6"/>
  <c r="L1483" i="6"/>
  <c r="L1484" i="6"/>
  <c r="L1485" i="6"/>
  <c r="L1486" i="6"/>
  <c r="L1487" i="6"/>
  <c r="L1488" i="6"/>
  <c r="L1489" i="6"/>
  <c r="L1490" i="6"/>
  <c r="L1491" i="6"/>
  <c r="L1492" i="6"/>
  <c r="L1493" i="6"/>
  <c r="L1494" i="6"/>
  <c r="L1495" i="6"/>
  <c r="L1496" i="6"/>
  <c r="L1497" i="6"/>
  <c r="L1498" i="6"/>
  <c r="L1499" i="6"/>
  <c r="L1500" i="6"/>
  <c r="L1501" i="6"/>
  <c r="L1502" i="6"/>
  <c r="L1503" i="6"/>
  <c r="L1504" i="6"/>
  <c r="L1505" i="6"/>
  <c r="L1506" i="6"/>
  <c r="L1507" i="6"/>
  <c r="L1508" i="6"/>
  <c r="L1509" i="6"/>
  <c r="L1510" i="6"/>
  <c r="L1511" i="6"/>
  <c r="L1512" i="6"/>
  <c r="L1513" i="6"/>
  <c r="L1514" i="6"/>
  <c r="L1515" i="6"/>
  <c r="L1516" i="6"/>
  <c r="L1517" i="6"/>
  <c r="L1518" i="6"/>
  <c r="L1519" i="6"/>
  <c r="L1520" i="6"/>
  <c r="L1521" i="6"/>
  <c r="L1522" i="6"/>
  <c r="L1523" i="6"/>
  <c r="L1524" i="6"/>
  <c r="L1525" i="6"/>
  <c r="L1526" i="6"/>
  <c r="L1527" i="6"/>
  <c r="L1528" i="6"/>
  <c r="L1529" i="6"/>
  <c r="L1530" i="6"/>
  <c r="L1531" i="6"/>
  <c r="L1532" i="6"/>
  <c r="L1533" i="6"/>
  <c r="L1534" i="6"/>
  <c r="L1535" i="6"/>
  <c r="L1536" i="6"/>
  <c r="L1537" i="6"/>
  <c r="L1538" i="6"/>
  <c r="L1539" i="6"/>
  <c r="L1540" i="6"/>
  <c r="L1541" i="6"/>
  <c r="L1542" i="6"/>
  <c r="L1543" i="6"/>
  <c r="L1544" i="6"/>
  <c r="L1545" i="6"/>
  <c r="L1546" i="6"/>
  <c r="L1547" i="6"/>
  <c r="L1548" i="6"/>
  <c r="L1549" i="6"/>
  <c r="L1550" i="6"/>
  <c r="L1551" i="6"/>
  <c r="L1552" i="6"/>
  <c r="L1553" i="6"/>
  <c r="L1554" i="6"/>
  <c r="L1555" i="6"/>
  <c r="L1556" i="6"/>
  <c r="L1557" i="6"/>
  <c r="L1558" i="6"/>
  <c r="L1559" i="6"/>
  <c r="L1560" i="6"/>
  <c r="L1561" i="6"/>
  <c r="L1562" i="6"/>
  <c r="L1563" i="6"/>
  <c r="L1564" i="6"/>
  <c r="L1565" i="6"/>
  <c r="L1566" i="6"/>
  <c r="L1567" i="6"/>
  <c r="L1568" i="6"/>
  <c r="L1569" i="6"/>
  <c r="L1570" i="6"/>
  <c r="L1571" i="6"/>
  <c r="L1572" i="6"/>
  <c r="L1573" i="6"/>
  <c r="L1574" i="6"/>
  <c r="L1575" i="6"/>
  <c r="L1576" i="6"/>
  <c r="L1577" i="6"/>
  <c r="L1578" i="6"/>
  <c r="L1579" i="6"/>
  <c r="L1580" i="6"/>
  <c r="L1581" i="6"/>
  <c r="L1582" i="6"/>
  <c r="L1583" i="6"/>
  <c r="L1584" i="6"/>
  <c r="L1585" i="6"/>
  <c r="L1586" i="6"/>
  <c r="L1587" i="6"/>
  <c r="L1588" i="6"/>
  <c r="L1589" i="6"/>
  <c r="L1590" i="6"/>
  <c r="L1591" i="6"/>
  <c r="L1592" i="6"/>
  <c r="L1593" i="6"/>
  <c r="L1594" i="6"/>
  <c r="L1595" i="6"/>
  <c r="L1596" i="6"/>
  <c r="L1597" i="6"/>
  <c r="L1598" i="6"/>
  <c r="L1599" i="6"/>
  <c r="L1600" i="6"/>
  <c r="L1601" i="6"/>
  <c r="L1602" i="6"/>
  <c r="L1603" i="6"/>
  <c r="L1604" i="6"/>
  <c r="L1605" i="6"/>
  <c r="L1606" i="6"/>
  <c r="L1607" i="6"/>
  <c r="L1608" i="6"/>
  <c r="L1609" i="6"/>
  <c r="L1610" i="6"/>
  <c r="L1611" i="6"/>
  <c r="L1612" i="6"/>
  <c r="L1613" i="6"/>
  <c r="L1614" i="6"/>
  <c r="L1615" i="6"/>
  <c r="L1616" i="6"/>
  <c r="L1617" i="6"/>
  <c r="L1618" i="6"/>
  <c r="L1619" i="6"/>
  <c r="L1620" i="6"/>
  <c r="L1621" i="6"/>
  <c r="L1622" i="6"/>
  <c r="L1623" i="6"/>
  <c r="L1624" i="6"/>
  <c r="L1625" i="6"/>
  <c r="L1626" i="6"/>
  <c r="L1627" i="6"/>
  <c r="L1628" i="6"/>
  <c r="L1629" i="6"/>
  <c r="L1630" i="6"/>
  <c r="L1631" i="6"/>
  <c r="L1632" i="6"/>
  <c r="L1633" i="6"/>
  <c r="L1634" i="6"/>
  <c r="L1635" i="6"/>
  <c r="L1636" i="6"/>
  <c r="L1637" i="6"/>
  <c r="L1638" i="6"/>
  <c r="L1639" i="6"/>
  <c r="L1640" i="6"/>
  <c r="L1641" i="6"/>
  <c r="L1642" i="6"/>
  <c r="L1643" i="6"/>
  <c r="L1644" i="6"/>
  <c r="L1645" i="6"/>
  <c r="L1646" i="6"/>
  <c r="L1647" i="6"/>
  <c r="L1648" i="6"/>
  <c r="L1649" i="6"/>
  <c r="L1650" i="6"/>
  <c r="L1651" i="6"/>
  <c r="L1652" i="6"/>
  <c r="L1653" i="6"/>
  <c r="L1654" i="6"/>
  <c r="L1655" i="6"/>
  <c r="L1656" i="6"/>
  <c r="L1657" i="6"/>
  <c r="L1658" i="6"/>
  <c r="L1659" i="6"/>
  <c r="L1660" i="6"/>
  <c r="L1661" i="6"/>
  <c r="L1662" i="6"/>
  <c r="L1663" i="6"/>
  <c r="L1664" i="6"/>
  <c r="L1665" i="6"/>
  <c r="L1666" i="6"/>
  <c r="L1667" i="6"/>
  <c r="L1668" i="6"/>
  <c r="L1669" i="6"/>
  <c r="L1670" i="6"/>
  <c r="L1671" i="6"/>
  <c r="L1672" i="6"/>
  <c r="L1673" i="6"/>
  <c r="L1674" i="6"/>
  <c r="L1675" i="6"/>
  <c r="L1676" i="6"/>
  <c r="L1677" i="6"/>
  <c r="L1678" i="6"/>
  <c r="L1679" i="6"/>
  <c r="L1680" i="6"/>
  <c r="L1681" i="6"/>
  <c r="L1682" i="6"/>
  <c r="L1683" i="6"/>
  <c r="L1684" i="6"/>
  <c r="L1685" i="6"/>
  <c r="L1686" i="6"/>
  <c r="L1687" i="6"/>
  <c r="L1688" i="6"/>
  <c r="L1689" i="6"/>
  <c r="L1690" i="6"/>
  <c r="L1691" i="6"/>
  <c r="L1692" i="6"/>
  <c r="L1693" i="6"/>
  <c r="L1694" i="6"/>
  <c r="L1695" i="6"/>
  <c r="L1696" i="6"/>
  <c r="L1697" i="6"/>
  <c r="L1698" i="6"/>
  <c r="L1699" i="6"/>
  <c r="L1700" i="6"/>
  <c r="L1701" i="6"/>
  <c r="L1702" i="6"/>
  <c r="L1703" i="6"/>
  <c r="L1704" i="6"/>
  <c r="L1705" i="6"/>
  <c r="L1706" i="6"/>
  <c r="L1707" i="6"/>
  <c r="L1708" i="6"/>
  <c r="L1709" i="6"/>
  <c r="L1710" i="6"/>
  <c r="L1711" i="6"/>
  <c r="L1712" i="6"/>
  <c r="L1713" i="6"/>
  <c r="L1714" i="6"/>
  <c r="L1715" i="6"/>
  <c r="L1716" i="6"/>
  <c r="L1717" i="6"/>
  <c r="L1718" i="6"/>
  <c r="L1719" i="6"/>
  <c r="L1720" i="6"/>
  <c r="L1721" i="6"/>
  <c r="L1722" i="6"/>
  <c r="L1723" i="6"/>
  <c r="L1724" i="6"/>
  <c r="L1725" i="6"/>
  <c r="L1726" i="6"/>
  <c r="L1727" i="6"/>
  <c r="L1728" i="6"/>
  <c r="L1729" i="6"/>
  <c r="L1730" i="6"/>
  <c r="L1731" i="6"/>
  <c r="L1732" i="6"/>
  <c r="L1733" i="6"/>
  <c r="L1734" i="6"/>
  <c r="L1735" i="6"/>
  <c r="L1736" i="6"/>
  <c r="L1737" i="6"/>
  <c r="L1738" i="6"/>
  <c r="L1739" i="6"/>
  <c r="L1740" i="6"/>
  <c r="L1741" i="6"/>
  <c r="L1742" i="6"/>
  <c r="L1743" i="6"/>
  <c r="L1744" i="6"/>
  <c r="L1745" i="6"/>
  <c r="L1746" i="6"/>
  <c r="L1747" i="6"/>
  <c r="L1748" i="6"/>
  <c r="L1749" i="6"/>
  <c r="L1750" i="6"/>
  <c r="L1751" i="6"/>
  <c r="L1752" i="6"/>
  <c r="L1753" i="6"/>
  <c r="L1754" i="6"/>
  <c r="L1755" i="6"/>
  <c r="L1756" i="6"/>
  <c r="L1757" i="6"/>
  <c r="L1758" i="6"/>
  <c r="L1759" i="6"/>
  <c r="L1760" i="6"/>
  <c r="L1761" i="6"/>
  <c r="L1762" i="6"/>
  <c r="L1763" i="6"/>
  <c r="L1764" i="6"/>
  <c r="L1765" i="6"/>
  <c r="L1766" i="6"/>
  <c r="L1767" i="6"/>
  <c r="L1768" i="6"/>
  <c r="L1769" i="6"/>
  <c r="L1770" i="6"/>
  <c r="L1771" i="6"/>
  <c r="L1772" i="6"/>
  <c r="L1773" i="6"/>
  <c r="L1774" i="6"/>
  <c r="L1775" i="6"/>
  <c r="L1776" i="6"/>
  <c r="L1777" i="6"/>
  <c r="L1778" i="6"/>
  <c r="L1779" i="6"/>
  <c r="L1780" i="6"/>
  <c r="L1781" i="6"/>
  <c r="L1782" i="6"/>
  <c r="L1783" i="6"/>
  <c r="L1784" i="6"/>
  <c r="L1785" i="6"/>
  <c r="L1786" i="6"/>
  <c r="L1787" i="6"/>
  <c r="L1788" i="6"/>
  <c r="L1789" i="6"/>
  <c r="L1790" i="6"/>
  <c r="L1791" i="6"/>
  <c r="L1792" i="6"/>
  <c r="L1793" i="6"/>
  <c r="L1794" i="6"/>
  <c r="L1795" i="6"/>
  <c r="L1796" i="6"/>
  <c r="L1797" i="6"/>
  <c r="L1798" i="6"/>
  <c r="L1799" i="6"/>
  <c r="L1800" i="6"/>
  <c r="L1801" i="6"/>
  <c r="L1802" i="6"/>
  <c r="L1803" i="6"/>
  <c r="L1804" i="6"/>
  <c r="L1805" i="6"/>
  <c r="L1806" i="6"/>
  <c r="L1807" i="6"/>
  <c r="L1808" i="6"/>
  <c r="L1809" i="6"/>
  <c r="L1810" i="6"/>
  <c r="L1811" i="6"/>
  <c r="L1812" i="6"/>
  <c r="L1813" i="6"/>
  <c r="L1814" i="6"/>
  <c r="L1815" i="6"/>
  <c r="L1816" i="6"/>
  <c r="L1817" i="6"/>
  <c r="L1818" i="6"/>
  <c r="L1819" i="6"/>
  <c r="L1820" i="6"/>
  <c r="L1821" i="6"/>
  <c r="L1822" i="6"/>
  <c r="L1823" i="6"/>
  <c r="L1824" i="6"/>
  <c r="L1825" i="6"/>
  <c r="L1826" i="6"/>
  <c r="L1827" i="6"/>
  <c r="L1828" i="6"/>
  <c r="L1829" i="6"/>
  <c r="L1830" i="6"/>
  <c r="L1831" i="6"/>
  <c r="L1832" i="6"/>
  <c r="L1833" i="6"/>
  <c r="L1834" i="6"/>
  <c r="L1835" i="6"/>
  <c r="L1836" i="6"/>
  <c r="L1837" i="6"/>
  <c r="L1838" i="6"/>
  <c r="L1839" i="6"/>
  <c r="L1840" i="6"/>
  <c r="L1841" i="6"/>
  <c r="L1842" i="6"/>
  <c r="L1843" i="6"/>
  <c r="L1844" i="6"/>
  <c r="L1845" i="6"/>
  <c r="L1846" i="6"/>
  <c r="L1847" i="6"/>
  <c r="L1848" i="6"/>
  <c r="L1849" i="6"/>
  <c r="L1850" i="6"/>
  <c r="L1851" i="6"/>
  <c r="L1852" i="6"/>
  <c r="L1853" i="6"/>
  <c r="L1854" i="6"/>
  <c r="L1855" i="6"/>
  <c r="L1856" i="6"/>
  <c r="L1857" i="6"/>
  <c r="L1858" i="6"/>
  <c r="L1859" i="6"/>
  <c r="L1860" i="6"/>
  <c r="L1861" i="6"/>
  <c r="L1862" i="6"/>
  <c r="L1863" i="6"/>
  <c r="L1864" i="6"/>
  <c r="L1865" i="6"/>
  <c r="L1866" i="6"/>
  <c r="L1867" i="6"/>
  <c r="L1868" i="6"/>
  <c r="L1869" i="6"/>
  <c r="L1870" i="6"/>
  <c r="L1871" i="6"/>
  <c r="L1872" i="6"/>
  <c r="L1873" i="6"/>
  <c r="L1874" i="6"/>
  <c r="L1875" i="6"/>
  <c r="L1876" i="6"/>
  <c r="L1877" i="6"/>
  <c r="L1878" i="6"/>
  <c r="L1879" i="6"/>
  <c r="L1880" i="6"/>
  <c r="L1881" i="6"/>
  <c r="L1882" i="6"/>
  <c r="L1883" i="6"/>
  <c r="L1884" i="6"/>
  <c r="L1885" i="6"/>
  <c r="L1886" i="6"/>
  <c r="L1887" i="6"/>
  <c r="L1888" i="6"/>
  <c r="L1889" i="6"/>
  <c r="L1890" i="6"/>
  <c r="L1891" i="6"/>
  <c r="L1892" i="6"/>
  <c r="L1893" i="6"/>
  <c r="L1894" i="6"/>
  <c r="L1895" i="6"/>
  <c r="L1896" i="6"/>
  <c r="L1897" i="6"/>
  <c r="L1898" i="6"/>
  <c r="L1899" i="6"/>
  <c r="L1900" i="6"/>
  <c r="L1901" i="6"/>
  <c r="L1902" i="6"/>
  <c r="L1903" i="6"/>
  <c r="L1904" i="6"/>
  <c r="L1905" i="6"/>
  <c r="L1906" i="6"/>
  <c r="L1907" i="6"/>
  <c r="L1908" i="6"/>
  <c r="L1909" i="6"/>
  <c r="L1910" i="6"/>
  <c r="L1911" i="6"/>
  <c r="L1912" i="6"/>
  <c r="L1913" i="6"/>
  <c r="L1914" i="6"/>
  <c r="L1915" i="6"/>
  <c r="L1916" i="6"/>
  <c r="L1917" i="6"/>
  <c r="L1918" i="6"/>
  <c r="L1919" i="6"/>
  <c r="L1920" i="6"/>
  <c r="L1921" i="6"/>
  <c r="L1922" i="6"/>
  <c r="L1923" i="6"/>
  <c r="L1924" i="6"/>
  <c r="L1925" i="6"/>
  <c r="L1926" i="6"/>
  <c r="L1927" i="6"/>
  <c r="L1928" i="6"/>
  <c r="L1929" i="6"/>
  <c r="L1930" i="6"/>
  <c r="L1931" i="6"/>
  <c r="L1932" i="6"/>
  <c r="L1933" i="6"/>
  <c r="L1934" i="6"/>
  <c r="L1935" i="6"/>
  <c r="L1936" i="6"/>
  <c r="L1937" i="6"/>
  <c r="L1938" i="6"/>
  <c r="L1939" i="6"/>
  <c r="L1940" i="6"/>
  <c r="L1941" i="6"/>
  <c r="L1942" i="6"/>
  <c r="L1943" i="6"/>
  <c r="L1944" i="6"/>
  <c r="L1945" i="6"/>
  <c r="L1946" i="6"/>
  <c r="L1947" i="6"/>
  <c r="L1948" i="6"/>
  <c r="L1949" i="6"/>
  <c r="L1950" i="6"/>
  <c r="L1951" i="6"/>
  <c r="L1952" i="6"/>
  <c r="L1953" i="6"/>
  <c r="L1954" i="6"/>
  <c r="L1955" i="6"/>
  <c r="L1956" i="6"/>
  <c r="L1957" i="6"/>
  <c r="L1958" i="6"/>
  <c r="L1959" i="6"/>
  <c r="L1960" i="6"/>
  <c r="L1961" i="6"/>
  <c r="L1962" i="6"/>
  <c r="L1963" i="6"/>
  <c r="L1964" i="6"/>
  <c r="L1965" i="6"/>
  <c r="L1966" i="6"/>
  <c r="L1967" i="6"/>
  <c r="L1968" i="6"/>
  <c r="L1969" i="6"/>
  <c r="L1970" i="6"/>
  <c r="L1971" i="6"/>
  <c r="L1972" i="6"/>
  <c r="L1973" i="6"/>
  <c r="L1974" i="6"/>
  <c r="L1975" i="6"/>
  <c r="L1976" i="6"/>
  <c r="L1977" i="6"/>
  <c r="L1978" i="6"/>
  <c r="L1979" i="6"/>
  <c r="L1980" i="6"/>
  <c r="L1981" i="6"/>
  <c r="L1982" i="6"/>
  <c r="L1983" i="6"/>
  <c r="L1984" i="6"/>
  <c r="L1985" i="6"/>
  <c r="L1986" i="6"/>
  <c r="L1987" i="6"/>
  <c r="L1988" i="6"/>
  <c r="L1989" i="6"/>
  <c r="L1990" i="6"/>
  <c r="L1991" i="6"/>
  <c r="L1992" i="6"/>
  <c r="L1993" i="6"/>
  <c r="L1994" i="6"/>
  <c r="L1995" i="6"/>
  <c r="L1996" i="6"/>
  <c r="L1997" i="6"/>
  <c r="L1998" i="6"/>
  <c r="L1999" i="6"/>
  <c r="L2000" i="6"/>
  <c r="L2001" i="6"/>
  <c r="L2002" i="6"/>
  <c r="L2003" i="6"/>
  <c r="L2004" i="6"/>
  <c r="L2005" i="6"/>
  <c r="L2006" i="6"/>
  <c r="L2007" i="6"/>
  <c r="L2008" i="6"/>
  <c r="L2009" i="6"/>
  <c r="L2010" i="6"/>
  <c r="L2011" i="6"/>
  <c r="L2012" i="6"/>
  <c r="L2013" i="6"/>
  <c r="L2014" i="6"/>
  <c r="L2015" i="6"/>
  <c r="L2016" i="6"/>
  <c r="L2017" i="6"/>
  <c r="L2018" i="6"/>
  <c r="L2019" i="6"/>
  <c r="L2020" i="6"/>
  <c r="L2021" i="6"/>
  <c r="L2022" i="6"/>
  <c r="L2023" i="6"/>
  <c r="L2024" i="6"/>
  <c r="L2025" i="6"/>
  <c r="L2026" i="6"/>
  <c r="L2027" i="6"/>
  <c r="L2028" i="6"/>
  <c r="L2029" i="6"/>
  <c r="L2030" i="6"/>
  <c r="L2031" i="6"/>
  <c r="L2032" i="6"/>
  <c r="L2033" i="6"/>
  <c r="L2034" i="6"/>
  <c r="L2035" i="6"/>
  <c r="L2036" i="6"/>
  <c r="L37" i="6"/>
  <c r="K38" i="6"/>
  <c r="K39" i="6"/>
  <c r="K40" i="6"/>
  <c r="K41" i="6"/>
  <c r="K42" i="6"/>
  <c r="K43" i="6"/>
  <c r="K44" i="6"/>
  <c r="K45" i="6"/>
  <c r="K46" i="6"/>
  <c r="K47" i="6"/>
  <c r="K48" i="6"/>
  <c r="K49" i="6"/>
  <c r="K50" i="6"/>
  <c r="K51" i="6"/>
  <c r="K52" i="6"/>
  <c r="K53" i="6"/>
  <c r="K54" i="6"/>
  <c r="K55" i="6"/>
  <c r="K56" i="6"/>
  <c r="K57" i="6"/>
  <c r="K58" i="6"/>
  <c r="K59" i="6"/>
  <c r="K60" i="6"/>
  <c r="K61" i="6"/>
  <c r="K62" i="6"/>
  <c r="K63" i="6"/>
  <c r="K64" i="6"/>
  <c r="K65" i="6"/>
  <c r="K66" i="6"/>
  <c r="K67" i="6"/>
  <c r="K68" i="6"/>
  <c r="K69" i="6"/>
  <c r="K70" i="6"/>
  <c r="K71" i="6"/>
  <c r="K72" i="6"/>
  <c r="K73" i="6"/>
  <c r="K74" i="6"/>
  <c r="K75" i="6"/>
  <c r="K76" i="6"/>
  <c r="K77" i="6"/>
  <c r="K78" i="6"/>
  <c r="K79" i="6"/>
  <c r="K80" i="6"/>
  <c r="K81" i="6"/>
  <c r="K82" i="6"/>
  <c r="K83" i="6"/>
  <c r="K84" i="6"/>
  <c r="K85" i="6"/>
  <c r="K86" i="6"/>
  <c r="K87" i="6"/>
  <c r="K88" i="6"/>
  <c r="K89" i="6"/>
  <c r="K90" i="6"/>
  <c r="K91" i="6"/>
  <c r="K92" i="6"/>
  <c r="K93" i="6"/>
  <c r="K94" i="6"/>
  <c r="K95" i="6"/>
  <c r="K96" i="6"/>
  <c r="K97" i="6"/>
  <c r="K98" i="6"/>
  <c r="K99" i="6"/>
  <c r="K100" i="6"/>
  <c r="K101" i="6"/>
  <c r="K102" i="6"/>
  <c r="K103" i="6"/>
  <c r="K104" i="6"/>
  <c r="K105" i="6"/>
  <c r="K106" i="6"/>
  <c r="K107" i="6"/>
  <c r="K108" i="6"/>
  <c r="K109" i="6"/>
  <c r="K110" i="6"/>
  <c r="K111" i="6"/>
  <c r="K112" i="6"/>
  <c r="K113" i="6"/>
  <c r="K114" i="6"/>
  <c r="K115" i="6"/>
  <c r="K116" i="6"/>
  <c r="K117" i="6"/>
  <c r="K118" i="6"/>
  <c r="K119" i="6"/>
  <c r="K120" i="6"/>
  <c r="K121" i="6"/>
  <c r="K122" i="6"/>
  <c r="K123" i="6"/>
  <c r="K124" i="6"/>
  <c r="K125" i="6"/>
  <c r="K126" i="6"/>
  <c r="K127" i="6"/>
  <c r="K128" i="6"/>
  <c r="K129" i="6"/>
  <c r="K130" i="6"/>
  <c r="K131" i="6"/>
  <c r="K132" i="6"/>
  <c r="K133" i="6"/>
  <c r="K134" i="6"/>
  <c r="K135" i="6"/>
  <c r="K136" i="6"/>
  <c r="K137" i="6"/>
  <c r="K138" i="6"/>
  <c r="K139" i="6"/>
  <c r="K140" i="6"/>
  <c r="K141" i="6"/>
  <c r="K142" i="6"/>
  <c r="K143" i="6"/>
  <c r="K144" i="6"/>
  <c r="K145" i="6"/>
  <c r="K146" i="6"/>
  <c r="K147" i="6"/>
  <c r="K148" i="6"/>
  <c r="K149" i="6"/>
  <c r="K150" i="6"/>
  <c r="K151" i="6"/>
  <c r="K152" i="6"/>
  <c r="K153" i="6"/>
  <c r="K154" i="6"/>
  <c r="K155" i="6"/>
  <c r="K156" i="6"/>
  <c r="K157" i="6"/>
  <c r="K158" i="6"/>
  <c r="K159" i="6"/>
  <c r="K160" i="6"/>
  <c r="K161" i="6"/>
  <c r="K162" i="6"/>
  <c r="K163" i="6"/>
  <c r="K164" i="6"/>
  <c r="K165" i="6"/>
  <c r="K166" i="6"/>
  <c r="K167" i="6"/>
  <c r="K168" i="6"/>
  <c r="K169" i="6"/>
  <c r="K170" i="6"/>
  <c r="K171" i="6"/>
  <c r="K172" i="6"/>
  <c r="K173" i="6"/>
  <c r="K174" i="6"/>
  <c r="K175" i="6"/>
  <c r="K176" i="6"/>
  <c r="K177" i="6"/>
  <c r="K178" i="6"/>
  <c r="K179" i="6"/>
  <c r="K180" i="6"/>
  <c r="K181" i="6"/>
  <c r="K182" i="6"/>
  <c r="K183" i="6"/>
  <c r="K184" i="6"/>
  <c r="K185" i="6"/>
  <c r="K186" i="6"/>
  <c r="K187" i="6"/>
  <c r="K188" i="6"/>
  <c r="K189" i="6"/>
  <c r="K190" i="6"/>
  <c r="K191" i="6"/>
  <c r="K192" i="6"/>
  <c r="K193" i="6"/>
  <c r="K194" i="6"/>
  <c r="K195" i="6"/>
  <c r="K196" i="6"/>
  <c r="K197" i="6"/>
  <c r="K198" i="6"/>
  <c r="K199" i="6"/>
  <c r="K200" i="6"/>
  <c r="K201" i="6"/>
  <c r="K202" i="6"/>
  <c r="K203" i="6"/>
  <c r="K204" i="6"/>
  <c r="K205" i="6"/>
  <c r="K206" i="6"/>
  <c r="K207" i="6"/>
  <c r="K208" i="6"/>
  <c r="K209" i="6"/>
  <c r="K210" i="6"/>
  <c r="K211" i="6"/>
  <c r="K212" i="6"/>
  <c r="K213" i="6"/>
  <c r="K214" i="6"/>
  <c r="K215" i="6"/>
  <c r="K216" i="6"/>
  <c r="K217" i="6"/>
  <c r="K218" i="6"/>
  <c r="K219" i="6"/>
  <c r="K220" i="6"/>
  <c r="K221" i="6"/>
  <c r="K222" i="6"/>
  <c r="K223" i="6"/>
  <c r="K224" i="6"/>
  <c r="K225" i="6"/>
  <c r="K226" i="6"/>
  <c r="K227" i="6"/>
  <c r="K228" i="6"/>
  <c r="K229" i="6"/>
  <c r="K230" i="6"/>
  <c r="K231" i="6"/>
  <c r="K232" i="6"/>
  <c r="K233" i="6"/>
  <c r="K234" i="6"/>
  <c r="K235" i="6"/>
  <c r="K236" i="6"/>
  <c r="K237" i="6"/>
  <c r="K238" i="6"/>
  <c r="K239" i="6"/>
  <c r="K240" i="6"/>
  <c r="K241" i="6"/>
  <c r="K242" i="6"/>
  <c r="K243" i="6"/>
  <c r="K244" i="6"/>
  <c r="K245" i="6"/>
  <c r="K246" i="6"/>
  <c r="K247" i="6"/>
  <c r="K248" i="6"/>
  <c r="K249" i="6"/>
  <c r="K250" i="6"/>
  <c r="K251" i="6"/>
  <c r="K252" i="6"/>
  <c r="K253" i="6"/>
  <c r="K254" i="6"/>
  <c r="K255" i="6"/>
  <c r="K256" i="6"/>
  <c r="K257" i="6"/>
  <c r="K258" i="6"/>
  <c r="K259" i="6"/>
  <c r="K260" i="6"/>
  <c r="K261" i="6"/>
  <c r="K262" i="6"/>
  <c r="K263" i="6"/>
  <c r="K264" i="6"/>
  <c r="K265" i="6"/>
  <c r="K266" i="6"/>
  <c r="K267" i="6"/>
  <c r="K268" i="6"/>
  <c r="K269" i="6"/>
  <c r="K270" i="6"/>
  <c r="K271" i="6"/>
  <c r="K272" i="6"/>
  <c r="K273" i="6"/>
  <c r="K274" i="6"/>
  <c r="K275" i="6"/>
  <c r="K276" i="6"/>
  <c r="K277" i="6"/>
  <c r="K278" i="6"/>
  <c r="K279" i="6"/>
  <c r="K280" i="6"/>
  <c r="K281" i="6"/>
  <c r="K282" i="6"/>
  <c r="K283" i="6"/>
  <c r="K284" i="6"/>
  <c r="K285" i="6"/>
  <c r="K286" i="6"/>
  <c r="K287" i="6"/>
  <c r="K288" i="6"/>
  <c r="K289" i="6"/>
  <c r="K290" i="6"/>
  <c r="K291" i="6"/>
  <c r="K292" i="6"/>
  <c r="K293" i="6"/>
  <c r="K294" i="6"/>
  <c r="K295" i="6"/>
  <c r="K296" i="6"/>
  <c r="K297" i="6"/>
  <c r="K298" i="6"/>
  <c r="K299" i="6"/>
  <c r="K300" i="6"/>
  <c r="K301" i="6"/>
  <c r="K302" i="6"/>
  <c r="K303" i="6"/>
  <c r="K304" i="6"/>
  <c r="K305" i="6"/>
  <c r="K306" i="6"/>
  <c r="K307" i="6"/>
  <c r="K308" i="6"/>
  <c r="K309" i="6"/>
  <c r="K310" i="6"/>
  <c r="K311" i="6"/>
  <c r="K312" i="6"/>
  <c r="K313" i="6"/>
  <c r="K314" i="6"/>
  <c r="K315" i="6"/>
  <c r="K316" i="6"/>
  <c r="K317" i="6"/>
  <c r="K318" i="6"/>
  <c r="K319" i="6"/>
  <c r="K320" i="6"/>
  <c r="K321" i="6"/>
  <c r="K322" i="6"/>
  <c r="K323" i="6"/>
  <c r="K324" i="6"/>
  <c r="K325" i="6"/>
  <c r="K326" i="6"/>
  <c r="K327" i="6"/>
  <c r="K328" i="6"/>
  <c r="K329" i="6"/>
  <c r="K330" i="6"/>
  <c r="K331" i="6"/>
  <c r="K332" i="6"/>
  <c r="K333" i="6"/>
  <c r="K334" i="6"/>
  <c r="K335" i="6"/>
  <c r="K336" i="6"/>
  <c r="K337" i="6"/>
  <c r="K338" i="6"/>
  <c r="K339" i="6"/>
  <c r="K340" i="6"/>
  <c r="K341" i="6"/>
  <c r="K342" i="6"/>
  <c r="K343" i="6"/>
  <c r="K344" i="6"/>
  <c r="K345" i="6"/>
  <c r="K346" i="6"/>
  <c r="K347" i="6"/>
  <c r="K348" i="6"/>
  <c r="K349" i="6"/>
  <c r="K350" i="6"/>
  <c r="K351" i="6"/>
  <c r="K352" i="6"/>
  <c r="K353" i="6"/>
  <c r="K354" i="6"/>
  <c r="K355" i="6"/>
  <c r="K356" i="6"/>
  <c r="K357" i="6"/>
  <c r="K358" i="6"/>
  <c r="K359" i="6"/>
  <c r="K360" i="6"/>
  <c r="K361" i="6"/>
  <c r="K362" i="6"/>
  <c r="K363" i="6"/>
  <c r="K364" i="6"/>
  <c r="K365" i="6"/>
  <c r="K366" i="6"/>
  <c r="K367" i="6"/>
  <c r="K368" i="6"/>
  <c r="K369" i="6"/>
  <c r="K370" i="6"/>
  <c r="K371" i="6"/>
  <c r="K372" i="6"/>
  <c r="K373" i="6"/>
  <c r="K374" i="6"/>
  <c r="K375" i="6"/>
  <c r="K376" i="6"/>
  <c r="K377" i="6"/>
  <c r="K378" i="6"/>
  <c r="K379" i="6"/>
  <c r="K380" i="6"/>
  <c r="K381" i="6"/>
  <c r="K382" i="6"/>
  <c r="K383" i="6"/>
  <c r="K384" i="6"/>
  <c r="K385" i="6"/>
  <c r="K386" i="6"/>
  <c r="K387" i="6"/>
  <c r="K388" i="6"/>
  <c r="K389" i="6"/>
  <c r="K390" i="6"/>
  <c r="K391" i="6"/>
  <c r="K392" i="6"/>
  <c r="K393" i="6"/>
  <c r="K394" i="6"/>
  <c r="K395" i="6"/>
  <c r="K396" i="6"/>
  <c r="K397" i="6"/>
  <c r="K398" i="6"/>
  <c r="K399" i="6"/>
  <c r="K400" i="6"/>
  <c r="K401" i="6"/>
  <c r="K402" i="6"/>
  <c r="K403" i="6"/>
  <c r="K404" i="6"/>
  <c r="K405" i="6"/>
  <c r="K406" i="6"/>
  <c r="K407" i="6"/>
  <c r="K408" i="6"/>
  <c r="K409" i="6"/>
  <c r="K410" i="6"/>
  <c r="K411" i="6"/>
  <c r="K412" i="6"/>
  <c r="K413" i="6"/>
  <c r="K414" i="6"/>
  <c r="K415" i="6"/>
  <c r="K416" i="6"/>
  <c r="K417" i="6"/>
  <c r="K418" i="6"/>
  <c r="K419" i="6"/>
  <c r="K420" i="6"/>
  <c r="K421" i="6"/>
  <c r="K422" i="6"/>
  <c r="K423" i="6"/>
  <c r="K424" i="6"/>
  <c r="K425" i="6"/>
  <c r="K426" i="6"/>
  <c r="K427" i="6"/>
  <c r="K428" i="6"/>
  <c r="K429" i="6"/>
  <c r="K430" i="6"/>
  <c r="K431" i="6"/>
  <c r="K432" i="6"/>
  <c r="K433" i="6"/>
  <c r="K434" i="6"/>
  <c r="K435" i="6"/>
  <c r="K436" i="6"/>
  <c r="K437" i="6"/>
  <c r="K438" i="6"/>
  <c r="K439" i="6"/>
  <c r="K440" i="6"/>
  <c r="K441" i="6"/>
  <c r="K442" i="6"/>
  <c r="K443" i="6"/>
  <c r="K444" i="6"/>
  <c r="K445" i="6"/>
  <c r="K446" i="6"/>
  <c r="K447" i="6"/>
  <c r="K448" i="6"/>
  <c r="K449" i="6"/>
  <c r="K450" i="6"/>
  <c r="K451" i="6"/>
  <c r="K452" i="6"/>
  <c r="K453" i="6"/>
  <c r="K454" i="6"/>
  <c r="K455" i="6"/>
  <c r="K456" i="6"/>
  <c r="K457" i="6"/>
  <c r="K458" i="6"/>
  <c r="K459" i="6"/>
  <c r="K460" i="6"/>
  <c r="K461" i="6"/>
  <c r="K462" i="6"/>
  <c r="K463" i="6"/>
  <c r="K464" i="6"/>
  <c r="K465" i="6"/>
  <c r="K466" i="6"/>
  <c r="K467" i="6"/>
  <c r="K468" i="6"/>
  <c r="K469" i="6"/>
  <c r="K470" i="6"/>
  <c r="K471" i="6"/>
  <c r="K472" i="6"/>
  <c r="K473" i="6"/>
  <c r="K474" i="6"/>
  <c r="K475" i="6"/>
  <c r="K476" i="6"/>
  <c r="K477" i="6"/>
  <c r="K478" i="6"/>
  <c r="K479" i="6"/>
  <c r="K480" i="6"/>
  <c r="K481" i="6"/>
  <c r="K482" i="6"/>
  <c r="K483" i="6"/>
  <c r="K484" i="6"/>
  <c r="K485" i="6"/>
  <c r="K486" i="6"/>
  <c r="K487" i="6"/>
  <c r="K488" i="6"/>
  <c r="K489" i="6"/>
  <c r="K490" i="6"/>
  <c r="K491" i="6"/>
  <c r="K492" i="6"/>
  <c r="K493" i="6"/>
  <c r="K494" i="6"/>
  <c r="K495" i="6"/>
  <c r="K496" i="6"/>
  <c r="K497" i="6"/>
  <c r="K498" i="6"/>
  <c r="K499" i="6"/>
  <c r="K500" i="6"/>
  <c r="K501" i="6"/>
  <c r="K502" i="6"/>
  <c r="K503" i="6"/>
  <c r="K504" i="6"/>
  <c r="K505" i="6"/>
  <c r="K506" i="6"/>
  <c r="K507" i="6"/>
  <c r="K508" i="6"/>
  <c r="K509" i="6"/>
  <c r="K510" i="6"/>
  <c r="K511" i="6"/>
  <c r="K512" i="6"/>
  <c r="K513" i="6"/>
  <c r="K514" i="6"/>
  <c r="K515" i="6"/>
  <c r="K516" i="6"/>
  <c r="K517" i="6"/>
  <c r="K518" i="6"/>
  <c r="K519" i="6"/>
  <c r="K520" i="6"/>
  <c r="K521" i="6"/>
  <c r="K522" i="6"/>
  <c r="K523" i="6"/>
  <c r="K524" i="6"/>
  <c r="K525" i="6"/>
  <c r="K526" i="6"/>
  <c r="K527" i="6"/>
  <c r="K528" i="6"/>
  <c r="K529" i="6"/>
  <c r="K530" i="6"/>
  <c r="K531" i="6"/>
  <c r="K532" i="6"/>
  <c r="K533" i="6"/>
  <c r="K534" i="6"/>
  <c r="K535" i="6"/>
  <c r="K536" i="6"/>
  <c r="K537" i="6"/>
  <c r="K538" i="6"/>
  <c r="K539" i="6"/>
  <c r="K540" i="6"/>
  <c r="K541" i="6"/>
  <c r="K542" i="6"/>
  <c r="K543" i="6"/>
  <c r="K544" i="6"/>
  <c r="K545" i="6"/>
  <c r="K546" i="6"/>
  <c r="K547" i="6"/>
  <c r="K548" i="6"/>
  <c r="K549" i="6"/>
  <c r="K550" i="6"/>
  <c r="K551" i="6"/>
  <c r="K552" i="6"/>
  <c r="K553" i="6"/>
  <c r="K554" i="6"/>
  <c r="K555" i="6"/>
  <c r="K556" i="6"/>
  <c r="K557" i="6"/>
  <c r="K558" i="6"/>
  <c r="K559" i="6"/>
  <c r="K560" i="6"/>
  <c r="K561" i="6"/>
  <c r="K562" i="6"/>
  <c r="K563" i="6"/>
  <c r="K564" i="6"/>
  <c r="K565" i="6"/>
  <c r="K566" i="6"/>
  <c r="K567" i="6"/>
  <c r="K568" i="6"/>
  <c r="K569" i="6"/>
  <c r="K570" i="6"/>
  <c r="K571" i="6"/>
  <c r="K572" i="6"/>
  <c r="K573" i="6"/>
  <c r="K574" i="6"/>
  <c r="K575" i="6"/>
  <c r="K576" i="6"/>
  <c r="K577" i="6"/>
  <c r="K578" i="6"/>
  <c r="K579" i="6"/>
  <c r="K580" i="6"/>
  <c r="K581" i="6"/>
  <c r="K582" i="6"/>
  <c r="K583" i="6"/>
  <c r="K584" i="6"/>
  <c r="K585" i="6"/>
  <c r="K586" i="6"/>
  <c r="K587" i="6"/>
  <c r="K588" i="6"/>
  <c r="K589" i="6"/>
  <c r="K590" i="6"/>
  <c r="K591" i="6"/>
  <c r="K592" i="6"/>
  <c r="K593" i="6"/>
  <c r="K594" i="6"/>
  <c r="K595" i="6"/>
  <c r="K596" i="6"/>
  <c r="K597" i="6"/>
  <c r="K598" i="6"/>
  <c r="K599" i="6"/>
  <c r="K600" i="6"/>
  <c r="K601" i="6"/>
  <c r="K602" i="6"/>
  <c r="K603" i="6"/>
  <c r="K604" i="6"/>
  <c r="K605" i="6"/>
  <c r="K606" i="6"/>
  <c r="K607" i="6"/>
  <c r="K608" i="6"/>
  <c r="K609" i="6"/>
  <c r="K610" i="6"/>
  <c r="K611" i="6"/>
  <c r="K612" i="6"/>
  <c r="K613" i="6"/>
  <c r="K614" i="6"/>
  <c r="K615" i="6"/>
  <c r="K616" i="6"/>
  <c r="K617" i="6"/>
  <c r="K618" i="6"/>
  <c r="K619" i="6"/>
  <c r="K620" i="6"/>
  <c r="K621" i="6"/>
  <c r="K622" i="6"/>
  <c r="K623" i="6"/>
  <c r="K624" i="6"/>
  <c r="K625" i="6"/>
  <c r="K626" i="6"/>
  <c r="K627" i="6"/>
  <c r="K628" i="6"/>
  <c r="K629" i="6"/>
  <c r="K630" i="6"/>
  <c r="K631" i="6"/>
  <c r="K632" i="6"/>
  <c r="K633" i="6"/>
  <c r="K634" i="6"/>
  <c r="K635" i="6"/>
  <c r="K636" i="6"/>
  <c r="K637" i="6"/>
  <c r="K638" i="6"/>
  <c r="K639" i="6"/>
  <c r="K640" i="6"/>
  <c r="K641" i="6"/>
  <c r="K642" i="6"/>
  <c r="K643" i="6"/>
  <c r="K644" i="6"/>
  <c r="K645" i="6"/>
  <c r="K646" i="6"/>
  <c r="K647" i="6"/>
  <c r="K648" i="6"/>
  <c r="K649" i="6"/>
  <c r="K650" i="6"/>
  <c r="K651" i="6"/>
  <c r="K652" i="6"/>
  <c r="K653" i="6"/>
  <c r="K654" i="6"/>
  <c r="K655" i="6"/>
  <c r="K656" i="6"/>
  <c r="K657" i="6"/>
  <c r="K658" i="6"/>
  <c r="K659" i="6"/>
  <c r="K660" i="6"/>
  <c r="K661" i="6"/>
  <c r="K662" i="6"/>
  <c r="K663" i="6"/>
  <c r="K664" i="6"/>
  <c r="K665" i="6"/>
  <c r="K666" i="6"/>
  <c r="K667" i="6"/>
  <c r="K668" i="6"/>
  <c r="K669" i="6"/>
  <c r="K670" i="6"/>
  <c r="K671" i="6"/>
  <c r="K672" i="6"/>
  <c r="K673" i="6"/>
  <c r="K674" i="6"/>
  <c r="K675" i="6"/>
  <c r="K676" i="6"/>
  <c r="K677" i="6"/>
  <c r="K678" i="6"/>
  <c r="K679" i="6"/>
  <c r="K680" i="6"/>
  <c r="K681" i="6"/>
  <c r="K682" i="6"/>
  <c r="K683" i="6"/>
  <c r="K684" i="6"/>
  <c r="K685" i="6"/>
  <c r="K686" i="6"/>
  <c r="K687" i="6"/>
  <c r="K688" i="6"/>
  <c r="K689" i="6"/>
  <c r="K690" i="6"/>
  <c r="K691" i="6"/>
  <c r="K692" i="6"/>
  <c r="K693" i="6"/>
  <c r="K694" i="6"/>
  <c r="K695" i="6"/>
  <c r="K696" i="6"/>
  <c r="K697" i="6"/>
  <c r="K698" i="6"/>
  <c r="K699" i="6"/>
  <c r="K700" i="6"/>
  <c r="K701" i="6"/>
  <c r="K702" i="6"/>
  <c r="K703" i="6"/>
  <c r="K704" i="6"/>
  <c r="K705" i="6"/>
  <c r="K706" i="6"/>
  <c r="K707" i="6"/>
  <c r="K708" i="6"/>
  <c r="K709" i="6"/>
  <c r="K710" i="6"/>
  <c r="K711" i="6"/>
  <c r="K712" i="6"/>
  <c r="K713" i="6"/>
  <c r="K714" i="6"/>
  <c r="K715" i="6"/>
  <c r="K716" i="6"/>
  <c r="K717" i="6"/>
  <c r="K718" i="6"/>
  <c r="K719" i="6"/>
  <c r="K720" i="6"/>
  <c r="K721" i="6"/>
  <c r="K722" i="6"/>
  <c r="K723" i="6"/>
  <c r="K724" i="6"/>
  <c r="K725" i="6"/>
  <c r="K726" i="6"/>
  <c r="K727" i="6"/>
  <c r="K728" i="6"/>
  <c r="K729" i="6"/>
  <c r="K730" i="6"/>
  <c r="K731" i="6"/>
  <c r="K732" i="6"/>
  <c r="K733" i="6"/>
  <c r="K734" i="6"/>
  <c r="K735" i="6"/>
  <c r="K736" i="6"/>
  <c r="K737" i="6"/>
  <c r="K738" i="6"/>
  <c r="K739" i="6"/>
  <c r="K740" i="6"/>
  <c r="K741" i="6"/>
  <c r="K742" i="6"/>
  <c r="K743" i="6"/>
  <c r="K744" i="6"/>
  <c r="K745" i="6"/>
  <c r="K746" i="6"/>
  <c r="K747" i="6"/>
  <c r="K748" i="6"/>
  <c r="K749" i="6"/>
  <c r="K750" i="6"/>
  <c r="K751" i="6"/>
  <c r="K752" i="6"/>
  <c r="K753" i="6"/>
  <c r="K754" i="6"/>
  <c r="K755" i="6"/>
  <c r="K756" i="6"/>
  <c r="K757" i="6"/>
  <c r="K758" i="6"/>
  <c r="K759" i="6"/>
  <c r="K760" i="6"/>
  <c r="K761" i="6"/>
  <c r="K762" i="6"/>
  <c r="K763" i="6"/>
  <c r="K764" i="6"/>
  <c r="K765" i="6"/>
  <c r="K766" i="6"/>
  <c r="K767" i="6"/>
  <c r="K768" i="6"/>
  <c r="K769" i="6"/>
  <c r="K770" i="6"/>
  <c r="K771" i="6"/>
  <c r="K772" i="6"/>
  <c r="K773" i="6"/>
  <c r="K774" i="6"/>
  <c r="K775" i="6"/>
  <c r="K776" i="6"/>
  <c r="K777" i="6"/>
  <c r="K778" i="6"/>
  <c r="K779" i="6"/>
  <c r="K780" i="6"/>
  <c r="K781" i="6"/>
  <c r="K782" i="6"/>
  <c r="K783" i="6"/>
  <c r="K784" i="6"/>
  <c r="K785" i="6"/>
  <c r="K786" i="6"/>
  <c r="K787" i="6"/>
  <c r="K788" i="6"/>
  <c r="K789" i="6"/>
  <c r="K790" i="6"/>
  <c r="K791" i="6"/>
  <c r="K792" i="6"/>
  <c r="K793" i="6"/>
  <c r="K794" i="6"/>
  <c r="K795" i="6"/>
  <c r="K796" i="6"/>
  <c r="K797" i="6"/>
  <c r="K798" i="6"/>
  <c r="K799" i="6"/>
  <c r="K800" i="6"/>
  <c r="K801" i="6"/>
  <c r="K802" i="6"/>
  <c r="K803" i="6"/>
  <c r="K804" i="6"/>
  <c r="K805" i="6"/>
  <c r="K806" i="6"/>
  <c r="K807" i="6"/>
  <c r="K808" i="6"/>
  <c r="K809" i="6"/>
  <c r="K810" i="6"/>
  <c r="K811" i="6"/>
  <c r="K812" i="6"/>
  <c r="K813" i="6"/>
  <c r="K814" i="6"/>
  <c r="K815" i="6"/>
  <c r="K816" i="6"/>
  <c r="K817" i="6"/>
  <c r="K818" i="6"/>
  <c r="K819" i="6"/>
  <c r="K820" i="6"/>
  <c r="K821" i="6"/>
  <c r="K822" i="6"/>
  <c r="K823" i="6"/>
  <c r="K824" i="6"/>
  <c r="K825" i="6"/>
  <c r="K826" i="6"/>
  <c r="K827" i="6"/>
  <c r="K828" i="6"/>
  <c r="K829" i="6"/>
  <c r="K830" i="6"/>
  <c r="K831" i="6"/>
  <c r="K832" i="6"/>
  <c r="K833" i="6"/>
  <c r="K834" i="6"/>
  <c r="K835" i="6"/>
  <c r="K836" i="6"/>
  <c r="K837" i="6"/>
  <c r="K838" i="6"/>
  <c r="K839" i="6"/>
  <c r="K840" i="6"/>
  <c r="K841" i="6"/>
  <c r="K842" i="6"/>
  <c r="K843" i="6"/>
  <c r="K844" i="6"/>
  <c r="K845" i="6"/>
  <c r="K846" i="6"/>
  <c r="K847" i="6"/>
  <c r="K848" i="6"/>
  <c r="K849" i="6"/>
  <c r="K850" i="6"/>
  <c r="K851" i="6"/>
  <c r="K852" i="6"/>
  <c r="K853" i="6"/>
  <c r="K854" i="6"/>
  <c r="K855" i="6"/>
  <c r="K856" i="6"/>
  <c r="K857" i="6"/>
  <c r="K858" i="6"/>
  <c r="K859" i="6"/>
  <c r="K860" i="6"/>
  <c r="K861" i="6"/>
  <c r="K862" i="6"/>
  <c r="K863" i="6"/>
  <c r="K864" i="6"/>
  <c r="K865" i="6"/>
  <c r="K866" i="6"/>
  <c r="K867" i="6"/>
  <c r="K868" i="6"/>
  <c r="K869" i="6"/>
  <c r="K870" i="6"/>
  <c r="K871" i="6"/>
  <c r="K872" i="6"/>
  <c r="K873" i="6"/>
  <c r="K874" i="6"/>
  <c r="K875" i="6"/>
  <c r="K876" i="6"/>
  <c r="K877" i="6"/>
  <c r="K878" i="6"/>
  <c r="K879" i="6"/>
  <c r="K880" i="6"/>
  <c r="K881" i="6"/>
  <c r="K882" i="6"/>
  <c r="K883" i="6"/>
  <c r="K884" i="6"/>
  <c r="K885" i="6"/>
  <c r="K886" i="6"/>
  <c r="K887" i="6"/>
  <c r="K888" i="6"/>
  <c r="K889" i="6"/>
  <c r="K890" i="6"/>
  <c r="K891" i="6"/>
  <c r="K892" i="6"/>
  <c r="K893" i="6"/>
  <c r="K894" i="6"/>
  <c r="K895" i="6"/>
  <c r="K896" i="6"/>
  <c r="K897" i="6"/>
  <c r="K898" i="6"/>
  <c r="K899" i="6"/>
  <c r="K900" i="6"/>
  <c r="K901" i="6"/>
  <c r="K902" i="6"/>
  <c r="K903" i="6"/>
  <c r="K904" i="6"/>
  <c r="K905" i="6"/>
  <c r="K906" i="6"/>
  <c r="K907" i="6"/>
  <c r="K908" i="6"/>
  <c r="K909" i="6"/>
  <c r="K910" i="6"/>
  <c r="K911" i="6"/>
  <c r="K912" i="6"/>
  <c r="K913" i="6"/>
  <c r="K914" i="6"/>
  <c r="K915" i="6"/>
  <c r="K916" i="6"/>
  <c r="K917" i="6"/>
  <c r="K918" i="6"/>
  <c r="K919" i="6"/>
  <c r="K920" i="6"/>
  <c r="K921" i="6"/>
  <c r="K922" i="6"/>
  <c r="K923" i="6"/>
  <c r="K924" i="6"/>
  <c r="K925" i="6"/>
  <c r="K926" i="6"/>
  <c r="K927" i="6"/>
  <c r="K928" i="6"/>
  <c r="K929" i="6"/>
  <c r="K930" i="6"/>
  <c r="K931" i="6"/>
  <c r="K932" i="6"/>
  <c r="K933" i="6"/>
  <c r="K934" i="6"/>
  <c r="K935" i="6"/>
  <c r="K936" i="6"/>
  <c r="K937" i="6"/>
  <c r="K938" i="6"/>
  <c r="K939" i="6"/>
  <c r="K940" i="6"/>
  <c r="K941" i="6"/>
  <c r="K942" i="6"/>
  <c r="K943" i="6"/>
  <c r="K944" i="6"/>
  <c r="K945" i="6"/>
  <c r="K946" i="6"/>
  <c r="K947" i="6"/>
  <c r="K948" i="6"/>
  <c r="K949" i="6"/>
  <c r="K950" i="6"/>
  <c r="K951" i="6"/>
  <c r="K952" i="6"/>
  <c r="K953" i="6"/>
  <c r="K954" i="6"/>
  <c r="K955" i="6"/>
  <c r="K956" i="6"/>
  <c r="K957" i="6"/>
  <c r="K958" i="6"/>
  <c r="K959" i="6"/>
  <c r="K960" i="6"/>
  <c r="K961" i="6"/>
  <c r="K962" i="6"/>
  <c r="K963" i="6"/>
  <c r="K964" i="6"/>
  <c r="K965" i="6"/>
  <c r="K966" i="6"/>
  <c r="K967" i="6"/>
  <c r="K968" i="6"/>
  <c r="K969" i="6"/>
  <c r="K970" i="6"/>
  <c r="K971" i="6"/>
  <c r="K972" i="6"/>
  <c r="K973" i="6"/>
  <c r="K974" i="6"/>
  <c r="K975" i="6"/>
  <c r="K976" i="6"/>
  <c r="K977" i="6"/>
  <c r="K978" i="6"/>
  <c r="K979" i="6"/>
  <c r="K980" i="6"/>
  <c r="K981" i="6"/>
  <c r="K982" i="6"/>
  <c r="K983" i="6"/>
  <c r="K984" i="6"/>
  <c r="K985" i="6"/>
  <c r="K986" i="6"/>
  <c r="K987" i="6"/>
  <c r="K988" i="6"/>
  <c r="K989" i="6"/>
  <c r="K990" i="6"/>
  <c r="K991" i="6"/>
  <c r="K992" i="6"/>
  <c r="K993" i="6"/>
  <c r="K994" i="6"/>
  <c r="K995" i="6"/>
  <c r="K996" i="6"/>
  <c r="K997" i="6"/>
  <c r="K998" i="6"/>
  <c r="K999" i="6"/>
  <c r="K1000" i="6"/>
  <c r="K1001" i="6"/>
  <c r="K1002" i="6"/>
  <c r="K1003" i="6"/>
  <c r="K1004" i="6"/>
  <c r="K1005" i="6"/>
  <c r="K1006" i="6"/>
  <c r="K1007" i="6"/>
  <c r="K1008" i="6"/>
  <c r="K1009" i="6"/>
  <c r="K1010" i="6"/>
  <c r="K1011" i="6"/>
  <c r="K1012" i="6"/>
  <c r="K1013" i="6"/>
  <c r="K1014" i="6"/>
  <c r="K1015" i="6"/>
  <c r="K1016" i="6"/>
  <c r="K1017" i="6"/>
  <c r="K1018" i="6"/>
  <c r="K1019" i="6"/>
  <c r="K1020" i="6"/>
  <c r="K1021" i="6"/>
  <c r="K1022" i="6"/>
  <c r="K1023" i="6"/>
  <c r="K1024" i="6"/>
  <c r="K1025" i="6"/>
  <c r="K1026" i="6"/>
  <c r="K1027" i="6"/>
  <c r="K1028" i="6"/>
  <c r="K1029" i="6"/>
  <c r="K1030" i="6"/>
  <c r="K1031" i="6"/>
  <c r="K1032" i="6"/>
  <c r="K1033" i="6"/>
  <c r="K1034" i="6"/>
  <c r="K1035" i="6"/>
  <c r="K1036" i="6"/>
  <c r="K1037" i="6"/>
  <c r="K1038" i="6"/>
  <c r="K1039" i="6"/>
  <c r="K1040" i="6"/>
  <c r="K1041" i="6"/>
  <c r="K1042" i="6"/>
  <c r="K1043" i="6"/>
  <c r="K1044" i="6"/>
  <c r="K1045" i="6"/>
  <c r="K1046" i="6"/>
  <c r="K1047" i="6"/>
  <c r="K1048" i="6"/>
  <c r="K1049" i="6"/>
  <c r="K1050" i="6"/>
  <c r="K1051" i="6"/>
  <c r="K1052" i="6"/>
  <c r="K1053" i="6"/>
  <c r="K1054" i="6"/>
  <c r="K1055" i="6"/>
  <c r="K1056" i="6"/>
  <c r="K1057" i="6"/>
  <c r="K1058" i="6"/>
  <c r="K1059" i="6"/>
  <c r="K1060" i="6"/>
  <c r="K1061" i="6"/>
  <c r="K1062" i="6"/>
  <c r="K1063" i="6"/>
  <c r="K1064" i="6"/>
  <c r="K1065" i="6"/>
  <c r="K1066" i="6"/>
  <c r="K1067" i="6"/>
  <c r="K1068" i="6"/>
  <c r="K1069" i="6"/>
  <c r="K1070" i="6"/>
  <c r="K1071" i="6"/>
  <c r="K1072" i="6"/>
  <c r="K1073" i="6"/>
  <c r="K1074" i="6"/>
  <c r="K1075" i="6"/>
  <c r="K1076" i="6"/>
  <c r="K1077" i="6"/>
  <c r="K1078" i="6"/>
  <c r="K1079" i="6"/>
  <c r="K1080" i="6"/>
  <c r="K1081" i="6"/>
  <c r="K1082" i="6"/>
  <c r="K1083" i="6"/>
  <c r="K1084" i="6"/>
  <c r="K1085" i="6"/>
  <c r="K1086" i="6"/>
  <c r="K1087" i="6"/>
  <c r="K1088" i="6"/>
  <c r="K1089" i="6"/>
  <c r="K1090" i="6"/>
  <c r="K1091" i="6"/>
  <c r="K1092" i="6"/>
  <c r="K1093" i="6"/>
  <c r="K1094" i="6"/>
  <c r="K1095" i="6"/>
  <c r="K1096" i="6"/>
  <c r="K1097" i="6"/>
  <c r="K1098" i="6"/>
  <c r="K1099" i="6"/>
  <c r="K1100" i="6"/>
  <c r="K1101" i="6"/>
  <c r="K1102" i="6"/>
  <c r="K1103" i="6"/>
  <c r="K1104" i="6"/>
  <c r="K1105" i="6"/>
  <c r="K1106" i="6"/>
  <c r="K1107" i="6"/>
  <c r="K1108" i="6"/>
  <c r="K1109" i="6"/>
  <c r="K1110" i="6"/>
  <c r="K1111" i="6"/>
  <c r="K1112" i="6"/>
  <c r="K1113" i="6"/>
  <c r="K1114" i="6"/>
  <c r="K1115" i="6"/>
  <c r="K1116" i="6"/>
  <c r="K1117" i="6"/>
  <c r="K1118" i="6"/>
  <c r="K1119" i="6"/>
  <c r="K1120" i="6"/>
  <c r="K1121" i="6"/>
  <c r="K1122" i="6"/>
  <c r="K1123" i="6"/>
  <c r="K1124" i="6"/>
  <c r="K1125" i="6"/>
  <c r="K1126" i="6"/>
  <c r="K1127" i="6"/>
  <c r="K1128" i="6"/>
  <c r="K1129" i="6"/>
  <c r="K1130" i="6"/>
  <c r="K1131" i="6"/>
  <c r="K1132" i="6"/>
  <c r="K1133" i="6"/>
  <c r="K1134" i="6"/>
  <c r="K1135" i="6"/>
  <c r="K1136" i="6"/>
  <c r="K1137" i="6"/>
  <c r="K1138" i="6"/>
  <c r="K1139" i="6"/>
  <c r="K1140" i="6"/>
  <c r="K1141" i="6"/>
  <c r="K1142" i="6"/>
  <c r="K1143" i="6"/>
  <c r="K1144" i="6"/>
  <c r="K1145" i="6"/>
  <c r="K1146" i="6"/>
  <c r="K1147" i="6"/>
  <c r="K1148" i="6"/>
  <c r="K1149" i="6"/>
  <c r="K1150" i="6"/>
  <c r="K1151" i="6"/>
  <c r="K1152" i="6"/>
  <c r="K1153" i="6"/>
  <c r="K1154" i="6"/>
  <c r="K1155" i="6"/>
  <c r="K1156" i="6"/>
  <c r="K1157" i="6"/>
  <c r="K1158" i="6"/>
  <c r="K1159" i="6"/>
  <c r="K1160" i="6"/>
  <c r="K1161" i="6"/>
  <c r="K1162" i="6"/>
  <c r="K1163" i="6"/>
  <c r="K1164" i="6"/>
  <c r="K1165" i="6"/>
  <c r="K1166" i="6"/>
  <c r="K1167" i="6"/>
  <c r="K1168" i="6"/>
  <c r="K1169" i="6"/>
  <c r="K1170" i="6"/>
  <c r="K1171" i="6"/>
  <c r="K1172" i="6"/>
  <c r="K1173" i="6"/>
  <c r="K1174" i="6"/>
  <c r="K1175" i="6"/>
  <c r="K1176" i="6"/>
  <c r="K1177" i="6"/>
  <c r="K1178" i="6"/>
  <c r="K1179" i="6"/>
  <c r="K1180" i="6"/>
  <c r="K1181" i="6"/>
  <c r="K1182" i="6"/>
  <c r="K1183" i="6"/>
  <c r="K1184" i="6"/>
  <c r="K1185" i="6"/>
  <c r="K1186" i="6"/>
  <c r="K1187" i="6"/>
  <c r="K1188" i="6"/>
  <c r="K1189" i="6"/>
  <c r="K1190" i="6"/>
  <c r="K1191" i="6"/>
  <c r="K1192" i="6"/>
  <c r="K1193" i="6"/>
  <c r="K1194" i="6"/>
  <c r="K1195" i="6"/>
  <c r="K1196" i="6"/>
  <c r="K1197" i="6"/>
  <c r="K1198" i="6"/>
  <c r="K1199" i="6"/>
  <c r="K1200" i="6"/>
  <c r="K1201" i="6"/>
  <c r="K1202" i="6"/>
  <c r="K1203" i="6"/>
  <c r="K1204" i="6"/>
  <c r="K1205" i="6"/>
  <c r="K1206" i="6"/>
  <c r="K1207" i="6"/>
  <c r="K1208" i="6"/>
  <c r="K1209" i="6"/>
  <c r="K1210" i="6"/>
  <c r="K1211" i="6"/>
  <c r="K1212" i="6"/>
  <c r="K1213" i="6"/>
  <c r="K1214" i="6"/>
  <c r="K1215" i="6"/>
  <c r="K1216" i="6"/>
  <c r="K1217" i="6"/>
  <c r="K1218" i="6"/>
  <c r="K1219" i="6"/>
  <c r="K1220" i="6"/>
  <c r="K1221" i="6"/>
  <c r="K1222" i="6"/>
  <c r="K1223" i="6"/>
  <c r="K1224" i="6"/>
  <c r="K1225" i="6"/>
  <c r="K1226" i="6"/>
  <c r="K1227" i="6"/>
  <c r="K1228" i="6"/>
  <c r="K1229" i="6"/>
  <c r="K1230" i="6"/>
  <c r="K1231" i="6"/>
  <c r="K1232" i="6"/>
  <c r="K1233" i="6"/>
  <c r="K1234" i="6"/>
  <c r="K1235" i="6"/>
  <c r="K1236" i="6"/>
  <c r="K1237" i="6"/>
  <c r="K1238" i="6"/>
  <c r="K1239" i="6"/>
  <c r="K1240" i="6"/>
  <c r="K1241" i="6"/>
  <c r="K1242" i="6"/>
  <c r="K1243" i="6"/>
  <c r="K1244" i="6"/>
  <c r="K1245" i="6"/>
  <c r="K1246" i="6"/>
  <c r="K1247" i="6"/>
  <c r="K1248" i="6"/>
  <c r="K1249" i="6"/>
  <c r="K1250" i="6"/>
  <c r="K1251" i="6"/>
  <c r="K1252" i="6"/>
  <c r="K1253" i="6"/>
  <c r="K1254" i="6"/>
  <c r="K1255" i="6"/>
  <c r="K1256" i="6"/>
  <c r="K1257" i="6"/>
  <c r="K1258" i="6"/>
  <c r="K1259" i="6"/>
  <c r="K1260" i="6"/>
  <c r="K1261" i="6"/>
  <c r="K1262" i="6"/>
  <c r="K1263" i="6"/>
  <c r="K1264" i="6"/>
  <c r="K1265" i="6"/>
  <c r="K1266" i="6"/>
  <c r="K1267" i="6"/>
  <c r="K1268" i="6"/>
  <c r="K1269" i="6"/>
  <c r="K1270" i="6"/>
  <c r="K1271" i="6"/>
  <c r="K1272" i="6"/>
  <c r="K1273" i="6"/>
  <c r="K1274" i="6"/>
  <c r="K1275" i="6"/>
  <c r="K1276" i="6"/>
  <c r="K1277" i="6"/>
  <c r="K1278" i="6"/>
  <c r="K1279" i="6"/>
  <c r="K1280" i="6"/>
  <c r="K1281" i="6"/>
  <c r="K1282" i="6"/>
  <c r="K1283" i="6"/>
  <c r="K1284" i="6"/>
  <c r="K1285" i="6"/>
  <c r="K1286" i="6"/>
  <c r="K1287" i="6"/>
  <c r="K1288" i="6"/>
  <c r="K1289" i="6"/>
  <c r="K1290" i="6"/>
  <c r="K1291" i="6"/>
  <c r="K1292" i="6"/>
  <c r="K1293" i="6"/>
  <c r="K1294" i="6"/>
  <c r="K1295" i="6"/>
  <c r="K1296" i="6"/>
  <c r="K1297" i="6"/>
  <c r="K1298" i="6"/>
  <c r="K1299" i="6"/>
  <c r="K1300" i="6"/>
  <c r="K1301" i="6"/>
  <c r="K1302" i="6"/>
  <c r="K1303" i="6"/>
  <c r="K1304" i="6"/>
  <c r="K1305" i="6"/>
  <c r="K1306" i="6"/>
  <c r="K1307" i="6"/>
  <c r="K1308" i="6"/>
  <c r="K1309" i="6"/>
  <c r="K1310" i="6"/>
  <c r="K1311" i="6"/>
  <c r="K1312" i="6"/>
  <c r="K1313" i="6"/>
  <c r="K1314" i="6"/>
  <c r="K1315" i="6"/>
  <c r="K1316" i="6"/>
  <c r="K1317" i="6"/>
  <c r="K1318" i="6"/>
  <c r="K1319" i="6"/>
  <c r="K1320" i="6"/>
  <c r="K1321" i="6"/>
  <c r="K1322" i="6"/>
  <c r="K1323" i="6"/>
  <c r="K1324" i="6"/>
  <c r="K1325" i="6"/>
  <c r="K1326" i="6"/>
  <c r="K1327" i="6"/>
  <c r="K1328" i="6"/>
  <c r="K1329" i="6"/>
  <c r="K1330" i="6"/>
  <c r="K1331" i="6"/>
  <c r="K1332" i="6"/>
  <c r="K1333" i="6"/>
  <c r="K1334" i="6"/>
  <c r="K1335" i="6"/>
  <c r="K1336" i="6"/>
  <c r="K1337" i="6"/>
  <c r="K1338" i="6"/>
  <c r="K1339" i="6"/>
  <c r="K1340" i="6"/>
  <c r="K1341" i="6"/>
  <c r="K1342" i="6"/>
  <c r="K1343" i="6"/>
  <c r="K1344" i="6"/>
  <c r="K1345" i="6"/>
  <c r="K1346" i="6"/>
  <c r="K1347" i="6"/>
  <c r="K1348" i="6"/>
  <c r="K1349" i="6"/>
  <c r="K1350" i="6"/>
  <c r="K1351" i="6"/>
  <c r="K1352" i="6"/>
  <c r="K1353" i="6"/>
  <c r="K1354" i="6"/>
  <c r="K1355" i="6"/>
  <c r="K1356" i="6"/>
  <c r="K1357" i="6"/>
  <c r="K1358" i="6"/>
  <c r="K1359" i="6"/>
  <c r="K1360" i="6"/>
  <c r="K1361" i="6"/>
  <c r="K1362" i="6"/>
  <c r="K1363" i="6"/>
  <c r="K1364" i="6"/>
  <c r="K1365" i="6"/>
  <c r="K1366" i="6"/>
  <c r="K1367" i="6"/>
  <c r="K1368" i="6"/>
  <c r="K1369" i="6"/>
  <c r="K1370" i="6"/>
  <c r="K1371" i="6"/>
  <c r="K1372" i="6"/>
  <c r="K1373" i="6"/>
  <c r="K1374" i="6"/>
  <c r="K1375" i="6"/>
  <c r="K1376" i="6"/>
  <c r="K1377" i="6"/>
  <c r="K1378" i="6"/>
  <c r="K1379" i="6"/>
  <c r="K1380" i="6"/>
  <c r="K1381" i="6"/>
  <c r="K1382" i="6"/>
  <c r="K1383" i="6"/>
  <c r="K1384" i="6"/>
  <c r="K1385" i="6"/>
  <c r="K1386" i="6"/>
  <c r="K1387" i="6"/>
  <c r="K1388" i="6"/>
  <c r="K1389" i="6"/>
  <c r="K1390" i="6"/>
  <c r="K1391" i="6"/>
  <c r="K1392" i="6"/>
  <c r="K1393" i="6"/>
  <c r="K1394" i="6"/>
  <c r="K1395" i="6"/>
  <c r="K1396" i="6"/>
  <c r="K1397" i="6"/>
  <c r="K1398" i="6"/>
  <c r="K1399" i="6"/>
  <c r="K1400" i="6"/>
  <c r="K1401" i="6"/>
  <c r="K1402" i="6"/>
  <c r="K1403" i="6"/>
  <c r="K1404" i="6"/>
  <c r="K1405" i="6"/>
  <c r="K1406" i="6"/>
  <c r="K1407" i="6"/>
  <c r="K1408" i="6"/>
  <c r="K1409" i="6"/>
  <c r="K1410" i="6"/>
  <c r="K1411" i="6"/>
  <c r="K1412" i="6"/>
  <c r="K1413" i="6"/>
  <c r="K1414" i="6"/>
  <c r="K1415" i="6"/>
  <c r="K1416" i="6"/>
  <c r="K1417" i="6"/>
  <c r="K1418" i="6"/>
  <c r="K1419" i="6"/>
  <c r="K1420" i="6"/>
  <c r="K1421" i="6"/>
  <c r="K1422" i="6"/>
  <c r="K1423" i="6"/>
  <c r="K1424" i="6"/>
  <c r="K1425" i="6"/>
  <c r="K1426" i="6"/>
  <c r="K1427" i="6"/>
  <c r="K1428" i="6"/>
  <c r="K1429" i="6"/>
  <c r="K1430" i="6"/>
  <c r="K1431" i="6"/>
  <c r="K1432" i="6"/>
  <c r="K1433" i="6"/>
  <c r="K1434" i="6"/>
  <c r="K1435" i="6"/>
  <c r="K1436" i="6"/>
  <c r="K1437" i="6"/>
  <c r="K1438" i="6"/>
  <c r="K1439" i="6"/>
  <c r="K1440" i="6"/>
  <c r="K1441" i="6"/>
  <c r="K1442" i="6"/>
  <c r="K1443" i="6"/>
  <c r="K1444" i="6"/>
  <c r="K1445" i="6"/>
  <c r="K1446" i="6"/>
  <c r="K1447" i="6"/>
  <c r="K1448" i="6"/>
  <c r="K1449" i="6"/>
  <c r="K1450" i="6"/>
  <c r="K1451" i="6"/>
  <c r="K1452" i="6"/>
  <c r="K1453" i="6"/>
  <c r="K1454" i="6"/>
  <c r="K1455" i="6"/>
  <c r="K1456" i="6"/>
  <c r="K1457" i="6"/>
  <c r="K1458" i="6"/>
  <c r="K1459" i="6"/>
  <c r="K1460" i="6"/>
  <c r="K1461" i="6"/>
  <c r="K1462" i="6"/>
  <c r="K1463" i="6"/>
  <c r="K1464" i="6"/>
  <c r="K1465" i="6"/>
  <c r="K1466" i="6"/>
  <c r="K1467" i="6"/>
  <c r="K1468" i="6"/>
  <c r="K1469" i="6"/>
  <c r="K1470" i="6"/>
  <c r="K1471" i="6"/>
  <c r="K1472" i="6"/>
  <c r="K1473" i="6"/>
  <c r="K1474" i="6"/>
  <c r="K1475" i="6"/>
  <c r="K1476" i="6"/>
  <c r="K1477" i="6"/>
  <c r="K1478" i="6"/>
  <c r="K1479" i="6"/>
  <c r="K1480" i="6"/>
  <c r="K1481" i="6"/>
  <c r="K1482" i="6"/>
  <c r="K1483" i="6"/>
  <c r="K1484" i="6"/>
  <c r="K1485" i="6"/>
  <c r="K1486" i="6"/>
  <c r="K1487" i="6"/>
  <c r="K1488" i="6"/>
  <c r="K1489" i="6"/>
  <c r="K1490" i="6"/>
  <c r="K1491" i="6"/>
  <c r="K1492" i="6"/>
  <c r="K1493" i="6"/>
  <c r="K1494" i="6"/>
  <c r="K1495" i="6"/>
  <c r="K1496" i="6"/>
  <c r="K1497" i="6"/>
  <c r="K1498" i="6"/>
  <c r="K1499" i="6"/>
  <c r="K1500" i="6"/>
  <c r="K1501" i="6"/>
  <c r="K1502" i="6"/>
  <c r="K1503" i="6"/>
  <c r="K1504" i="6"/>
  <c r="K1505" i="6"/>
  <c r="K1506" i="6"/>
  <c r="K1507" i="6"/>
  <c r="K1508" i="6"/>
  <c r="K1509" i="6"/>
  <c r="K1510" i="6"/>
  <c r="K1511" i="6"/>
  <c r="K1512" i="6"/>
  <c r="K1513" i="6"/>
  <c r="K1514" i="6"/>
  <c r="K1515" i="6"/>
  <c r="K1516" i="6"/>
  <c r="K1517" i="6"/>
  <c r="K1518" i="6"/>
  <c r="K1519" i="6"/>
  <c r="K1520" i="6"/>
  <c r="K1521" i="6"/>
  <c r="K1522" i="6"/>
  <c r="K1523" i="6"/>
  <c r="K1524" i="6"/>
  <c r="K1525" i="6"/>
  <c r="K1526" i="6"/>
  <c r="K1527" i="6"/>
  <c r="K1528" i="6"/>
  <c r="K1529" i="6"/>
  <c r="K1530" i="6"/>
  <c r="K1531" i="6"/>
  <c r="K1532" i="6"/>
  <c r="K1533" i="6"/>
  <c r="K1534" i="6"/>
  <c r="K1535" i="6"/>
  <c r="K1536" i="6"/>
  <c r="K1537" i="6"/>
  <c r="K1538" i="6"/>
  <c r="K1539" i="6"/>
  <c r="K1540" i="6"/>
  <c r="K1541" i="6"/>
  <c r="K1542" i="6"/>
  <c r="K1543" i="6"/>
  <c r="K1544" i="6"/>
  <c r="K1545" i="6"/>
  <c r="K1546" i="6"/>
  <c r="K1547" i="6"/>
  <c r="K1548" i="6"/>
  <c r="K1549" i="6"/>
  <c r="K1550" i="6"/>
  <c r="K1551" i="6"/>
  <c r="K1552" i="6"/>
  <c r="K1553" i="6"/>
  <c r="K1554" i="6"/>
  <c r="K1555" i="6"/>
  <c r="K1556" i="6"/>
  <c r="K1557" i="6"/>
  <c r="K1558" i="6"/>
  <c r="K1559" i="6"/>
  <c r="K1560" i="6"/>
  <c r="K1561" i="6"/>
  <c r="K1562" i="6"/>
  <c r="K1563" i="6"/>
  <c r="K1564" i="6"/>
  <c r="K1565" i="6"/>
  <c r="K1566" i="6"/>
  <c r="K1567" i="6"/>
  <c r="K1568" i="6"/>
  <c r="K1569" i="6"/>
  <c r="K1570" i="6"/>
  <c r="K1571" i="6"/>
  <c r="K1572" i="6"/>
  <c r="K1573" i="6"/>
  <c r="K1574" i="6"/>
  <c r="K1575" i="6"/>
  <c r="K1576" i="6"/>
  <c r="K1577" i="6"/>
  <c r="K1578" i="6"/>
  <c r="K1579" i="6"/>
  <c r="K1580" i="6"/>
  <c r="K1581" i="6"/>
  <c r="K1582" i="6"/>
  <c r="K1583" i="6"/>
  <c r="K1584" i="6"/>
  <c r="K1585" i="6"/>
  <c r="K1586" i="6"/>
  <c r="K1587" i="6"/>
  <c r="K1588" i="6"/>
  <c r="K1589" i="6"/>
  <c r="K1590" i="6"/>
  <c r="K1591" i="6"/>
  <c r="K1592" i="6"/>
  <c r="K1593" i="6"/>
  <c r="K1594" i="6"/>
  <c r="K1595" i="6"/>
  <c r="K1596" i="6"/>
  <c r="K1597" i="6"/>
  <c r="K1598" i="6"/>
  <c r="K1599" i="6"/>
  <c r="K1600" i="6"/>
  <c r="K1601" i="6"/>
  <c r="K1602" i="6"/>
  <c r="K1603" i="6"/>
  <c r="K1604" i="6"/>
  <c r="K1605" i="6"/>
  <c r="K1606" i="6"/>
  <c r="K1607" i="6"/>
  <c r="K1608" i="6"/>
  <c r="K1609" i="6"/>
  <c r="K1610" i="6"/>
  <c r="K1611" i="6"/>
  <c r="K1612" i="6"/>
  <c r="K1613" i="6"/>
  <c r="K1614" i="6"/>
  <c r="K1615" i="6"/>
  <c r="K1616" i="6"/>
  <c r="K1617" i="6"/>
  <c r="K1618" i="6"/>
  <c r="K1619" i="6"/>
  <c r="K1620" i="6"/>
  <c r="K1621" i="6"/>
  <c r="K1622" i="6"/>
  <c r="K1623" i="6"/>
  <c r="K1624" i="6"/>
  <c r="K1625" i="6"/>
  <c r="K1626" i="6"/>
  <c r="K1627" i="6"/>
  <c r="K1628" i="6"/>
  <c r="K1629" i="6"/>
  <c r="K1630" i="6"/>
  <c r="K1631" i="6"/>
  <c r="K1632" i="6"/>
  <c r="K1633" i="6"/>
  <c r="K1634" i="6"/>
  <c r="K1635" i="6"/>
  <c r="K1636" i="6"/>
  <c r="K1637" i="6"/>
  <c r="K1638" i="6"/>
  <c r="K1639" i="6"/>
  <c r="K1640" i="6"/>
  <c r="K1641" i="6"/>
  <c r="K1642" i="6"/>
  <c r="K1643" i="6"/>
  <c r="K1644" i="6"/>
  <c r="K1645" i="6"/>
  <c r="K1646" i="6"/>
  <c r="K1647" i="6"/>
  <c r="K1648" i="6"/>
  <c r="K1649" i="6"/>
  <c r="K1650" i="6"/>
  <c r="K1651" i="6"/>
  <c r="K1652" i="6"/>
  <c r="K1653" i="6"/>
  <c r="K1654" i="6"/>
  <c r="K1655" i="6"/>
  <c r="K1656" i="6"/>
  <c r="K1657" i="6"/>
  <c r="K1658" i="6"/>
  <c r="K1659" i="6"/>
  <c r="K1660" i="6"/>
  <c r="K1661" i="6"/>
  <c r="K1662" i="6"/>
  <c r="K1663" i="6"/>
  <c r="K1664" i="6"/>
  <c r="K1665" i="6"/>
  <c r="K1666" i="6"/>
  <c r="K1667" i="6"/>
  <c r="K1668" i="6"/>
  <c r="K1669" i="6"/>
  <c r="K1670" i="6"/>
  <c r="K1671" i="6"/>
  <c r="K1672" i="6"/>
  <c r="K1673" i="6"/>
  <c r="K1674" i="6"/>
  <c r="K1675" i="6"/>
  <c r="K1676" i="6"/>
  <c r="K1677" i="6"/>
  <c r="K1678" i="6"/>
  <c r="K1679" i="6"/>
  <c r="K1680" i="6"/>
  <c r="K1681" i="6"/>
  <c r="K1682" i="6"/>
  <c r="K1683" i="6"/>
  <c r="K1684" i="6"/>
  <c r="K1685" i="6"/>
  <c r="K1686" i="6"/>
  <c r="K1687" i="6"/>
  <c r="K1688" i="6"/>
  <c r="K1689" i="6"/>
  <c r="K1690" i="6"/>
  <c r="K1691" i="6"/>
  <c r="K1692" i="6"/>
  <c r="K1693" i="6"/>
  <c r="K1694" i="6"/>
  <c r="K1695" i="6"/>
  <c r="K1696" i="6"/>
  <c r="K1697" i="6"/>
  <c r="K1698" i="6"/>
  <c r="K1699" i="6"/>
  <c r="K1700" i="6"/>
  <c r="K1701" i="6"/>
  <c r="K1702" i="6"/>
  <c r="K1703" i="6"/>
  <c r="K1704" i="6"/>
  <c r="K1705" i="6"/>
  <c r="K1706" i="6"/>
  <c r="K1707" i="6"/>
  <c r="K1708" i="6"/>
  <c r="K1709" i="6"/>
  <c r="K1710" i="6"/>
  <c r="K1711" i="6"/>
  <c r="K1712" i="6"/>
  <c r="K1713" i="6"/>
  <c r="K1714" i="6"/>
  <c r="K1715" i="6"/>
  <c r="K1716" i="6"/>
  <c r="K1717" i="6"/>
  <c r="K1718" i="6"/>
  <c r="K1719" i="6"/>
  <c r="K1720" i="6"/>
  <c r="K1721" i="6"/>
  <c r="K1722" i="6"/>
  <c r="K1723" i="6"/>
  <c r="K1724" i="6"/>
  <c r="K1725" i="6"/>
  <c r="K1726" i="6"/>
  <c r="K1727" i="6"/>
  <c r="K1728" i="6"/>
  <c r="K1729" i="6"/>
  <c r="K1730" i="6"/>
  <c r="K1731" i="6"/>
  <c r="K1732" i="6"/>
  <c r="K1733" i="6"/>
  <c r="K1734" i="6"/>
  <c r="K1735" i="6"/>
  <c r="K1736" i="6"/>
  <c r="K1737" i="6"/>
  <c r="K1738" i="6"/>
  <c r="K1739" i="6"/>
  <c r="K1740" i="6"/>
  <c r="K1741" i="6"/>
  <c r="K1742" i="6"/>
  <c r="K1743" i="6"/>
  <c r="K1744" i="6"/>
  <c r="K1745" i="6"/>
  <c r="K1746" i="6"/>
  <c r="K1747" i="6"/>
  <c r="K1748" i="6"/>
  <c r="K1749" i="6"/>
  <c r="K1750" i="6"/>
  <c r="K1751" i="6"/>
  <c r="K1752" i="6"/>
  <c r="K1753" i="6"/>
  <c r="K1754" i="6"/>
  <c r="K1755" i="6"/>
  <c r="K1756" i="6"/>
  <c r="K1757" i="6"/>
  <c r="K1758" i="6"/>
  <c r="K1759" i="6"/>
  <c r="K1760" i="6"/>
  <c r="K1761" i="6"/>
  <c r="K1762" i="6"/>
  <c r="K1763" i="6"/>
  <c r="K1764" i="6"/>
  <c r="K1765" i="6"/>
  <c r="K1766" i="6"/>
  <c r="K1767" i="6"/>
  <c r="K1768" i="6"/>
  <c r="K1769" i="6"/>
  <c r="K1770" i="6"/>
  <c r="K1771" i="6"/>
  <c r="K1772" i="6"/>
  <c r="K1773" i="6"/>
  <c r="K1774" i="6"/>
  <c r="K1775" i="6"/>
  <c r="K1776" i="6"/>
  <c r="K1777" i="6"/>
  <c r="K1778" i="6"/>
  <c r="K1779" i="6"/>
  <c r="K1780" i="6"/>
  <c r="K1781" i="6"/>
  <c r="K1782" i="6"/>
  <c r="K1783" i="6"/>
  <c r="K1784" i="6"/>
  <c r="K1785" i="6"/>
  <c r="K1786" i="6"/>
  <c r="K1787" i="6"/>
  <c r="K1788" i="6"/>
  <c r="K1789" i="6"/>
  <c r="K1790" i="6"/>
  <c r="K1791" i="6"/>
  <c r="K1792" i="6"/>
  <c r="K1793" i="6"/>
  <c r="K1794" i="6"/>
  <c r="K1795" i="6"/>
  <c r="K1796" i="6"/>
  <c r="K1797" i="6"/>
  <c r="K1798" i="6"/>
  <c r="K1799" i="6"/>
  <c r="K1800" i="6"/>
  <c r="K1801" i="6"/>
  <c r="K1802" i="6"/>
  <c r="K1803" i="6"/>
  <c r="K1804" i="6"/>
  <c r="K1805" i="6"/>
  <c r="K1806" i="6"/>
  <c r="K1807" i="6"/>
  <c r="K1808" i="6"/>
  <c r="K1809" i="6"/>
  <c r="K1810" i="6"/>
  <c r="K1811" i="6"/>
  <c r="K1812" i="6"/>
  <c r="K1813" i="6"/>
  <c r="K1814" i="6"/>
  <c r="K1815" i="6"/>
  <c r="K1816" i="6"/>
  <c r="K1817" i="6"/>
  <c r="K1818" i="6"/>
  <c r="K1819" i="6"/>
  <c r="K1820" i="6"/>
  <c r="K1821" i="6"/>
  <c r="K1822" i="6"/>
  <c r="K1823" i="6"/>
  <c r="K1824" i="6"/>
  <c r="K1825" i="6"/>
  <c r="K1826" i="6"/>
  <c r="K1827" i="6"/>
  <c r="K1828" i="6"/>
  <c r="K1829" i="6"/>
  <c r="K1830" i="6"/>
  <c r="K1831" i="6"/>
  <c r="K1832" i="6"/>
  <c r="K1833" i="6"/>
  <c r="K1834" i="6"/>
  <c r="K1835" i="6"/>
  <c r="K1836" i="6"/>
  <c r="K1837" i="6"/>
  <c r="K1838" i="6"/>
  <c r="K1839" i="6"/>
  <c r="K1840" i="6"/>
  <c r="K1841" i="6"/>
  <c r="K1842" i="6"/>
  <c r="K1843" i="6"/>
  <c r="K1844" i="6"/>
  <c r="K1845" i="6"/>
  <c r="K1846" i="6"/>
  <c r="K1847" i="6"/>
  <c r="K1848" i="6"/>
  <c r="K1849" i="6"/>
  <c r="K1850" i="6"/>
  <c r="K1851" i="6"/>
  <c r="K1852" i="6"/>
  <c r="K1853" i="6"/>
  <c r="K1854" i="6"/>
  <c r="K1855" i="6"/>
  <c r="K1856" i="6"/>
  <c r="K1857" i="6"/>
  <c r="K1858" i="6"/>
  <c r="K1859" i="6"/>
  <c r="K1860" i="6"/>
  <c r="K1861" i="6"/>
  <c r="K1862" i="6"/>
  <c r="K1863" i="6"/>
  <c r="K1864" i="6"/>
  <c r="K1865" i="6"/>
  <c r="K1866" i="6"/>
  <c r="K1867" i="6"/>
  <c r="K1868" i="6"/>
  <c r="K1869" i="6"/>
  <c r="K1870" i="6"/>
  <c r="K1871" i="6"/>
  <c r="K1872" i="6"/>
  <c r="K1873" i="6"/>
  <c r="K1874" i="6"/>
  <c r="K1875" i="6"/>
  <c r="K1876" i="6"/>
  <c r="K1877" i="6"/>
  <c r="K1878" i="6"/>
  <c r="K1879" i="6"/>
  <c r="K1880" i="6"/>
  <c r="K1881" i="6"/>
  <c r="K1882" i="6"/>
  <c r="K1883" i="6"/>
  <c r="K1884" i="6"/>
  <c r="K1885" i="6"/>
  <c r="K1886" i="6"/>
  <c r="K1887" i="6"/>
  <c r="K1888" i="6"/>
  <c r="K1889" i="6"/>
  <c r="K1890" i="6"/>
  <c r="K1891" i="6"/>
  <c r="K1892" i="6"/>
  <c r="K1893" i="6"/>
  <c r="K1894" i="6"/>
  <c r="K1895" i="6"/>
  <c r="K1896" i="6"/>
  <c r="K1897" i="6"/>
  <c r="K1898" i="6"/>
  <c r="K1899" i="6"/>
  <c r="K1900" i="6"/>
  <c r="K1901" i="6"/>
  <c r="K1902" i="6"/>
  <c r="K1903" i="6"/>
  <c r="K1904" i="6"/>
  <c r="K1905" i="6"/>
  <c r="K1906" i="6"/>
  <c r="K1907" i="6"/>
  <c r="K1908" i="6"/>
  <c r="K1909" i="6"/>
  <c r="K1910" i="6"/>
  <c r="K1911" i="6"/>
  <c r="K1912" i="6"/>
  <c r="K1913" i="6"/>
  <c r="K1914" i="6"/>
  <c r="K1915" i="6"/>
  <c r="K1916" i="6"/>
  <c r="K1917" i="6"/>
  <c r="K1918" i="6"/>
  <c r="K1919" i="6"/>
  <c r="K1920" i="6"/>
  <c r="K1921" i="6"/>
  <c r="K1922" i="6"/>
  <c r="K1923" i="6"/>
  <c r="K1924" i="6"/>
  <c r="K1925" i="6"/>
  <c r="K1926" i="6"/>
  <c r="K1927" i="6"/>
  <c r="K1928" i="6"/>
  <c r="K1929" i="6"/>
  <c r="K1930" i="6"/>
  <c r="K1931" i="6"/>
  <c r="K1932" i="6"/>
  <c r="K1933" i="6"/>
  <c r="K1934" i="6"/>
  <c r="K1935" i="6"/>
  <c r="K1936" i="6"/>
  <c r="K1937" i="6"/>
  <c r="K1938" i="6"/>
  <c r="K1939" i="6"/>
  <c r="K1940" i="6"/>
  <c r="K1941" i="6"/>
  <c r="K1942" i="6"/>
  <c r="K1943" i="6"/>
  <c r="K1944" i="6"/>
  <c r="K1945" i="6"/>
  <c r="K1946" i="6"/>
  <c r="K1947" i="6"/>
  <c r="K1948" i="6"/>
  <c r="K1949" i="6"/>
  <c r="K1950" i="6"/>
  <c r="K1951" i="6"/>
  <c r="K1952" i="6"/>
  <c r="K1953" i="6"/>
  <c r="K1954" i="6"/>
  <c r="K1955" i="6"/>
  <c r="K1956" i="6"/>
  <c r="K1957" i="6"/>
  <c r="K1958" i="6"/>
  <c r="K1959" i="6"/>
  <c r="K1960" i="6"/>
  <c r="K1961" i="6"/>
  <c r="K1962" i="6"/>
  <c r="K1963" i="6"/>
  <c r="K1964" i="6"/>
  <c r="K1965" i="6"/>
  <c r="K1966" i="6"/>
  <c r="K1967" i="6"/>
  <c r="K1968" i="6"/>
  <c r="K1969" i="6"/>
  <c r="K1970" i="6"/>
  <c r="K1971" i="6"/>
  <c r="K1972" i="6"/>
  <c r="K1973" i="6"/>
  <c r="K1974" i="6"/>
  <c r="K1975" i="6"/>
  <c r="K1976" i="6"/>
  <c r="K1977" i="6"/>
  <c r="K1978" i="6"/>
  <c r="K1979" i="6"/>
  <c r="K1980" i="6"/>
  <c r="K1981" i="6"/>
  <c r="K1982" i="6"/>
  <c r="K1983" i="6"/>
  <c r="K1984" i="6"/>
  <c r="K1985" i="6"/>
  <c r="K1986" i="6"/>
  <c r="K1987" i="6"/>
  <c r="K1988" i="6"/>
  <c r="K1989" i="6"/>
  <c r="K1990" i="6"/>
  <c r="K1991" i="6"/>
  <c r="K1992" i="6"/>
  <c r="K1993" i="6"/>
  <c r="K1994" i="6"/>
  <c r="K1995" i="6"/>
  <c r="K1996" i="6"/>
  <c r="K1997" i="6"/>
  <c r="K1998" i="6"/>
  <c r="K1999" i="6"/>
  <c r="K2000" i="6"/>
  <c r="K2001" i="6"/>
  <c r="K2002" i="6"/>
  <c r="K2003" i="6"/>
  <c r="K2004" i="6"/>
  <c r="K2005" i="6"/>
  <c r="K2006" i="6"/>
  <c r="K2007" i="6"/>
  <c r="K2008" i="6"/>
  <c r="K2009" i="6"/>
  <c r="K2010" i="6"/>
  <c r="K2011" i="6"/>
  <c r="K2012" i="6"/>
  <c r="K2013" i="6"/>
  <c r="K2014" i="6"/>
  <c r="K2015" i="6"/>
  <c r="K2016" i="6"/>
  <c r="K2017" i="6"/>
  <c r="K2018" i="6"/>
  <c r="K2019" i="6"/>
  <c r="K2020" i="6"/>
  <c r="K2021" i="6"/>
  <c r="K2022" i="6"/>
  <c r="K2023" i="6"/>
  <c r="K2024" i="6"/>
  <c r="K2025" i="6"/>
  <c r="K2026" i="6"/>
  <c r="K2027" i="6"/>
  <c r="K2028" i="6"/>
  <c r="K2029" i="6"/>
  <c r="K2030" i="6"/>
  <c r="K2031" i="6"/>
  <c r="K2032" i="6"/>
  <c r="K2033" i="6"/>
  <c r="K2034" i="6"/>
  <c r="K2035" i="6"/>
  <c r="K2036" i="6"/>
  <c r="K37" i="6"/>
  <c r="J38" i="6"/>
  <c r="J39" i="6"/>
  <c r="J40" i="6"/>
  <c r="J41" i="6"/>
  <c r="J42" i="6"/>
  <c r="J43" i="6"/>
  <c r="J44" i="6"/>
  <c r="J45" i="6"/>
  <c r="J46" i="6"/>
  <c r="J47" i="6"/>
  <c r="J48" i="6"/>
  <c r="J49" i="6"/>
  <c r="J50" i="6"/>
  <c r="J51" i="6"/>
  <c r="J52" i="6"/>
  <c r="J53" i="6"/>
  <c r="J54" i="6"/>
  <c r="J55" i="6"/>
  <c r="J56" i="6"/>
  <c r="J57" i="6"/>
  <c r="J58" i="6"/>
  <c r="J59" i="6"/>
  <c r="J60" i="6"/>
  <c r="J61" i="6"/>
  <c r="J62" i="6"/>
  <c r="J63" i="6"/>
  <c r="J64" i="6"/>
  <c r="J65" i="6"/>
  <c r="J66" i="6"/>
  <c r="J67" i="6"/>
  <c r="J68" i="6"/>
  <c r="J69" i="6"/>
  <c r="J70" i="6"/>
  <c r="J71" i="6"/>
  <c r="J72" i="6"/>
  <c r="J73" i="6"/>
  <c r="J74" i="6"/>
  <c r="J75" i="6"/>
  <c r="J76" i="6"/>
  <c r="J77" i="6"/>
  <c r="J78" i="6"/>
  <c r="J79" i="6"/>
  <c r="J80" i="6"/>
  <c r="J81" i="6"/>
  <c r="J82" i="6"/>
  <c r="J83" i="6"/>
  <c r="J84" i="6"/>
  <c r="J85" i="6"/>
  <c r="J86" i="6"/>
  <c r="J87" i="6"/>
  <c r="J88" i="6"/>
  <c r="J89" i="6"/>
  <c r="J90" i="6"/>
  <c r="J91" i="6"/>
  <c r="J92" i="6"/>
  <c r="J93" i="6"/>
  <c r="J94" i="6"/>
  <c r="J95" i="6"/>
  <c r="J96" i="6"/>
  <c r="J97" i="6"/>
  <c r="J98" i="6"/>
  <c r="J99" i="6"/>
  <c r="J100" i="6"/>
  <c r="J101" i="6"/>
  <c r="J102" i="6"/>
  <c r="J103" i="6"/>
  <c r="J104" i="6"/>
  <c r="J105" i="6"/>
  <c r="J106" i="6"/>
  <c r="J107" i="6"/>
  <c r="J108" i="6"/>
  <c r="J109" i="6"/>
  <c r="J110" i="6"/>
  <c r="J111" i="6"/>
  <c r="J112" i="6"/>
  <c r="J113" i="6"/>
  <c r="J114" i="6"/>
  <c r="J115" i="6"/>
  <c r="J116" i="6"/>
  <c r="J117" i="6"/>
  <c r="J118" i="6"/>
  <c r="J119" i="6"/>
  <c r="J120" i="6"/>
  <c r="J121" i="6"/>
  <c r="J122" i="6"/>
  <c r="J123" i="6"/>
  <c r="J124" i="6"/>
  <c r="J125" i="6"/>
  <c r="J126" i="6"/>
  <c r="J127" i="6"/>
  <c r="J128" i="6"/>
  <c r="J129" i="6"/>
  <c r="J130" i="6"/>
  <c r="J131" i="6"/>
  <c r="J132" i="6"/>
  <c r="J133" i="6"/>
  <c r="J134" i="6"/>
  <c r="J135" i="6"/>
  <c r="J136" i="6"/>
  <c r="J137" i="6"/>
  <c r="J138" i="6"/>
  <c r="J139" i="6"/>
  <c r="J140" i="6"/>
  <c r="J141" i="6"/>
  <c r="J142" i="6"/>
  <c r="J143" i="6"/>
  <c r="J144" i="6"/>
  <c r="J145" i="6"/>
  <c r="J146" i="6"/>
  <c r="J147" i="6"/>
  <c r="J148" i="6"/>
  <c r="J149" i="6"/>
  <c r="J150" i="6"/>
  <c r="J151" i="6"/>
  <c r="J152" i="6"/>
  <c r="J153" i="6"/>
  <c r="J154" i="6"/>
  <c r="J155" i="6"/>
  <c r="J156" i="6"/>
  <c r="J157" i="6"/>
  <c r="J158" i="6"/>
  <c r="J159" i="6"/>
  <c r="J160" i="6"/>
  <c r="J161" i="6"/>
  <c r="J162" i="6"/>
  <c r="J163" i="6"/>
  <c r="J164" i="6"/>
  <c r="J165" i="6"/>
  <c r="J166" i="6"/>
  <c r="J167" i="6"/>
  <c r="J168" i="6"/>
  <c r="J169" i="6"/>
  <c r="J170" i="6"/>
  <c r="J171" i="6"/>
  <c r="J172" i="6"/>
  <c r="J173" i="6"/>
  <c r="J174" i="6"/>
  <c r="J175" i="6"/>
  <c r="J176" i="6"/>
  <c r="J177" i="6"/>
  <c r="J178" i="6"/>
  <c r="J179" i="6"/>
  <c r="J180" i="6"/>
  <c r="J181" i="6"/>
  <c r="J182" i="6"/>
  <c r="J183" i="6"/>
  <c r="J184" i="6"/>
  <c r="J185" i="6"/>
  <c r="J186" i="6"/>
  <c r="J187" i="6"/>
  <c r="J188" i="6"/>
  <c r="J189" i="6"/>
  <c r="J190" i="6"/>
  <c r="J191" i="6"/>
  <c r="J192" i="6"/>
  <c r="J193" i="6"/>
  <c r="J194" i="6"/>
  <c r="J195" i="6"/>
  <c r="J196" i="6"/>
  <c r="J197" i="6"/>
  <c r="J198" i="6"/>
  <c r="J199" i="6"/>
  <c r="J200" i="6"/>
  <c r="J201" i="6"/>
  <c r="J202" i="6"/>
  <c r="J203" i="6"/>
  <c r="J204" i="6"/>
  <c r="J205" i="6"/>
  <c r="J206" i="6"/>
  <c r="J207" i="6"/>
  <c r="J208" i="6"/>
  <c r="J209" i="6"/>
  <c r="J210" i="6"/>
  <c r="J211" i="6"/>
  <c r="J212" i="6"/>
  <c r="J213" i="6"/>
  <c r="J214" i="6"/>
  <c r="J215" i="6"/>
  <c r="J216" i="6"/>
  <c r="J217" i="6"/>
  <c r="J218" i="6"/>
  <c r="J219" i="6"/>
  <c r="J220" i="6"/>
  <c r="J221" i="6"/>
  <c r="J222" i="6"/>
  <c r="J223" i="6"/>
  <c r="J224" i="6"/>
  <c r="J225" i="6"/>
  <c r="J226" i="6"/>
  <c r="J227" i="6"/>
  <c r="J228" i="6"/>
  <c r="J229" i="6"/>
  <c r="J230" i="6"/>
  <c r="J231" i="6"/>
  <c r="J232" i="6"/>
  <c r="J233" i="6"/>
  <c r="J234" i="6"/>
  <c r="J235" i="6"/>
  <c r="J236" i="6"/>
  <c r="J237" i="6"/>
  <c r="J238" i="6"/>
  <c r="J239" i="6"/>
  <c r="J240" i="6"/>
  <c r="J241" i="6"/>
  <c r="J242" i="6"/>
  <c r="J243" i="6"/>
  <c r="J244" i="6"/>
  <c r="J245" i="6"/>
  <c r="J246" i="6"/>
  <c r="J247" i="6"/>
  <c r="J248" i="6"/>
  <c r="J249" i="6"/>
  <c r="J250" i="6"/>
  <c r="J251" i="6"/>
  <c r="J252" i="6"/>
  <c r="J253" i="6"/>
  <c r="J254" i="6"/>
  <c r="J255" i="6"/>
  <c r="J256" i="6"/>
  <c r="J257" i="6"/>
  <c r="J258" i="6"/>
  <c r="J259" i="6"/>
  <c r="J260" i="6"/>
  <c r="J261" i="6"/>
  <c r="J262" i="6"/>
  <c r="J263" i="6"/>
  <c r="J264" i="6"/>
  <c r="J265" i="6"/>
  <c r="J266" i="6"/>
  <c r="J267" i="6"/>
  <c r="J268" i="6"/>
  <c r="J269" i="6"/>
  <c r="J270" i="6"/>
  <c r="J271" i="6"/>
  <c r="J272" i="6"/>
  <c r="J273" i="6"/>
  <c r="J274" i="6"/>
  <c r="J275" i="6"/>
  <c r="J276" i="6"/>
  <c r="J277" i="6"/>
  <c r="J278" i="6"/>
  <c r="J279" i="6"/>
  <c r="J280" i="6"/>
  <c r="J281" i="6"/>
  <c r="J282" i="6"/>
  <c r="J283" i="6"/>
  <c r="J284" i="6"/>
  <c r="J285" i="6"/>
  <c r="J286" i="6"/>
  <c r="J287" i="6"/>
  <c r="J288" i="6"/>
  <c r="J289" i="6"/>
  <c r="J290" i="6"/>
  <c r="J291" i="6"/>
  <c r="J292" i="6"/>
  <c r="J293" i="6"/>
  <c r="J294" i="6"/>
  <c r="J295" i="6"/>
  <c r="J296" i="6"/>
  <c r="J297" i="6"/>
  <c r="J298" i="6"/>
  <c r="J299" i="6"/>
  <c r="J300" i="6"/>
  <c r="J301" i="6"/>
  <c r="J302" i="6"/>
  <c r="J303" i="6"/>
  <c r="J304" i="6"/>
  <c r="J305" i="6"/>
  <c r="J306" i="6"/>
  <c r="J307" i="6"/>
  <c r="J308" i="6"/>
  <c r="J309" i="6"/>
  <c r="J310" i="6"/>
  <c r="J311" i="6"/>
  <c r="J312" i="6"/>
  <c r="J313" i="6"/>
  <c r="J314" i="6"/>
  <c r="J315" i="6"/>
  <c r="J316" i="6"/>
  <c r="J317" i="6"/>
  <c r="J318" i="6"/>
  <c r="J319" i="6"/>
  <c r="J320" i="6"/>
  <c r="J321" i="6"/>
  <c r="J322" i="6"/>
  <c r="J323" i="6"/>
  <c r="J324" i="6"/>
  <c r="J325" i="6"/>
  <c r="J326" i="6"/>
  <c r="J327" i="6"/>
  <c r="J328" i="6"/>
  <c r="J329" i="6"/>
  <c r="J330" i="6"/>
  <c r="J331" i="6"/>
  <c r="J332" i="6"/>
  <c r="J333" i="6"/>
  <c r="J334" i="6"/>
  <c r="J335" i="6"/>
  <c r="J336" i="6"/>
  <c r="J337" i="6"/>
  <c r="J338" i="6"/>
  <c r="J339" i="6"/>
  <c r="J340" i="6"/>
  <c r="J341" i="6"/>
  <c r="J342" i="6"/>
  <c r="J343" i="6"/>
  <c r="J344" i="6"/>
  <c r="J345" i="6"/>
  <c r="J346" i="6"/>
  <c r="J347" i="6"/>
  <c r="J348" i="6"/>
  <c r="J349" i="6"/>
  <c r="J350" i="6"/>
  <c r="J351" i="6"/>
  <c r="J352" i="6"/>
  <c r="J353" i="6"/>
  <c r="J354" i="6"/>
  <c r="J355" i="6"/>
  <c r="J356" i="6"/>
  <c r="J357" i="6"/>
  <c r="J358" i="6"/>
  <c r="J359" i="6"/>
  <c r="J360" i="6"/>
  <c r="J361" i="6"/>
  <c r="J362" i="6"/>
  <c r="J363" i="6"/>
  <c r="J364" i="6"/>
  <c r="J365" i="6"/>
  <c r="J366" i="6"/>
  <c r="J367" i="6"/>
  <c r="J368" i="6"/>
  <c r="J369" i="6"/>
  <c r="J370" i="6"/>
  <c r="J371" i="6"/>
  <c r="J372" i="6"/>
  <c r="J373" i="6"/>
  <c r="J374" i="6"/>
  <c r="J375" i="6"/>
  <c r="J376" i="6"/>
  <c r="J377" i="6"/>
  <c r="J378" i="6"/>
  <c r="J379" i="6"/>
  <c r="J380" i="6"/>
  <c r="J381" i="6"/>
  <c r="J382" i="6"/>
  <c r="J383" i="6"/>
  <c r="J384" i="6"/>
  <c r="J385" i="6"/>
  <c r="J386" i="6"/>
  <c r="J387" i="6"/>
  <c r="J388" i="6"/>
  <c r="J389" i="6"/>
  <c r="J390" i="6"/>
  <c r="J391" i="6"/>
  <c r="J392" i="6"/>
  <c r="J393" i="6"/>
  <c r="J394" i="6"/>
  <c r="J395" i="6"/>
  <c r="J396" i="6"/>
  <c r="J397" i="6"/>
  <c r="J398" i="6"/>
  <c r="J399" i="6"/>
  <c r="J400" i="6"/>
  <c r="J401" i="6"/>
  <c r="J402" i="6"/>
  <c r="J403" i="6"/>
  <c r="J404" i="6"/>
  <c r="J405" i="6"/>
  <c r="J406" i="6"/>
  <c r="J407" i="6"/>
  <c r="J408" i="6"/>
  <c r="J409" i="6"/>
  <c r="J410" i="6"/>
  <c r="J411" i="6"/>
  <c r="J412" i="6"/>
  <c r="J413" i="6"/>
  <c r="J414" i="6"/>
  <c r="J415" i="6"/>
  <c r="J416" i="6"/>
  <c r="J417" i="6"/>
  <c r="J418" i="6"/>
  <c r="J419" i="6"/>
  <c r="J420" i="6"/>
  <c r="J421" i="6"/>
  <c r="J422" i="6"/>
  <c r="J423" i="6"/>
  <c r="J424" i="6"/>
  <c r="J425" i="6"/>
  <c r="J426" i="6"/>
  <c r="J427" i="6"/>
  <c r="J428" i="6"/>
  <c r="J429" i="6"/>
  <c r="J430" i="6"/>
  <c r="J431" i="6"/>
  <c r="J432" i="6"/>
  <c r="J433" i="6"/>
  <c r="J434" i="6"/>
  <c r="J435" i="6"/>
  <c r="J436" i="6"/>
  <c r="J437" i="6"/>
  <c r="J438" i="6"/>
  <c r="J439" i="6"/>
  <c r="J440" i="6"/>
  <c r="J441" i="6"/>
  <c r="J442" i="6"/>
  <c r="J443" i="6"/>
  <c r="J444" i="6"/>
  <c r="J445" i="6"/>
  <c r="J446" i="6"/>
  <c r="J447" i="6"/>
  <c r="J448" i="6"/>
  <c r="J449" i="6"/>
  <c r="J450" i="6"/>
  <c r="J451" i="6"/>
  <c r="J452" i="6"/>
  <c r="J453" i="6"/>
  <c r="J454" i="6"/>
  <c r="J455" i="6"/>
  <c r="J456" i="6"/>
  <c r="J457" i="6"/>
  <c r="J458" i="6"/>
  <c r="J459" i="6"/>
  <c r="J460" i="6"/>
  <c r="J461" i="6"/>
  <c r="J462" i="6"/>
  <c r="J463" i="6"/>
  <c r="J464" i="6"/>
  <c r="J465" i="6"/>
  <c r="J466" i="6"/>
  <c r="J467" i="6"/>
  <c r="J468" i="6"/>
  <c r="J469" i="6"/>
  <c r="J470" i="6"/>
  <c r="J471" i="6"/>
  <c r="J472" i="6"/>
  <c r="J473" i="6"/>
  <c r="J474" i="6"/>
  <c r="J475" i="6"/>
  <c r="J476" i="6"/>
  <c r="J477" i="6"/>
  <c r="J478" i="6"/>
  <c r="J479" i="6"/>
  <c r="J480" i="6"/>
  <c r="J481" i="6"/>
  <c r="J482" i="6"/>
  <c r="J483" i="6"/>
  <c r="J484" i="6"/>
  <c r="J485" i="6"/>
  <c r="J486" i="6"/>
  <c r="J487" i="6"/>
  <c r="J488" i="6"/>
  <c r="J489" i="6"/>
  <c r="J490" i="6"/>
  <c r="J491" i="6"/>
  <c r="J492" i="6"/>
  <c r="J493" i="6"/>
  <c r="J494" i="6"/>
  <c r="J495" i="6"/>
  <c r="J496" i="6"/>
  <c r="J497" i="6"/>
  <c r="J498" i="6"/>
  <c r="J499" i="6"/>
  <c r="J500" i="6"/>
  <c r="J501" i="6"/>
  <c r="J502" i="6"/>
  <c r="J503" i="6"/>
  <c r="J504" i="6"/>
  <c r="J505" i="6"/>
  <c r="J506" i="6"/>
  <c r="J507" i="6"/>
  <c r="J508" i="6"/>
  <c r="J509" i="6"/>
  <c r="J510" i="6"/>
  <c r="J511" i="6"/>
  <c r="J512" i="6"/>
  <c r="J513" i="6"/>
  <c r="J514" i="6"/>
  <c r="J515" i="6"/>
  <c r="J516" i="6"/>
  <c r="J517" i="6"/>
  <c r="J518" i="6"/>
  <c r="J519" i="6"/>
  <c r="J520" i="6"/>
  <c r="J521" i="6"/>
  <c r="J522" i="6"/>
  <c r="J523" i="6"/>
  <c r="J524" i="6"/>
  <c r="J525" i="6"/>
  <c r="J526" i="6"/>
  <c r="J527" i="6"/>
  <c r="J528" i="6"/>
  <c r="J529" i="6"/>
  <c r="J530" i="6"/>
  <c r="J531" i="6"/>
  <c r="J532" i="6"/>
  <c r="J533" i="6"/>
  <c r="J534" i="6"/>
  <c r="J535" i="6"/>
  <c r="J536" i="6"/>
  <c r="J537" i="6"/>
  <c r="J538" i="6"/>
  <c r="J539" i="6"/>
  <c r="J540" i="6"/>
  <c r="J541" i="6"/>
  <c r="J542" i="6"/>
  <c r="J543" i="6"/>
  <c r="J544" i="6"/>
  <c r="J545" i="6"/>
  <c r="J546" i="6"/>
  <c r="J547" i="6"/>
  <c r="J548" i="6"/>
  <c r="J549" i="6"/>
  <c r="J550" i="6"/>
  <c r="J551" i="6"/>
  <c r="J552" i="6"/>
  <c r="J553" i="6"/>
  <c r="J554" i="6"/>
  <c r="J555" i="6"/>
  <c r="J556" i="6"/>
  <c r="J557" i="6"/>
  <c r="J558" i="6"/>
  <c r="J559" i="6"/>
  <c r="J560" i="6"/>
  <c r="J561" i="6"/>
  <c r="J562" i="6"/>
  <c r="J563" i="6"/>
  <c r="J564" i="6"/>
  <c r="J565" i="6"/>
  <c r="J566" i="6"/>
  <c r="J567" i="6"/>
  <c r="J568" i="6"/>
  <c r="J569" i="6"/>
  <c r="J570" i="6"/>
  <c r="J571" i="6"/>
  <c r="J572" i="6"/>
  <c r="J573" i="6"/>
  <c r="J574" i="6"/>
  <c r="J575" i="6"/>
  <c r="J576" i="6"/>
  <c r="J577" i="6"/>
  <c r="J578" i="6"/>
  <c r="J579" i="6"/>
  <c r="J580" i="6"/>
  <c r="J581" i="6"/>
  <c r="J582" i="6"/>
  <c r="J583" i="6"/>
  <c r="J584" i="6"/>
  <c r="J585" i="6"/>
  <c r="J586" i="6"/>
  <c r="J587" i="6"/>
  <c r="J588" i="6"/>
  <c r="J589" i="6"/>
  <c r="J590" i="6"/>
  <c r="J591" i="6"/>
  <c r="J592" i="6"/>
  <c r="J593" i="6"/>
  <c r="J594" i="6"/>
  <c r="J595" i="6"/>
  <c r="J596" i="6"/>
  <c r="J597" i="6"/>
  <c r="J598" i="6"/>
  <c r="J599" i="6"/>
  <c r="J600" i="6"/>
  <c r="J601" i="6"/>
  <c r="J602" i="6"/>
  <c r="J603" i="6"/>
  <c r="J604" i="6"/>
  <c r="J605" i="6"/>
  <c r="J606" i="6"/>
  <c r="J607" i="6"/>
  <c r="J608" i="6"/>
  <c r="J609" i="6"/>
  <c r="J610" i="6"/>
  <c r="J611" i="6"/>
  <c r="J612" i="6"/>
  <c r="J613" i="6"/>
  <c r="J614" i="6"/>
  <c r="J615" i="6"/>
  <c r="J616" i="6"/>
  <c r="J617" i="6"/>
  <c r="J618" i="6"/>
  <c r="J619" i="6"/>
  <c r="J620" i="6"/>
  <c r="J621" i="6"/>
  <c r="J622" i="6"/>
  <c r="J623" i="6"/>
  <c r="J624" i="6"/>
  <c r="J625" i="6"/>
  <c r="J626" i="6"/>
  <c r="J627" i="6"/>
  <c r="J628" i="6"/>
  <c r="J629" i="6"/>
  <c r="J630" i="6"/>
  <c r="J631" i="6"/>
  <c r="J632" i="6"/>
  <c r="J633" i="6"/>
  <c r="J634" i="6"/>
  <c r="J635" i="6"/>
  <c r="J636" i="6"/>
  <c r="J637" i="6"/>
  <c r="J638" i="6"/>
  <c r="J639" i="6"/>
  <c r="J640" i="6"/>
  <c r="J641" i="6"/>
  <c r="J642" i="6"/>
  <c r="J643" i="6"/>
  <c r="J644" i="6"/>
  <c r="J645" i="6"/>
  <c r="J646" i="6"/>
  <c r="J647" i="6"/>
  <c r="J648" i="6"/>
  <c r="J649" i="6"/>
  <c r="J650" i="6"/>
  <c r="J651" i="6"/>
  <c r="J652" i="6"/>
  <c r="J653" i="6"/>
  <c r="J654" i="6"/>
  <c r="J655" i="6"/>
  <c r="J656" i="6"/>
  <c r="J657" i="6"/>
  <c r="J658" i="6"/>
  <c r="J659" i="6"/>
  <c r="J660" i="6"/>
  <c r="J661" i="6"/>
  <c r="J662" i="6"/>
  <c r="J663" i="6"/>
  <c r="J664" i="6"/>
  <c r="J665" i="6"/>
  <c r="J666" i="6"/>
  <c r="J667" i="6"/>
  <c r="J668" i="6"/>
  <c r="J669" i="6"/>
  <c r="J670" i="6"/>
  <c r="J671" i="6"/>
  <c r="J672" i="6"/>
  <c r="J673" i="6"/>
  <c r="J674" i="6"/>
  <c r="J675" i="6"/>
  <c r="J676" i="6"/>
  <c r="J677" i="6"/>
  <c r="J678" i="6"/>
  <c r="J679" i="6"/>
  <c r="J680" i="6"/>
  <c r="J681" i="6"/>
  <c r="J682" i="6"/>
  <c r="J683" i="6"/>
  <c r="J684" i="6"/>
  <c r="J685" i="6"/>
  <c r="J686" i="6"/>
  <c r="J687" i="6"/>
  <c r="J688" i="6"/>
  <c r="J689" i="6"/>
  <c r="J690" i="6"/>
  <c r="J691" i="6"/>
  <c r="J692" i="6"/>
  <c r="J693" i="6"/>
  <c r="J694" i="6"/>
  <c r="J695" i="6"/>
  <c r="J696" i="6"/>
  <c r="J697" i="6"/>
  <c r="J698" i="6"/>
  <c r="J699" i="6"/>
  <c r="J700" i="6"/>
  <c r="J701" i="6"/>
  <c r="J702" i="6"/>
  <c r="J703" i="6"/>
  <c r="J704" i="6"/>
  <c r="J705" i="6"/>
  <c r="J706" i="6"/>
  <c r="J707" i="6"/>
  <c r="J708" i="6"/>
  <c r="J709" i="6"/>
  <c r="J710" i="6"/>
  <c r="J711" i="6"/>
  <c r="J712" i="6"/>
  <c r="J713" i="6"/>
  <c r="J714" i="6"/>
  <c r="J715" i="6"/>
  <c r="J716" i="6"/>
  <c r="J717" i="6"/>
  <c r="J718" i="6"/>
  <c r="J719" i="6"/>
  <c r="J720" i="6"/>
  <c r="J721" i="6"/>
  <c r="J722" i="6"/>
  <c r="J723" i="6"/>
  <c r="J724" i="6"/>
  <c r="J725" i="6"/>
  <c r="J726" i="6"/>
  <c r="J727" i="6"/>
  <c r="J728" i="6"/>
  <c r="J729" i="6"/>
  <c r="J730" i="6"/>
  <c r="J731" i="6"/>
  <c r="J732" i="6"/>
  <c r="J733" i="6"/>
  <c r="J734" i="6"/>
  <c r="J735" i="6"/>
  <c r="J736" i="6"/>
  <c r="J737" i="6"/>
  <c r="J738" i="6"/>
  <c r="J739" i="6"/>
  <c r="J740" i="6"/>
  <c r="J741" i="6"/>
  <c r="J742" i="6"/>
  <c r="J743" i="6"/>
  <c r="J744" i="6"/>
  <c r="J745" i="6"/>
  <c r="J746" i="6"/>
  <c r="J747" i="6"/>
  <c r="J748" i="6"/>
  <c r="J749" i="6"/>
  <c r="J750" i="6"/>
  <c r="J751" i="6"/>
  <c r="J752" i="6"/>
  <c r="J753" i="6"/>
  <c r="J754" i="6"/>
  <c r="J755" i="6"/>
  <c r="J756" i="6"/>
  <c r="J757" i="6"/>
  <c r="J758" i="6"/>
  <c r="J759" i="6"/>
  <c r="J760" i="6"/>
  <c r="J761" i="6"/>
  <c r="J762" i="6"/>
  <c r="J763" i="6"/>
  <c r="J764" i="6"/>
  <c r="J765" i="6"/>
  <c r="J766" i="6"/>
  <c r="J767" i="6"/>
  <c r="J768" i="6"/>
  <c r="J769" i="6"/>
  <c r="J770" i="6"/>
  <c r="J771" i="6"/>
  <c r="J772" i="6"/>
  <c r="J773" i="6"/>
  <c r="J774" i="6"/>
  <c r="J775" i="6"/>
  <c r="J776" i="6"/>
  <c r="J777" i="6"/>
  <c r="J778" i="6"/>
  <c r="J779" i="6"/>
  <c r="J780" i="6"/>
  <c r="J781" i="6"/>
  <c r="J782" i="6"/>
  <c r="J783" i="6"/>
  <c r="J784" i="6"/>
  <c r="J785" i="6"/>
  <c r="J786" i="6"/>
  <c r="J787" i="6"/>
  <c r="J788" i="6"/>
  <c r="J789" i="6"/>
  <c r="J790" i="6"/>
  <c r="J791" i="6"/>
  <c r="J792" i="6"/>
  <c r="J793" i="6"/>
  <c r="J794" i="6"/>
  <c r="J795" i="6"/>
  <c r="J796" i="6"/>
  <c r="J797" i="6"/>
  <c r="J798" i="6"/>
  <c r="J799" i="6"/>
  <c r="J800" i="6"/>
  <c r="J801" i="6"/>
  <c r="J802" i="6"/>
  <c r="J803" i="6"/>
  <c r="J804" i="6"/>
  <c r="J805" i="6"/>
  <c r="J806" i="6"/>
  <c r="J807" i="6"/>
  <c r="J808" i="6"/>
  <c r="J809" i="6"/>
  <c r="J810" i="6"/>
  <c r="J811" i="6"/>
  <c r="J812" i="6"/>
  <c r="J813" i="6"/>
  <c r="J814" i="6"/>
  <c r="J815" i="6"/>
  <c r="J816" i="6"/>
  <c r="J817" i="6"/>
  <c r="J818" i="6"/>
  <c r="J819" i="6"/>
  <c r="J820" i="6"/>
  <c r="J821" i="6"/>
  <c r="J822" i="6"/>
  <c r="J823" i="6"/>
  <c r="J824" i="6"/>
  <c r="J825" i="6"/>
  <c r="J826" i="6"/>
  <c r="J827" i="6"/>
  <c r="J828" i="6"/>
  <c r="J829" i="6"/>
  <c r="J830" i="6"/>
  <c r="J831" i="6"/>
  <c r="J832" i="6"/>
  <c r="J833" i="6"/>
  <c r="J834" i="6"/>
  <c r="J835" i="6"/>
  <c r="J836" i="6"/>
  <c r="J837" i="6"/>
  <c r="J838" i="6"/>
  <c r="J839" i="6"/>
  <c r="J840" i="6"/>
  <c r="J841" i="6"/>
  <c r="J842" i="6"/>
  <c r="J843" i="6"/>
  <c r="J844" i="6"/>
  <c r="J845" i="6"/>
  <c r="J846" i="6"/>
  <c r="J847" i="6"/>
  <c r="J848" i="6"/>
  <c r="J849" i="6"/>
  <c r="J850" i="6"/>
  <c r="J851" i="6"/>
  <c r="J852" i="6"/>
  <c r="J853" i="6"/>
  <c r="J854" i="6"/>
  <c r="J855" i="6"/>
  <c r="J856" i="6"/>
  <c r="J857" i="6"/>
  <c r="J858" i="6"/>
  <c r="J859" i="6"/>
  <c r="J860" i="6"/>
  <c r="J861" i="6"/>
  <c r="J862" i="6"/>
  <c r="J863" i="6"/>
  <c r="J864" i="6"/>
  <c r="J865" i="6"/>
  <c r="J866" i="6"/>
  <c r="J867" i="6"/>
  <c r="J868" i="6"/>
  <c r="J869" i="6"/>
  <c r="J870" i="6"/>
  <c r="J871" i="6"/>
  <c r="J872" i="6"/>
  <c r="J873" i="6"/>
  <c r="J874" i="6"/>
  <c r="J875" i="6"/>
  <c r="J876" i="6"/>
  <c r="J877" i="6"/>
  <c r="J878" i="6"/>
  <c r="J879" i="6"/>
  <c r="J880" i="6"/>
  <c r="J881" i="6"/>
  <c r="J882" i="6"/>
  <c r="J883" i="6"/>
  <c r="J884" i="6"/>
  <c r="J885" i="6"/>
  <c r="J886" i="6"/>
  <c r="J887" i="6"/>
  <c r="J888" i="6"/>
  <c r="J889" i="6"/>
  <c r="J890" i="6"/>
  <c r="J891" i="6"/>
  <c r="J892" i="6"/>
  <c r="J893" i="6"/>
  <c r="J894" i="6"/>
  <c r="J895" i="6"/>
  <c r="J896" i="6"/>
  <c r="J897" i="6"/>
  <c r="J898" i="6"/>
  <c r="J899" i="6"/>
  <c r="J900" i="6"/>
  <c r="J901" i="6"/>
  <c r="J902" i="6"/>
  <c r="J903" i="6"/>
  <c r="J904" i="6"/>
  <c r="J905" i="6"/>
  <c r="J906" i="6"/>
  <c r="J907" i="6"/>
  <c r="J908" i="6"/>
  <c r="J909" i="6"/>
  <c r="J910" i="6"/>
  <c r="J911" i="6"/>
  <c r="J912" i="6"/>
  <c r="J913" i="6"/>
  <c r="J914" i="6"/>
  <c r="J915" i="6"/>
  <c r="J916" i="6"/>
  <c r="J917" i="6"/>
  <c r="J918" i="6"/>
  <c r="J919" i="6"/>
  <c r="J920" i="6"/>
  <c r="J921" i="6"/>
  <c r="J922" i="6"/>
  <c r="J923" i="6"/>
  <c r="J924" i="6"/>
  <c r="J925" i="6"/>
  <c r="J926" i="6"/>
  <c r="J927" i="6"/>
  <c r="J928" i="6"/>
  <c r="J929" i="6"/>
  <c r="J930" i="6"/>
  <c r="J931" i="6"/>
  <c r="J932" i="6"/>
  <c r="J933" i="6"/>
  <c r="J934" i="6"/>
  <c r="J935" i="6"/>
  <c r="J936" i="6"/>
  <c r="J937" i="6"/>
  <c r="J938" i="6"/>
  <c r="J939" i="6"/>
  <c r="J940" i="6"/>
  <c r="J941" i="6"/>
  <c r="J942" i="6"/>
  <c r="J943" i="6"/>
  <c r="J944" i="6"/>
  <c r="J945" i="6"/>
  <c r="J946" i="6"/>
  <c r="J947" i="6"/>
  <c r="J948" i="6"/>
  <c r="J949" i="6"/>
  <c r="J950" i="6"/>
  <c r="J951" i="6"/>
  <c r="J952" i="6"/>
  <c r="J953" i="6"/>
  <c r="J954" i="6"/>
  <c r="J955" i="6"/>
  <c r="J956" i="6"/>
  <c r="J957" i="6"/>
  <c r="J958" i="6"/>
  <c r="J959" i="6"/>
  <c r="J960" i="6"/>
  <c r="J961" i="6"/>
  <c r="J962" i="6"/>
  <c r="J963" i="6"/>
  <c r="J964" i="6"/>
  <c r="J965" i="6"/>
  <c r="J966" i="6"/>
  <c r="J967" i="6"/>
  <c r="J968" i="6"/>
  <c r="J969" i="6"/>
  <c r="J970" i="6"/>
  <c r="J971" i="6"/>
  <c r="J972" i="6"/>
  <c r="J973" i="6"/>
  <c r="J974" i="6"/>
  <c r="J975" i="6"/>
  <c r="J976" i="6"/>
  <c r="J977" i="6"/>
  <c r="J978" i="6"/>
  <c r="J979" i="6"/>
  <c r="J980" i="6"/>
  <c r="J981" i="6"/>
  <c r="J982" i="6"/>
  <c r="J983" i="6"/>
  <c r="J984" i="6"/>
  <c r="J985" i="6"/>
  <c r="J986" i="6"/>
  <c r="J987" i="6"/>
  <c r="J988" i="6"/>
  <c r="J989" i="6"/>
  <c r="J990" i="6"/>
  <c r="J991" i="6"/>
  <c r="J992" i="6"/>
  <c r="J993" i="6"/>
  <c r="J994" i="6"/>
  <c r="J995" i="6"/>
  <c r="J996" i="6"/>
  <c r="J997" i="6"/>
  <c r="J998" i="6"/>
  <c r="J999" i="6"/>
  <c r="J1000" i="6"/>
  <c r="J1001" i="6"/>
  <c r="J1002" i="6"/>
  <c r="J1003" i="6"/>
  <c r="J1004" i="6"/>
  <c r="J1005" i="6"/>
  <c r="J1006" i="6"/>
  <c r="J1007" i="6"/>
  <c r="J1008" i="6"/>
  <c r="J1009" i="6"/>
  <c r="J1010" i="6"/>
  <c r="J1011" i="6"/>
  <c r="J1012" i="6"/>
  <c r="J1013" i="6"/>
  <c r="J1014" i="6"/>
  <c r="J1015" i="6"/>
  <c r="J1016" i="6"/>
  <c r="J1017" i="6"/>
  <c r="J1018" i="6"/>
  <c r="J1019" i="6"/>
  <c r="J1020" i="6"/>
  <c r="J1021" i="6"/>
  <c r="J1022" i="6"/>
  <c r="J1023" i="6"/>
  <c r="J1024" i="6"/>
  <c r="J1025" i="6"/>
  <c r="J1026" i="6"/>
  <c r="J1027" i="6"/>
  <c r="J1028" i="6"/>
  <c r="J1029" i="6"/>
  <c r="J1030" i="6"/>
  <c r="J1031" i="6"/>
  <c r="J1032" i="6"/>
  <c r="J1033" i="6"/>
  <c r="J1034" i="6"/>
  <c r="J1035" i="6"/>
  <c r="J1036" i="6"/>
  <c r="J1037" i="6"/>
  <c r="J1038" i="6"/>
  <c r="J1039" i="6"/>
  <c r="J1040" i="6"/>
  <c r="J1041" i="6"/>
  <c r="J1042" i="6"/>
  <c r="J1043" i="6"/>
  <c r="J1044" i="6"/>
  <c r="J1045" i="6"/>
  <c r="J1046" i="6"/>
  <c r="J1047" i="6"/>
  <c r="J1048" i="6"/>
  <c r="J1049" i="6"/>
  <c r="J1050" i="6"/>
  <c r="J1051" i="6"/>
  <c r="J1052" i="6"/>
  <c r="J1053" i="6"/>
  <c r="J1054" i="6"/>
  <c r="J1055" i="6"/>
  <c r="J1056" i="6"/>
  <c r="J1057" i="6"/>
  <c r="J1058" i="6"/>
  <c r="J1059" i="6"/>
  <c r="J1060" i="6"/>
  <c r="J1061" i="6"/>
  <c r="J1062" i="6"/>
  <c r="J1063" i="6"/>
  <c r="J1064" i="6"/>
  <c r="J1065" i="6"/>
  <c r="J1066" i="6"/>
  <c r="J1067" i="6"/>
  <c r="J1068" i="6"/>
  <c r="J1069" i="6"/>
  <c r="J1070" i="6"/>
  <c r="J1071" i="6"/>
  <c r="J1072" i="6"/>
  <c r="J1073" i="6"/>
  <c r="J1074" i="6"/>
  <c r="J1075" i="6"/>
  <c r="J1076" i="6"/>
  <c r="J1077" i="6"/>
  <c r="J1078" i="6"/>
  <c r="J1079" i="6"/>
  <c r="J1080" i="6"/>
  <c r="J1081" i="6"/>
  <c r="J1082" i="6"/>
  <c r="J1083" i="6"/>
  <c r="J1084" i="6"/>
  <c r="J1085" i="6"/>
  <c r="J1086" i="6"/>
  <c r="J1087" i="6"/>
  <c r="J1088" i="6"/>
  <c r="J1089" i="6"/>
  <c r="J1090" i="6"/>
  <c r="J1091" i="6"/>
  <c r="J1092" i="6"/>
  <c r="J1093" i="6"/>
  <c r="J1094" i="6"/>
  <c r="J1095" i="6"/>
  <c r="J1096" i="6"/>
  <c r="J1097" i="6"/>
  <c r="J1098" i="6"/>
  <c r="J1099" i="6"/>
  <c r="J1100" i="6"/>
  <c r="J1101" i="6"/>
  <c r="J1102" i="6"/>
  <c r="J1103" i="6"/>
  <c r="J1104" i="6"/>
  <c r="J1105" i="6"/>
  <c r="J1106" i="6"/>
  <c r="J1107" i="6"/>
  <c r="J1108" i="6"/>
  <c r="J1109" i="6"/>
  <c r="J1110" i="6"/>
  <c r="J1111" i="6"/>
  <c r="J1112" i="6"/>
  <c r="J1113" i="6"/>
  <c r="J1114" i="6"/>
  <c r="J1115" i="6"/>
  <c r="J1116" i="6"/>
  <c r="J1117" i="6"/>
  <c r="J1118" i="6"/>
  <c r="J1119" i="6"/>
  <c r="J1120" i="6"/>
  <c r="J1121" i="6"/>
  <c r="J1122" i="6"/>
  <c r="J1123" i="6"/>
  <c r="J1124" i="6"/>
  <c r="J1125" i="6"/>
  <c r="J1126" i="6"/>
  <c r="J1127" i="6"/>
  <c r="J1128" i="6"/>
  <c r="J1129" i="6"/>
  <c r="J1130" i="6"/>
  <c r="J1131" i="6"/>
  <c r="J1132" i="6"/>
  <c r="J1133" i="6"/>
  <c r="J1134" i="6"/>
  <c r="J1135" i="6"/>
  <c r="J1136" i="6"/>
  <c r="J1137" i="6"/>
  <c r="J1138" i="6"/>
  <c r="J1139" i="6"/>
  <c r="J1140" i="6"/>
  <c r="J1141" i="6"/>
  <c r="J1142" i="6"/>
  <c r="J1143" i="6"/>
  <c r="J1144" i="6"/>
  <c r="J1145" i="6"/>
  <c r="J1146" i="6"/>
  <c r="J1147" i="6"/>
  <c r="J1148" i="6"/>
  <c r="J1149" i="6"/>
  <c r="J1150" i="6"/>
  <c r="J1151" i="6"/>
  <c r="J1152" i="6"/>
  <c r="J1153" i="6"/>
  <c r="J1154" i="6"/>
  <c r="J1155" i="6"/>
  <c r="J1156" i="6"/>
  <c r="J1157" i="6"/>
  <c r="J1158" i="6"/>
  <c r="J1159" i="6"/>
  <c r="J1160" i="6"/>
  <c r="J1161" i="6"/>
  <c r="J1162" i="6"/>
  <c r="J1163" i="6"/>
  <c r="J1164" i="6"/>
  <c r="J1165" i="6"/>
  <c r="J1166" i="6"/>
  <c r="J1167" i="6"/>
  <c r="J1168" i="6"/>
  <c r="J1169" i="6"/>
  <c r="J1170" i="6"/>
  <c r="J1171" i="6"/>
  <c r="J1172" i="6"/>
  <c r="J1173" i="6"/>
  <c r="J1174" i="6"/>
  <c r="J1175" i="6"/>
  <c r="J1176" i="6"/>
  <c r="J1177" i="6"/>
  <c r="J1178" i="6"/>
  <c r="J1179" i="6"/>
  <c r="J1180" i="6"/>
  <c r="J1181" i="6"/>
  <c r="J1182" i="6"/>
  <c r="J1183" i="6"/>
  <c r="J1184" i="6"/>
  <c r="J1185" i="6"/>
  <c r="J1186" i="6"/>
  <c r="J1187" i="6"/>
  <c r="J1188" i="6"/>
  <c r="J1189" i="6"/>
  <c r="J1190" i="6"/>
  <c r="J1191" i="6"/>
  <c r="J1192" i="6"/>
  <c r="J1193" i="6"/>
  <c r="J1194" i="6"/>
  <c r="J1195" i="6"/>
  <c r="J1196" i="6"/>
  <c r="J1197" i="6"/>
  <c r="J1198" i="6"/>
  <c r="J1199" i="6"/>
  <c r="J1200" i="6"/>
  <c r="J1201" i="6"/>
  <c r="J1202" i="6"/>
  <c r="J1203" i="6"/>
  <c r="J1204" i="6"/>
  <c r="J1205" i="6"/>
  <c r="J1206" i="6"/>
  <c r="J1207" i="6"/>
  <c r="J1208" i="6"/>
  <c r="J1209" i="6"/>
  <c r="J1210" i="6"/>
  <c r="J1211" i="6"/>
  <c r="J1212" i="6"/>
  <c r="J1213" i="6"/>
  <c r="J1214" i="6"/>
  <c r="J1215" i="6"/>
  <c r="J1216" i="6"/>
  <c r="J1217" i="6"/>
  <c r="J1218" i="6"/>
  <c r="J1219" i="6"/>
  <c r="J1220" i="6"/>
  <c r="J1221" i="6"/>
  <c r="J1222" i="6"/>
  <c r="J1223" i="6"/>
  <c r="J1224" i="6"/>
  <c r="J1225" i="6"/>
  <c r="J1226" i="6"/>
  <c r="J1227" i="6"/>
  <c r="J1228" i="6"/>
  <c r="J1229" i="6"/>
  <c r="J1230" i="6"/>
  <c r="J1231" i="6"/>
  <c r="J1232" i="6"/>
  <c r="J1233" i="6"/>
  <c r="J1234" i="6"/>
  <c r="J1235" i="6"/>
  <c r="J1236" i="6"/>
  <c r="J1237" i="6"/>
  <c r="J1238" i="6"/>
  <c r="J1239" i="6"/>
  <c r="J1240" i="6"/>
  <c r="J1241" i="6"/>
  <c r="J1242" i="6"/>
  <c r="J1243" i="6"/>
  <c r="J1244" i="6"/>
  <c r="J1245" i="6"/>
  <c r="J1246" i="6"/>
  <c r="J1247" i="6"/>
  <c r="J1248" i="6"/>
  <c r="J1249" i="6"/>
  <c r="J1250" i="6"/>
  <c r="J1251" i="6"/>
  <c r="J1252" i="6"/>
  <c r="J1253" i="6"/>
  <c r="J1254" i="6"/>
  <c r="J1255" i="6"/>
  <c r="J1256" i="6"/>
  <c r="J1257" i="6"/>
  <c r="J1258" i="6"/>
  <c r="J1259" i="6"/>
  <c r="J1260" i="6"/>
  <c r="J1261" i="6"/>
  <c r="J1262" i="6"/>
  <c r="J1263" i="6"/>
  <c r="J1264" i="6"/>
  <c r="J1265" i="6"/>
  <c r="J1266" i="6"/>
  <c r="J1267" i="6"/>
  <c r="J1268" i="6"/>
  <c r="J1269" i="6"/>
  <c r="J1270" i="6"/>
  <c r="J1271" i="6"/>
  <c r="J1272" i="6"/>
  <c r="J1273" i="6"/>
  <c r="J1274" i="6"/>
  <c r="J1275" i="6"/>
  <c r="J1276" i="6"/>
  <c r="J1277" i="6"/>
  <c r="J1278" i="6"/>
  <c r="J1279" i="6"/>
  <c r="J1280" i="6"/>
  <c r="J1281" i="6"/>
  <c r="J1282" i="6"/>
  <c r="J1283" i="6"/>
  <c r="J1284" i="6"/>
  <c r="J1285" i="6"/>
  <c r="J1286" i="6"/>
  <c r="J1287" i="6"/>
  <c r="J1288" i="6"/>
  <c r="J1289" i="6"/>
  <c r="J1290" i="6"/>
  <c r="J1291" i="6"/>
  <c r="J1292" i="6"/>
  <c r="J1293" i="6"/>
  <c r="J1294" i="6"/>
  <c r="J1295" i="6"/>
  <c r="J1296" i="6"/>
  <c r="J1297" i="6"/>
  <c r="J1298" i="6"/>
  <c r="J1299" i="6"/>
  <c r="J1300" i="6"/>
  <c r="J1301" i="6"/>
  <c r="J1302" i="6"/>
  <c r="J1303" i="6"/>
  <c r="J1304" i="6"/>
  <c r="J1305" i="6"/>
  <c r="J1306" i="6"/>
  <c r="J1307" i="6"/>
  <c r="J1308" i="6"/>
  <c r="J1309" i="6"/>
  <c r="J1310" i="6"/>
  <c r="J1311" i="6"/>
  <c r="J1312" i="6"/>
  <c r="J1313" i="6"/>
  <c r="J1314" i="6"/>
  <c r="J1315" i="6"/>
  <c r="J1316" i="6"/>
  <c r="J1317" i="6"/>
  <c r="J1318" i="6"/>
  <c r="J1319" i="6"/>
  <c r="J1320" i="6"/>
  <c r="J1321" i="6"/>
  <c r="J1322" i="6"/>
  <c r="J1323" i="6"/>
  <c r="J1324" i="6"/>
  <c r="J1325" i="6"/>
  <c r="J1326" i="6"/>
  <c r="J1327" i="6"/>
  <c r="J1328" i="6"/>
  <c r="J1329" i="6"/>
  <c r="J1330" i="6"/>
  <c r="J1331" i="6"/>
  <c r="J1332" i="6"/>
  <c r="J1333" i="6"/>
  <c r="J1334" i="6"/>
  <c r="J1335" i="6"/>
  <c r="J1336" i="6"/>
  <c r="J1337" i="6"/>
  <c r="J1338" i="6"/>
  <c r="J1339" i="6"/>
  <c r="J1340" i="6"/>
  <c r="J1341" i="6"/>
  <c r="J1342" i="6"/>
  <c r="J1343" i="6"/>
  <c r="J1344" i="6"/>
  <c r="J1345" i="6"/>
  <c r="J1346" i="6"/>
  <c r="J1347" i="6"/>
  <c r="J1348" i="6"/>
  <c r="J1349" i="6"/>
  <c r="J1350" i="6"/>
  <c r="J1351" i="6"/>
  <c r="J1352" i="6"/>
  <c r="J1353" i="6"/>
  <c r="J1354" i="6"/>
  <c r="J1355" i="6"/>
  <c r="J1356" i="6"/>
  <c r="J1357" i="6"/>
  <c r="J1358" i="6"/>
  <c r="J1359" i="6"/>
  <c r="J1360" i="6"/>
  <c r="J1361" i="6"/>
  <c r="J1362" i="6"/>
  <c r="J1363" i="6"/>
  <c r="J1364" i="6"/>
  <c r="J1365" i="6"/>
  <c r="J1366" i="6"/>
  <c r="J1367" i="6"/>
  <c r="J1368" i="6"/>
  <c r="J1369" i="6"/>
  <c r="J1370" i="6"/>
  <c r="J1371" i="6"/>
  <c r="J1372" i="6"/>
  <c r="J1373" i="6"/>
  <c r="J1374" i="6"/>
  <c r="J1375" i="6"/>
  <c r="J1376" i="6"/>
  <c r="J1377" i="6"/>
  <c r="J1378" i="6"/>
  <c r="J1379" i="6"/>
  <c r="J1380" i="6"/>
  <c r="J1381" i="6"/>
  <c r="J1382" i="6"/>
  <c r="J1383" i="6"/>
  <c r="J1384" i="6"/>
  <c r="J1385" i="6"/>
  <c r="J1386" i="6"/>
  <c r="J1387" i="6"/>
  <c r="J1388" i="6"/>
  <c r="J1389" i="6"/>
  <c r="J1390" i="6"/>
  <c r="J1391" i="6"/>
  <c r="J1392" i="6"/>
  <c r="J1393" i="6"/>
  <c r="J1394" i="6"/>
  <c r="J1395" i="6"/>
  <c r="J1396" i="6"/>
  <c r="J1397" i="6"/>
  <c r="J1398" i="6"/>
  <c r="J1399" i="6"/>
  <c r="J1400" i="6"/>
  <c r="J1401" i="6"/>
  <c r="J1402" i="6"/>
  <c r="J1403" i="6"/>
  <c r="J1404" i="6"/>
  <c r="J1405" i="6"/>
  <c r="J1406" i="6"/>
  <c r="J1407" i="6"/>
  <c r="J1408" i="6"/>
  <c r="J1409" i="6"/>
  <c r="J1410" i="6"/>
  <c r="J1411" i="6"/>
  <c r="J1412" i="6"/>
  <c r="J1413" i="6"/>
  <c r="J1414" i="6"/>
  <c r="J1415" i="6"/>
  <c r="J1416" i="6"/>
  <c r="J1417" i="6"/>
  <c r="J1418" i="6"/>
  <c r="J1419" i="6"/>
  <c r="J1420" i="6"/>
  <c r="J1421" i="6"/>
  <c r="J1422" i="6"/>
  <c r="J1423" i="6"/>
  <c r="J1424" i="6"/>
  <c r="J1425" i="6"/>
  <c r="J1426" i="6"/>
  <c r="J1427" i="6"/>
  <c r="J1428" i="6"/>
  <c r="J1429" i="6"/>
  <c r="J1430" i="6"/>
  <c r="J1431" i="6"/>
  <c r="J1432" i="6"/>
  <c r="J1433" i="6"/>
  <c r="J1434" i="6"/>
  <c r="J1435" i="6"/>
  <c r="J1436" i="6"/>
  <c r="J1437" i="6"/>
  <c r="J1438" i="6"/>
  <c r="J1439" i="6"/>
  <c r="J1440" i="6"/>
  <c r="J1441" i="6"/>
  <c r="J1442" i="6"/>
  <c r="J1443" i="6"/>
  <c r="J1444" i="6"/>
  <c r="J1445" i="6"/>
  <c r="J1446" i="6"/>
  <c r="J1447" i="6"/>
  <c r="J1448" i="6"/>
  <c r="J1449" i="6"/>
  <c r="J1450" i="6"/>
  <c r="J1451" i="6"/>
  <c r="J1452" i="6"/>
  <c r="J1453" i="6"/>
  <c r="J1454" i="6"/>
  <c r="J1455" i="6"/>
  <c r="J1456" i="6"/>
  <c r="J1457" i="6"/>
  <c r="J1458" i="6"/>
  <c r="J1459" i="6"/>
  <c r="J1460" i="6"/>
  <c r="J1461" i="6"/>
  <c r="J1462" i="6"/>
  <c r="J1463" i="6"/>
  <c r="J1464" i="6"/>
  <c r="J1465" i="6"/>
  <c r="J1466" i="6"/>
  <c r="J1467" i="6"/>
  <c r="J1468" i="6"/>
  <c r="J1469" i="6"/>
  <c r="J1470" i="6"/>
  <c r="J1471" i="6"/>
  <c r="J1472" i="6"/>
  <c r="J1473" i="6"/>
  <c r="J1474" i="6"/>
  <c r="J1475" i="6"/>
  <c r="J1476" i="6"/>
  <c r="J1477" i="6"/>
  <c r="J1478" i="6"/>
  <c r="J1479" i="6"/>
  <c r="J1480" i="6"/>
  <c r="J1481" i="6"/>
  <c r="J1482" i="6"/>
  <c r="J1483" i="6"/>
  <c r="J1484" i="6"/>
  <c r="J1485" i="6"/>
  <c r="J1486" i="6"/>
  <c r="J1487" i="6"/>
  <c r="J1488" i="6"/>
  <c r="J1489" i="6"/>
  <c r="J1490" i="6"/>
  <c r="J1491" i="6"/>
  <c r="J1492" i="6"/>
  <c r="J1493" i="6"/>
  <c r="J1494" i="6"/>
  <c r="J1495" i="6"/>
  <c r="J1496" i="6"/>
  <c r="J1497" i="6"/>
  <c r="J1498" i="6"/>
  <c r="J1499" i="6"/>
  <c r="J1500" i="6"/>
  <c r="J1501" i="6"/>
  <c r="J1502" i="6"/>
  <c r="J1503" i="6"/>
  <c r="J1504" i="6"/>
  <c r="J1505" i="6"/>
  <c r="J1506" i="6"/>
  <c r="J1507" i="6"/>
  <c r="J1508" i="6"/>
  <c r="J1509" i="6"/>
  <c r="J1510" i="6"/>
  <c r="J1511" i="6"/>
  <c r="J1512" i="6"/>
  <c r="J1513" i="6"/>
  <c r="J1514" i="6"/>
  <c r="J1515" i="6"/>
  <c r="J1516" i="6"/>
  <c r="J1517" i="6"/>
  <c r="J1518" i="6"/>
  <c r="J1519" i="6"/>
  <c r="J1520" i="6"/>
  <c r="J1521" i="6"/>
  <c r="J1522" i="6"/>
  <c r="J1523" i="6"/>
  <c r="J1524" i="6"/>
  <c r="J1525" i="6"/>
  <c r="J1526" i="6"/>
  <c r="J1527" i="6"/>
  <c r="J1528" i="6"/>
  <c r="J1529" i="6"/>
  <c r="J1530" i="6"/>
  <c r="J1531" i="6"/>
  <c r="J1532" i="6"/>
  <c r="J1533" i="6"/>
  <c r="J1534" i="6"/>
  <c r="J1535" i="6"/>
  <c r="J1536" i="6"/>
  <c r="J1537" i="6"/>
  <c r="J1538" i="6"/>
  <c r="J1539" i="6"/>
  <c r="J1540" i="6"/>
  <c r="J1541" i="6"/>
  <c r="J1542" i="6"/>
  <c r="J1543" i="6"/>
  <c r="J1544" i="6"/>
  <c r="J1545" i="6"/>
  <c r="J1546" i="6"/>
  <c r="J1547" i="6"/>
  <c r="J1548" i="6"/>
  <c r="J1549" i="6"/>
  <c r="J1550" i="6"/>
  <c r="J1551" i="6"/>
  <c r="J1552" i="6"/>
  <c r="J1553" i="6"/>
  <c r="J1554" i="6"/>
  <c r="J1555" i="6"/>
  <c r="J1556" i="6"/>
  <c r="J1557" i="6"/>
  <c r="J1558" i="6"/>
  <c r="J1559" i="6"/>
  <c r="J1560" i="6"/>
  <c r="J1561" i="6"/>
  <c r="J1562" i="6"/>
  <c r="J1563" i="6"/>
  <c r="J1564" i="6"/>
  <c r="J1565" i="6"/>
  <c r="J1566" i="6"/>
  <c r="J1567" i="6"/>
  <c r="J1568" i="6"/>
  <c r="J1569" i="6"/>
  <c r="J1570" i="6"/>
  <c r="J1571" i="6"/>
  <c r="J1572" i="6"/>
  <c r="J1573" i="6"/>
  <c r="J1574" i="6"/>
  <c r="J1575" i="6"/>
  <c r="J1576" i="6"/>
  <c r="J1577" i="6"/>
  <c r="J1578" i="6"/>
  <c r="J1579" i="6"/>
  <c r="J1580" i="6"/>
  <c r="J1581" i="6"/>
  <c r="J1582" i="6"/>
  <c r="J1583" i="6"/>
  <c r="J1584" i="6"/>
  <c r="J1585" i="6"/>
  <c r="J1586" i="6"/>
  <c r="J1587" i="6"/>
  <c r="J1588" i="6"/>
  <c r="J1589" i="6"/>
  <c r="J1590" i="6"/>
  <c r="J1591" i="6"/>
  <c r="J1592" i="6"/>
  <c r="J1593" i="6"/>
  <c r="J1594" i="6"/>
  <c r="J1595" i="6"/>
  <c r="J1596" i="6"/>
  <c r="J1597" i="6"/>
  <c r="J1598" i="6"/>
  <c r="J1599" i="6"/>
  <c r="J1600" i="6"/>
  <c r="J1601" i="6"/>
  <c r="J1602" i="6"/>
  <c r="J1603" i="6"/>
  <c r="J1604" i="6"/>
  <c r="J1605" i="6"/>
  <c r="J1606" i="6"/>
  <c r="J1607" i="6"/>
  <c r="J1608" i="6"/>
  <c r="J1609" i="6"/>
  <c r="J1610" i="6"/>
  <c r="J1611" i="6"/>
  <c r="J1612" i="6"/>
  <c r="J1613" i="6"/>
  <c r="J1614" i="6"/>
  <c r="J1615" i="6"/>
  <c r="J1616" i="6"/>
  <c r="J1617" i="6"/>
  <c r="J1618" i="6"/>
  <c r="J1619" i="6"/>
  <c r="J1620" i="6"/>
  <c r="J1621" i="6"/>
  <c r="J1622" i="6"/>
  <c r="J1623" i="6"/>
  <c r="J1624" i="6"/>
  <c r="J1625" i="6"/>
  <c r="J1626" i="6"/>
  <c r="J1627" i="6"/>
  <c r="J1628" i="6"/>
  <c r="J1629" i="6"/>
  <c r="J1630" i="6"/>
  <c r="J1631" i="6"/>
  <c r="J1632" i="6"/>
  <c r="J1633" i="6"/>
  <c r="J1634" i="6"/>
  <c r="J1635" i="6"/>
  <c r="J1636" i="6"/>
  <c r="J1637" i="6"/>
  <c r="J1638" i="6"/>
  <c r="J1639" i="6"/>
  <c r="J1640" i="6"/>
  <c r="J1641" i="6"/>
  <c r="J1642" i="6"/>
  <c r="J1643" i="6"/>
  <c r="J1644" i="6"/>
  <c r="J1645" i="6"/>
  <c r="J1646" i="6"/>
  <c r="J1647" i="6"/>
  <c r="J1648" i="6"/>
  <c r="J1649" i="6"/>
  <c r="J1650" i="6"/>
  <c r="J1651" i="6"/>
  <c r="J1652" i="6"/>
  <c r="J1653" i="6"/>
  <c r="J1654" i="6"/>
  <c r="J1655" i="6"/>
  <c r="J1656" i="6"/>
  <c r="J1657" i="6"/>
  <c r="J1658" i="6"/>
  <c r="J1659" i="6"/>
  <c r="J1660" i="6"/>
  <c r="J1661" i="6"/>
  <c r="J1662" i="6"/>
  <c r="J1663" i="6"/>
  <c r="J1664" i="6"/>
  <c r="J1665" i="6"/>
  <c r="J1666" i="6"/>
  <c r="J1667" i="6"/>
  <c r="J1668" i="6"/>
  <c r="J1669" i="6"/>
  <c r="J1670" i="6"/>
  <c r="J1671" i="6"/>
  <c r="J1672" i="6"/>
  <c r="J1673" i="6"/>
  <c r="J1674" i="6"/>
  <c r="J1675" i="6"/>
  <c r="J1676" i="6"/>
  <c r="J1677" i="6"/>
  <c r="J1678" i="6"/>
  <c r="J1679" i="6"/>
  <c r="J1680" i="6"/>
  <c r="J1681" i="6"/>
  <c r="J1682" i="6"/>
  <c r="J1683" i="6"/>
  <c r="J1684" i="6"/>
  <c r="J1685" i="6"/>
  <c r="J1686" i="6"/>
  <c r="J1687" i="6"/>
  <c r="J1688" i="6"/>
  <c r="J1689" i="6"/>
  <c r="J1690" i="6"/>
  <c r="J1691" i="6"/>
  <c r="J1692" i="6"/>
  <c r="J1693" i="6"/>
  <c r="J1694" i="6"/>
  <c r="J1695" i="6"/>
  <c r="J1696" i="6"/>
  <c r="J1697" i="6"/>
  <c r="J1698" i="6"/>
  <c r="J1699" i="6"/>
  <c r="J1700" i="6"/>
  <c r="J1701" i="6"/>
  <c r="J1702" i="6"/>
  <c r="J1703" i="6"/>
  <c r="J1704" i="6"/>
  <c r="J1705" i="6"/>
  <c r="J1706" i="6"/>
  <c r="J1707" i="6"/>
  <c r="J1708" i="6"/>
  <c r="J1709" i="6"/>
  <c r="J1710" i="6"/>
  <c r="J1711" i="6"/>
  <c r="J1712" i="6"/>
  <c r="J1713" i="6"/>
  <c r="J1714" i="6"/>
  <c r="J1715" i="6"/>
  <c r="J1716" i="6"/>
  <c r="J1717" i="6"/>
  <c r="J1718" i="6"/>
  <c r="J1719" i="6"/>
  <c r="J1720" i="6"/>
  <c r="J1721" i="6"/>
  <c r="J1722" i="6"/>
  <c r="J1723" i="6"/>
  <c r="J1724" i="6"/>
  <c r="J1725" i="6"/>
  <c r="J1726" i="6"/>
  <c r="J1727" i="6"/>
  <c r="J1728" i="6"/>
  <c r="J1729" i="6"/>
  <c r="J1730" i="6"/>
  <c r="J1731" i="6"/>
  <c r="J1732" i="6"/>
  <c r="J1733" i="6"/>
  <c r="J1734" i="6"/>
  <c r="J1735" i="6"/>
  <c r="J1736" i="6"/>
  <c r="J1737" i="6"/>
  <c r="J1738" i="6"/>
  <c r="J1739" i="6"/>
  <c r="J1740" i="6"/>
  <c r="J1741" i="6"/>
  <c r="J1742" i="6"/>
  <c r="J1743" i="6"/>
  <c r="J1744" i="6"/>
  <c r="J1745" i="6"/>
  <c r="J1746" i="6"/>
  <c r="J1747" i="6"/>
  <c r="J1748" i="6"/>
  <c r="J1749" i="6"/>
  <c r="J1750" i="6"/>
  <c r="J1751" i="6"/>
  <c r="J1752" i="6"/>
  <c r="J1753" i="6"/>
  <c r="J1754" i="6"/>
  <c r="J1755" i="6"/>
  <c r="J1756" i="6"/>
  <c r="J1757" i="6"/>
  <c r="J1758" i="6"/>
  <c r="J1759" i="6"/>
  <c r="J1760" i="6"/>
  <c r="J1761" i="6"/>
  <c r="J1762" i="6"/>
  <c r="J1763" i="6"/>
  <c r="J1764" i="6"/>
  <c r="J1765" i="6"/>
  <c r="J1766" i="6"/>
  <c r="J1767" i="6"/>
  <c r="J1768" i="6"/>
  <c r="J1769" i="6"/>
  <c r="J1770" i="6"/>
  <c r="J1771" i="6"/>
  <c r="J1772" i="6"/>
  <c r="J1773" i="6"/>
  <c r="J1774" i="6"/>
  <c r="J1775" i="6"/>
  <c r="J1776" i="6"/>
  <c r="J1777" i="6"/>
  <c r="J1778" i="6"/>
  <c r="J1779" i="6"/>
  <c r="J1780" i="6"/>
  <c r="J1781" i="6"/>
  <c r="J1782" i="6"/>
  <c r="J1783" i="6"/>
  <c r="J1784" i="6"/>
  <c r="J1785" i="6"/>
  <c r="J1786" i="6"/>
  <c r="J1787" i="6"/>
  <c r="J1788" i="6"/>
  <c r="J1789" i="6"/>
  <c r="J1790" i="6"/>
  <c r="J1791" i="6"/>
  <c r="J1792" i="6"/>
  <c r="J1793" i="6"/>
  <c r="J1794" i="6"/>
  <c r="J1795" i="6"/>
  <c r="J1796" i="6"/>
  <c r="J1797" i="6"/>
  <c r="J1798" i="6"/>
  <c r="J1799" i="6"/>
  <c r="J1800" i="6"/>
  <c r="J1801" i="6"/>
  <c r="J1802" i="6"/>
  <c r="J1803" i="6"/>
  <c r="J1804" i="6"/>
  <c r="J1805" i="6"/>
  <c r="J1806" i="6"/>
  <c r="J1807" i="6"/>
  <c r="J1808" i="6"/>
  <c r="J1809" i="6"/>
  <c r="J1810" i="6"/>
  <c r="J1811" i="6"/>
  <c r="J1812" i="6"/>
  <c r="J1813" i="6"/>
  <c r="J1814" i="6"/>
  <c r="J1815" i="6"/>
  <c r="J1816" i="6"/>
  <c r="J1817" i="6"/>
  <c r="J1818" i="6"/>
  <c r="J1819" i="6"/>
  <c r="J1820" i="6"/>
  <c r="J1821" i="6"/>
  <c r="J1822" i="6"/>
  <c r="J1823" i="6"/>
  <c r="J1824" i="6"/>
  <c r="J1825" i="6"/>
  <c r="J1826" i="6"/>
  <c r="J1827" i="6"/>
  <c r="J1828" i="6"/>
  <c r="J1829" i="6"/>
  <c r="J1830" i="6"/>
  <c r="J1831" i="6"/>
  <c r="J1832" i="6"/>
  <c r="J1833" i="6"/>
  <c r="J1834" i="6"/>
  <c r="J1835" i="6"/>
  <c r="J1836" i="6"/>
  <c r="J1837" i="6"/>
  <c r="J1838" i="6"/>
  <c r="J1839" i="6"/>
  <c r="J1840" i="6"/>
  <c r="J1841" i="6"/>
  <c r="J1842" i="6"/>
  <c r="J1843" i="6"/>
  <c r="J1844" i="6"/>
  <c r="J1845" i="6"/>
  <c r="J1846" i="6"/>
  <c r="J1847" i="6"/>
  <c r="J1848" i="6"/>
  <c r="J1849" i="6"/>
  <c r="J1850" i="6"/>
  <c r="J1851" i="6"/>
  <c r="J1852" i="6"/>
  <c r="J1853" i="6"/>
  <c r="J1854" i="6"/>
  <c r="J1855" i="6"/>
  <c r="J1856" i="6"/>
  <c r="J1857" i="6"/>
  <c r="J1858" i="6"/>
  <c r="J1859" i="6"/>
  <c r="J1860" i="6"/>
  <c r="J1861" i="6"/>
  <c r="J1862" i="6"/>
  <c r="J1863" i="6"/>
  <c r="J1864" i="6"/>
  <c r="J1865" i="6"/>
  <c r="J1866" i="6"/>
  <c r="J1867" i="6"/>
  <c r="J1868" i="6"/>
  <c r="J1869" i="6"/>
  <c r="J1870" i="6"/>
  <c r="J1871" i="6"/>
  <c r="J1872" i="6"/>
  <c r="J1873" i="6"/>
  <c r="J1874" i="6"/>
  <c r="J1875" i="6"/>
  <c r="J1876" i="6"/>
  <c r="J1877" i="6"/>
  <c r="J1878" i="6"/>
  <c r="J1879" i="6"/>
  <c r="J1880" i="6"/>
  <c r="J1881" i="6"/>
  <c r="J1882" i="6"/>
  <c r="J1883" i="6"/>
  <c r="J1884" i="6"/>
  <c r="J1885" i="6"/>
  <c r="J1886" i="6"/>
  <c r="J1887" i="6"/>
  <c r="J1888" i="6"/>
  <c r="J1889" i="6"/>
  <c r="J1890" i="6"/>
  <c r="J1891" i="6"/>
  <c r="J1892" i="6"/>
  <c r="J1893" i="6"/>
  <c r="J1894" i="6"/>
  <c r="J1895" i="6"/>
  <c r="J1896" i="6"/>
  <c r="J1897" i="6"/>
  <c r="J1898" i="6"/>
  <c r="J1899" i="6"/>
  <c r="J1900" i="6"/>
  <c r="J1901" i="6"/>
  <c r="J1902" i="6"/>
  <c r="J1903" i="6"/>
  <c r="J1904" i="6"/>
  <c r="J1905" i="6"/>
  <c r="J1906" i="6"/>
  <c r="J1907" i="6"/>
  <c r="J1908" i="6"/>
  <c r="J1909" i="6"/>
  <c r="J1910" i="6"/>
  <c r="J1911" i="6"/>
  <c r="J1912" i="6"/>
  <c r="J1913" i="6"/>
  <c r="J1914" i="6"/>
  <c r="J1915" i="6"/>
  <c r="J1916" i="6"/>
  <c r="J1917" i="6"/>
  <c r="J1918" i="6"/>
  <c r="J1919" i="6"/>
  <c r="J1920" i="6"/>
  <c r="J1921" i="6"/>
  <c r="J1922" i="6"/>
  <c r="J1923" i="6"/>
  <c r="J1924" i="6"/>
  <c r="J1925" i="6"/>
  <c r="J1926" i="6"/>
  <c r="J1927" i="6"/>
  <c r="J1928" i="6"/>
  <c r="J1929" i="6"/>
  <c r="J1930" i="6"/>
  <c r="J1931" i="6"/>
  <c r="J1932" i="6"/>
  <c r="J1933" i="6"/>
  <c r="J1934" i="6"/>
  <c r="J1935" i="6"/>
  <c r="J1936" i="6"/>
  <c r="J1937" i="6"/>
  <c r="J1938" i="6"/>
  <c r="J1939" i="6"/>
  <c r="J1940" i="6"/>
  <c r="J1941" i="6"/>
  <c r="J1942" i="6"/>
  <c r="J1943" i="6"/>
  <c r="J1944" i="6"/>
  <c r="J1945" i="6"/>
  <c r="J1946" i="6"/>
  <c r="J1947" i="6"/>
  <c r="J1948" i="6"/>
  <c r="J1949" i="6"/>
  <c r="J1950" i="6"/>
  <c r="J1951" i="6"/>
  <c r="J1952" i="6"/>
  <c r="J1953" i="6"/>
  <c r="J1954" i="6"/>
  <c r="J1955" i="6"/>
  <c r="J1956" i="6"/>
  <c r="J1957" i="6"/>
  <c r="J1958" i="6"/>
  <c r="J1959" i="6"/>
  <c r="J1960" i="6"/>
  <c r="J1961" i="6"/>
  <c r="J1962" i="6"/>
  <c r="J1963" i="6"/>
  <c r="J1964" i="6"/>
  <c r="J1965" i="6"/>
  <c r="J1966" i="6"/>
  <c r="J1967" i="6"/>
  <c r="J1968" i="6"/>
  <c r="J1969" i="6"/>
  <c r="J1970" i="6"/>
  <c r="J1971" i="6"/>
  <c r="J1972" i="6"/>
  <c r="J1973" i="6"/>
  <c r="J1974" i="6"/>
  <c r="J1975" i="6"/>
  <c r="J1976" i="6"/>
  <c r="J1977" i="6"/>
  <c r="J1978" i="6"/>
  <c r="J1979" i="6"/>
  <c r="J1980" i="6"/>
  <c r="J1981" i="6"/>
  <c r="J1982" i="6"/>
  <c r="J1983" i="6"/>
  <c r="J1984" i="6"/>
  <c r="J1985" i="6"/>
  <c r="J1986" i="6"/>
  <c r="J1987" i="6"/>
  <c r="J1988" i="6"/>
  <c r="J1989" i="6"/>
  <c r="J1990" i="6"/>
  <c r="J1991" i="6"/>
  <c r="J1992" i="6"/>
  <c r="J1993" i="6"/>
  <c r="J1994" i="6"/>
  <c r="J1995" i="6"/>
  <c r="J1996" i="6"/>
  <c r="J1997" i="6"/>
  <c r="J1998" i="6"/>
  <c r="J1999" i="6"/>
  <c r="J2000" i="6"/>
  <c r="J2001" i="6"/>
  <c r="J2002" i="6"/>
  <c r="J2003" i="6"/>
  <c r="J2004" i="6"/>
  <c r="J2005" i="6"/>
  <c r="J2006" i="6"/>
  <c r="J2007" i="6"/>
  <c r="J2008" i="6"/>
  <c r="J2009" i="6"/>
  <c r="J2010" i="6"/>
  <c r="J2011" i="6"/>
  <c r="J2012" i="6"/>
  <c r="J2013" i="6"/>
  <c r="J2014" i="6"/>
  <c r="J2015" i="6"/>
  <c r="J2016" i="6"/>
  <c r="J2017" i="6"/>
  <c r="J2018" i="6"/>
  <c r="J2019" i="6"/>
  <c r="J2020" i="6"/>
  <c r="J2021" i="6"/>
  <c r="J2022" i="6"/>
  <c r="J2023" i="6"/>
  <c r="J2024" i="6"/>
  <c r="J2025" i="6"/>
  <c r="J2026" i="6"/>
  <c r="J2027" i="6"/>
  <c r="J2028" i="6"/>
  <c r="J2029" i="6"/>
  <c r="J2030" i="6"/>
  <c r="J2031" i="6"/>
  <c r="J2032" i="6"/>
  <c r="J2033" i="6"/>
  <c r="J2034" i="6"/>
  <c r="J2035" i="6"/>
  <c r="J2036" i="6"/>
  <c r="J37" i="6"/>
  <c r="A2039" i="6"/>
  <c r="A35" i="6"/>
  <c r="A19" i="6"/>
  <c r="K13" i="15" l="1"/>
  <c r="B12" i="16"/>
  <c r="I12" i="16"/>
  <c r="K7" i="15"/>
  <c r="B6" i="16"/>
  <c r="I6" i="16"/>
  <c r="K45" i="15"/>
  <c r="D12" i="16"/>
  <c r="K22" i="15"/>
  <c r="C5" i="16"/>
  <c r="K46" i="15"/>
  <c r="D13" i="16"/>
  <c r="K6" i="15"/>
  <c r="B5" i="16"/>
  <c r="I5" i="16"/>
  <c r="K11" i="15"/>
  <c r="B10" i="16"/>
  <c r="I10" i="16"/>
  <c r="K17" i="15"/>
  <c r="B16" i="16"/>
  <c r="I16" i="16"/>
  <c r="K37" i="15"/>
  <c r="D4" i="16"/>
  <c r="K50" i="15"/>
  <c r="D17" i="16"/>
  <c r="K34" i="15"/>
  <c r="C17" i="16"/>
  <c r="K49" i="15"/>
  <c r="D16" i="16"/>
  <c r="K15" i="15"/>
  <c r="B14" i="16"/>
  <c r="I14" i="16"/>
  <c r="K44" i="15"/>
  <c r="D11" i="16"/>
  <c r="K18" i="15"/>
  <c r="B17" i="16"/>
  <c r="I17" i="16"/>
  <c r="K5" i="15"/>
  <c r="B4" i="16"/>
  <c r="I4" i="16"/>
  <c r="K29" i="15"/>
  <c r="C12" i="16"/>
  <c r="K48" i="15"/>
  <c r="D15" i="16"/>
  <c r="K14" i="15"/>
  <c r="B13" i="16"/>
  <c r="I13" i="16"/>
  <c r="K35" i="15"/>
  <c r="D2" i="16"/>
  <c r="K10" i="15"/>
  <c r="B9" i="16"/>
  <c r="I9" i="16"/>
  <c r="K32" i="15"/>
  <c r="C15" i="16"/>
  <c r="K20" i="15"/>
  <c r="C3" i="16"/>
  <c r="K4" i="15"/>
  <c r="B3" i="16"/>
  <c r="I3" i="16"/>
  <c r="K12" i="15"/>
  <c r="B11" i="16"/>
  <c r="I11" i="16"/>
  <c r="K26" i="15"/>
  <c r="C9" i="16"/>
  <c r="K21" i="15"/>
  <c r="C4" i="16"/>
  <c r="K8" i="15"/>
  <c r="B7" i="16"/>
  <c r="I7" i="16"/>
  <c r="K38" i="15"/>
  <c r="D5" i="16"/>
  <c r="K16" i="15"/>
  <c r="B15" i="16"/>
  <c r="I15" i="16"/>
  <c r="K33" i="15"/>
  <c r="C16" i="16"/>
  <c r="K42" i="15"/>
  <c r="D9" i="16"/>
  <c r="K41" i="15"/>
  <c r="D8" i="16"/>
  <c r="L27" i="10"/>
  <c r="E28" i="15"/>
  <c r="G28" i="15" s="1"/>
  <c r="L18" i="10"/>
  <c r="E19" i="15"/>
  <c r="G19" i="15" s="1"/>
  <c r="J35" i="10"/>
  <c r="E36" i="15" s="1"/>
  <c r="G36" i="15" s="1"/>
  <c r="L22" i="10"/>
  <c r="E23" i="15"/>
  <c r="G23" i="15" s="1"/>
  <c r="E3" i="15"/>
  <c r="G3" i="15" s="1"/>
  <c r="J39" i="10"/>
  <c r="E40" i="15" s="1"/>
  <c r="G40" i="15" s="1"/>
  <c r="J46" i="10"/>
  <c r="E47" i="15" s="1"/>
  <c r="G47" i="15" s="1"/>
  <c r="L26" i="10"/>
  <c r="E27" i="15"/>
  <c r="G27" i="15" s="1"/>
  <c r="J42" i="10"/>
  <c r="E43" i="15" s="1"/>
  <c r="G43" i="15" s="1"/>
  <c r="L30" i="10"/>
  <c r="E31" i="15"/>
  <c r="G31" i="15" s="1"/>
  <c r="J38" i="10"/>
  <c r="E39" i="15" s="1"/>
  <c r="G39" i="15" s="1"/>
  <c r="L29" i="10"/>
  <c r="E30" i="15"/>
  <c r="G30" i="15" s="1"/>
  <c r="L40" i="10"/>
  <c r="L36" i="10"/>
  <c r="L37" i="10"/>
  <c r="L43" i="10"/>
  <c r="L15" i="10"/>
  <c r="L10" i="10"/>
  <c r="L9" i="10"/>
  <c r="L28" i="10"/>
  <c r="L45" i="10"/>
  <c r="L19" i="10"/>
  <c r="L20" i="10"/>
  <c r="L7" i="10"/>
  <c r="L44" i="10"/>
  <c r="L21" i="10"/>
  <c r="L48" i="10"/>
  <c r="L41" i="10"/>
  <c r="L25" i="10"/>
  <c r="L47" i="10"/>
  <c r="H37" i="10"/>
  <c r="H35" i="10"/>
  <c r="H42" i="10"/>
  <c r="H34" i="10"/>
  <c r="H45" i="10"/>
  <c r="J24" i="10"/>
  <c r="H24" i="10"/>
  <c r="J23" i="10"/>
  <c r="H23" i="10"/>
  <c r="L32" i="10"/>
  <c r="L33" i="10"/>
  <c r="H25" i="10"/>
  <c r="H22" i="10"/>
  <c r="H21" i="10"/>
  <c r="H28" i="10"/>
  <c r="H29" i="10"/>
  <c r="H27" i="10"/>
  <c r="H43" i="10"/>
  <c r="H38" i="10"/>
  <c r="L31" i="10"/>
  <c r="H40" i="10"/>
  <c r="H39" i="10"/>
  <c r="H26" i="10"/>
  <c r="H41" i="10"/>
  <c r="H44" i="10"/>
  <c r="H48" i="10"/>
  <c r="H49" i="10"/>
  <c r="H47" i="10"/>
  <c r="H16" i="10"/>
  <c r="H31" i="10"/>
  <c r="H32" i="10"/>
  <c r="L49" i="10"/>
  <c r="H46" i="10"/>
  <c r="H30" i="10"/>
  <c r="H19" i="10"/>
  <c r="H36" i="10"/>
  <c r="H20" i="10"/>
  <c r="H33" i="10"/>
  <c r="H18" i="10"/>
  <c r="L14" i="10"/>
  <c r="L11" i="10"/>
  <c r="L13" i="10"/>
  <c r="L12" i="10"/>
  <c r="L16" i="10"/>
  <c r="L4" i="10"/>
  <c r="L17" i="10"/>
  <c r="L5" i="10"/>
  <c r="L6" i="10"/>
  <c r="L3" i="10"/>
  <c r="H8" i="10"/>
  <c r="J8" i="10"/>
  <c r="H15" i="10"/>
  <c r="H6" i="10"/>
  <c r="H3" i="10"/>
  <c r="H2" i="10"/>
  <c r="H9" i="10"/>
  <c r="H10" i="10"/>
  <c r="H7" i="10"/>
  <c r="H17" i="10"/>
  <c r="H5" i="10"/>
  <c r="H13" i="10"/>
  <c r="H14" i="10"/>
  <c r="H11" i="10"/>
  <c r="H12" i="10"/>
  <c r="H4" i="10"/>
  <c r="K3" i="15" l="1"/>
  <c r="B2" i="16"/>
  <c r="I2" i="16"/>
  <c r="K31" i="15"/>
  <c r="C14" i="16"/>
  <c r="K23" i="15"/>
  <c r="C6" i="16"/>
  <c r="K36" i="15"/>
  <c r="D3" i="16"/>
  <c r="K27" i="15"/>
  <c r="C10" i="16"/>
  <c r="K43" i="15"/>
  <c r="D10" i="16"/>
  <c r="K19" i="15"/>
  <c r="C2" i="16"/>
  <c r="K30" i="15"/>
  <c r="C13" i="16"/>
  <c r="K47" i="15"/>
  <c r="D14" i="16"/>
  <c r="K28" i="15"/>
  <c r="C11" i="16"/>
  <c r="K39" i="15"/>
  <c r="D6" i="16"/>
  <c r="K40" i="15"/>
  <c r="D7" i="16"/>
  <c r="L38" i="10"/>
  <c r="L46" i="10"/>
  <c r="L35" i="10"/>
  <c r="L39" i="10"/>
  <c r="L24" i="10"/>
  <c r="E25" i="15"/>
  <c r="G25" i="15" s="1"/>
  <c r="L8" i="10"/>
  <c r="E9" i="15"/>
  <c r="G9" i="15" s="1"/>
  <c r="L23" i="10"/>
  <c r="E24" i="15"/>
  <c r="G24" i="15" s="1"/>
  <c r="L42" i="10"/>
  <c r="K25" i="15" l="1"/>
  <c r="C8" i="16"/>
  <c r="K24" i="15"/>
  <c r="C7" i="16"/>
  <c r="K9" i="15"/>
  <c r="B8" i="16"/>
  <c r="I8" i="16"/>
</calcChain>
</file>

<file path=xl/comments1.xml><?xml version="1.0" encoding="utf-8"?>
<comments xmlns="http://schemas.openxmlformats.org/spreadsheetml/2006/main">
  <authors>
    <author>Author</author>
  </authors>
  <commentList>
    <comment ref="G1" authorId="0" shapeId="0">
      <text>
        <r>
          <rPr>
            <b/>
            <sz val="9"/>
            <color indexed="81"/>
            <rFont val="Tahoma"/>
            <family val="2"/>
          </rPr>
          <t>Author:</t>
        </r>
        <r>
          <rPr>
            <sz val="9"/>
            <color indexed="81"/>
            <rFont val="Tahoma"/>
            <family val="2"/>
          </rPr>
          <t xml:space="preserve">
For HP, heating includes ventilation during , HP heating and supplmental htg during heating mode. 
For DXGF, heating inlcuding only ventilation during heating mode</t>
        </r>
      </text>
    </comment>
  </commentList>
</comments>
</file>

<file path=xl/comments2.xml><?xml version="1.0" encoding="utf-8"?>
<comments xmlns="http://schemas.openxmlformats.org/spreadsheetml/2006/main">
  <authors>
    <author>Author</author>
  </authors>
  <commentList>
    <comment ref="A4" authorId="0" shapeId="0">
      <text>
        <r>
          <rPr>
            <sz val="11"/>
            <color indexed="81"/>
            <rFont val="Arial"/>
            <family val="2"/>
          </rPr>
          <t>Integer
Text
Real
Blob</t>
        </r>
      </text>
    </comment>
  </commentList>
</comments>
</file>

<file path=xl/sharedStrings.xml><?xml version="1.0" encoding="utf-8"?>
<sst xmlns="http://schemas.openxmlformats.org/spreadsheetml/2006/main" count="10354" uniqueCount="2454">
  <si>
    <t>None</t>
  </si>
  <si>
    <t>SFm</t>
  </si>
  <si>
    <t>CZ01</t>
  </si>
  <si>
    <t>rDXGF</t>
  </si>
  <si>
    <t>ResCoolCap</t>
  </si>
  <si>
    <t>CZ02</t>
  </si>
  <si>
    <t>CZ03</t>
  </si>
  <si>
    <t>CZ04</t>
  </si>
  <si>
    <t>CZ05</t>
  </si>
  <si>
    <t>CZ06</t>
  </si>
  <si>
    <t>CZ07</t>
  </si>
  <si>
    <t>CZ08</t>
  </si>
  <si>
    <t>CZ09</t>
  </si>
  <si>
    <t>CZ10</t>
  </si>
  <si>
    <t>CZ11</t>
  </si>
  <si>
    <t>CZ12</t>
  </si>
  <si>
    <t>CZ13</t>
  </si>
  <si>
    <t>CZ14</t>
  </si>
  <si>
    <t>CZ15</t>
  </si>
  <si>
    <t>CZ16</t>
  </si>
  <si>
    <t>rDXHP</t>
  </si>
  <si>
    <t>SplitAC1Sp-lt45-S14</t>
  </si>
  <si>
    <t>SplitHP1SpRes-S14-H8.2</t>
  </si>
  <si>
    <t>DMo</t>
  </si>
  <si>
    <t>MH06</t>
  </si>
  <si>
    <t>MFm</t>
  </si>
  <si>
    <t>TechID</t>
  </si>
  <si>
    <t>SizingID</t>
  </si>
  <si>
    <t>BldgType</t>
  </si>
  <si>
    <t>BldgVint</t>
  </si>
  <si>
    <t>BldgLoc</t>
  </si>
  <si>
    <t>BldgHVAC</t>
  </si>
  <si>
    <t>tstat</t>
  </si>
  <si>
    <t>normunit</t>
  </si>
  <si>
    <t>numunits</t>
  </si>
  <si>
    <t>kwh_tot1</t>
  </si>
  <si>
    <t>kwh_ltg1</t>
  </si>
  <si>
    <t>kwh_task1</t>
  </si>
  <si>
    <t>kwh_equip1</t>
  </si>
  <si>
    <t>kwh_htg1</t>
  </si>
  <si>
    <t>kwh_clg1</t>
  </si>
  <si>
    <t>kwh_twr1</t>
  </si>
  <si>
    <t>kwh_aux1</t>
  </si>
  <si>
    <t>kwh_vent1</t>
  </si>
  <si>
    <t>kwh_venthtg1a</t>
  </si>
  <si>
    <t>kwh_ventclg1a</t>
  </si>
  <si>
    <t>kwh_venthtg1b</t>
  </si>
  <si>
    <t>kwh_ventclg1b</t>
  </si>
  <si>
    <t>kwh_refg1</t>
  </si>
  <si>
    <t>kwh_hpsup1</t>
  </si>
  <si>
    <t>kwh_shw1</t>
  </si>
  <si>
    <t>kwh_ext1</t>
  </si>
  <si>
    <t>thm_tot1</t>
  </si>
  <si>
    <t>thm_equip1</t>
  </si>
  <si>
    <t>thm_htg1</t>
  </si>
  <si>
    <t>thm_shw1</t>
  </si>
  <si>
    <t>kwh_tot2</t>
  </si>
  <si>
    <t>kwh_ltg2</t>
  </si>
  <si>
    <t>kwh_task2</t>
  </si>
  <si>
    <t>kwh_equip2</t>
  </si>
  <si>
    <t>kwh_htg2</t>
  </si>
  <si>
    <t>kwh_clg2</t>
  </si>
  <si>
    <t>kwh_twr2</t>
  </si>
  <si>
    <t>kwh_aux2</t>
  </si>
  <si>
    <t>kwh_vent2</t>
  </si>
  <si>
    <t>kwh_venthtg2a</t>
  </si>
  <si>
    <t>kwh_ventclg2a</t>
  </si>
  <si>
    <t>kwh_venthtg2b</t>
  </si>
  <si>
    <t>kwh_ventclg2b</t>
  </si>
  <si>
    <t>kwh_refg2</t>
  </si>
  <si>
    <t>kwh_hpsup2</t>
  </si>
  <si>
    <t>kwh_shw2</t>
  </si>
  <si>
    <t>kwh_ext2</t>
  </si>
  <si>
    <t>thm_tot2</t>
  </si>
  <si>
    <t>thm_equip2</t>
  </si>
  <si>
    <t>thm_htg2</t>
  </si>
  <si>
    <t>thm_shw2</t>
  </si>
  <si>
    <t>lastmod</t>
  </si>
  <si>
    <t>measarea</t>
  </si>
  <si>
    <t>kwh_tot</t>
  </si>
  <si>
    <t>kwh_ltg</t>
  </si>
  <si>
    <t>kwh_task</t>
  </si>
  <si>
    <t>kwh_equip</t>
  </si>
  <si>
    <t>kwh_htg</t>
  </si>
  <si>
    <t>kwh_clg</t>
  </si>
  <si>
    <t>kwh_twr</t>
  </si>
  <si>
    <t>kwh_aux</t>
  </si>
  <si>
    <t>kwh_vent</t>
  </si>
  <si>
    <t>kwh_venthtg</t>
  </si>
  <si>
    <t>kwh_ventclg</t>
  </si>
  <si>
    <t>kwh_refg</t>
  </si>
  <si>
    <t>kwh_hpsup</t>
  </si>
  <si>
    <t>kwh_shw</t>
  </si>
  <si>
    <t>kwh_ext</t>
  </si>
  <si>
    <t>thm_tot</t>
  </si>
  <si>
    <t>thm_equip</t>
  </si>
  <si>
    <t>thm_htg</t>
  </si>
  <si>
    <t>thm_shw</t>
  </si>
  <si>
    <t>deskw_ltg</t>
  </si>
  <si>
    <t>deskw_equ</t>
  </si>
  <si>
    <t>-- ----------------------------</t>
  </si>
  <si>
    <t>INSERT INTO "reshvac"."reststatwt" VALUES ('DMo', 'MH00', 'CZ01', 'Any', '1', '0.4351');</t>
  </si>
  <si>
    <t>INSERT INTO "reshvac"."reststatwt" VALUES ('DMo', 'MH00', 'CZ01', 'Any', '2', '0.1035');</t>
  </si>
  <si>
    <t>INSERT INTO "reshvac"."reststatwt" VALUES ('DMo', 'MH00', 'CZ01', 'Any', '3', '0.1871');</t>
  </si>
  <si>
    <t>INSERT INTO "reshvac"."reststatwt" VALUES ('DMo', 'MH00', 'CZ01', 'Any', '4', '0.1296');</t>
  </si>
  <si>
    <t>INSERT INTO "reshvac"."reststatwt" VALUES ('DMo', 'MH00', 'CZ01', 'Any', '5', '0.1447');</t>
  </si>
  <si>
    <t>INSERT INTO "reshvac"."reststatwt" VALUES ('DMo', 'MH00', 'CZ02', 'Any', '1', '0.2376');</t>
  </si>
  <si>
    <t>INSERT INTO "reshvac"."reststatwt" VALUES ('DMo', 'MH00', 'CZ02', 'Any', '2', '0.4829');</t>
  </si>
  <si>
    <t>INSERT INTO "reshvac"."reststatwt" VALUES ('DMo', 'MH00', 'CZ02', 'Any', '3', '0.101');</t>
  </si>
  <si>
    <t>INSERT INTO "reshvac"."reststatwt" VALUES ('DMo', 'MH00', 'CZ02', 'Any', '4', '0.1223');</t>
  </si>
  <si>
    <t>INSERT INTO "reshvac"."reststatwt" VALUES ('DMo', 'MH00', 'CZ02', 'Any', '5', '0.0562');</t>
  </si>
  <si>
    <t>INSERT INTO "reshvac"."reststatwt" VALUES ('DMo', 'MH00', 'CZ03', 'Any', '1', '0.5364');</t>
  </si>
  <si>
    <t>INSERT INTO "reshvac"."reststatwt" VALUES ('DMo', 'MH00', 'CZ03', 'Any', '2', '0.0526');</t>
  </si>
  <si>
    <t>INSERT INTO "reshvac"."reststatwt" VALUES ('DMo', 'MH00', 'CZ03', 'Any', '3', '0.0951');</t>
  </si>
  <si>
    <t>INSERT INTO "reshvac"."reststatwt" VALUES ('DMo', 'MH00', 'CZ03', 'Any', '4', '0.2626');</t>
  </si>
  <si>
    <t>INSERT INTO "reshvac"."reststatwt" VALUES ('DMo', 'MH00', 'CZ03', 'Any', '5', '0.0533');</t>
  </si>
  <si>
    <t>INSERT INTO "reshvac"."reststatwt" VALUES ('DMo', 'MH00', 'CZ04', 'Any', '1', '0.1682');</t>
  </si>
  <si>
    <t>INSERT INTO "reshvac"."reststatwt" VALUES ('DMo', 'MH00', 'CZ04', 'Any', '2', '0.1059');</t>
  </si>
  <si>
    <t>INSERT INTO "reshvac"."reststatwt" VALUES ('DMo', 'MH00', 'CZ04', 'Any', '3', '0.6146');</t>
  </si>
  <si>
    <t>INSERT INTO "reshvac"."reststatwt" VALUES ('DMo', 'MH00', 'CZ04', 'Any', '4', '0.05');</t>
  </si>
  <si>
    <t>INSERT INTO "reshvac"."reststatwt" VALUES ('DMo', 'MH00', 'CZ04', 'Any', '5', '0.0613');</t>
  </si>
  <si>
    <t>INSERT INTO "reshvac"."reststatwt" VALUES ('DMo', 'MH00', 'CZ05', 'Any', '1', '0.0891');</t>
  </si>
  <si>
    <t>INSERT INTO "reshvac"."reststatwt" VALUES ('DMo', 'MH00', 'CZ05', 'Any', '2', '0.2042');</t>
  </si>
  <si>
    <t>INSERT INTO "reshvac"."reststatwt" VALUES ('DMo', 'MH00', 'CZ05', 'Any', '3', '0.3168');</t>
  </si>
  <si>
    <t>INSERT INTO "reshvac"."reststatwt" VALUES ('DMo', 'MH00', 'CZ05', 'Any', '4', '0.2023');</t>
  </si>
  <si>
    <t>INSERT INTO "reshvac"."reststatwt" VALUES ('DMo', 'MH00', 'CZ05', 'Any', '5', '0.1876');</t>
  </si>
  <si>
    <t>INSERT INTO "reshvac"."reststatwt" VALUES ('DMo', 'MH00', 'CZ06', 'Any', '1', '0.0512');</t>
  </si>
  <si>
    <t>INSERT INTO "reshvac"."reststatwt" VALUES ('DMo', 'MH00', 'CZ06', 'Any', '2', '0.2957');</t>
  </si>
  <si>
    <t>INSERT INTO "reshvac"."reststatwt" VALUES ('DMo', 'MH00', 'CZ06', 'Any', '3', '0.5533');</t>
  </si>
  <si>
    <t>INSERT INTO "reshvac"."reststatwt" VALUES ('DMo', 'MH00', 'CZ06', 'Any', '4', '0.0516');</t>
  </si>
  <si>
    <t>INSERT INTO "reshvac"."reststatwt" VALUES ('DMo', 'MH00', 'CZ06', 'Any', '5', '0.0482');</t>
  </si>
  <si>
    <t>INSERT INTO "reshvac"."reststatwt" VALUES ('DMo', 'MH00', 'CZ07', 'Any', '1', '0.2539');</t>
  </si>
  <si>
    <t>INSERT INTO "reshvac"."reststatwt" VALUES ('DMo', 'MH00', 'CZ07', 'Any', '2', '0.05');</t>
  </si>
  <si>
    <t>INSERT INTO "reshvac"."reststatwt" VALUES ('DMo', 'MH00', 'CZ07', 'Any', '3', '0.1277');</t>
  </si>
  <si>
    <t>INSERT INTO "reshvac"."reststatwt" VALUES ('DMo', 'MH00', 'CZ07', 'Any', '4', '0.3114');</t>
  </si>
  <si>
    <t>INSERT INTO "reshvac"."reststatwt" VALUES ('DMo', 'MH00', 'CZ07', 'Any', '5', '0.257');</t>
  </si>
  <si>
    <t>INSERT INTO "reshvac"."reststatwt" VALUES ('DMo', 'MH00', 'CZ08', 'Any', '1', '0.6843');</t>
  </si>
  <si>
    <t>INSERT INTO "reshvac"."reststatwt" VALUES ('DMo', 'MH00', 'CZ08', 'Any', '2', '0.1656');</t>
  </si>
  <si>
    <t>INSERT INTO "reshvac"."reststatwt" VALUES ('DMo', 'MH00', 'CZ08', 'Any', '3', '0.0515');</t>
  </si>
  <si>
    <t>INSERT INTO "reshvac"."reststatwt" VALUES ('DMo', 'MH00', 'CZ08', 'Any', '4', '0.0503');</t>
  </si>
  <si>
    <t>INSERT INTO "reshvac"."reststatwt" VALUES ('DMo', 'MH00', 'CZ08', 'Any', '5', '0.0483');</t>
  </si>
  <si>
    <t>INSERT INTO "reshvac"."reststatwt" VALUES ('DMo', 'MH00', 'CZ09', 'Any', '1', '0.1256');</t>
  </si>
  <si>
    <t>INSERT INTO "reshvac"."reststatwt" VALUES ('DMo', 'MH00', 'CZ09', 'Any', '2', '0.1984');</t>
  </si>
  <si>
    <t>INSERT INTO "reshvac"."reststatwt" VALUES ('DMo', 'MH00', 'CZ09', 'Any', '3', '0.0518');</t>
  </si>
  <si>
    <t>INSERT INTO "reshvac"."reststatwt" VALUES ('DMo', 'MH00', 'CZ09', 'Any', '4', '0.576');</t>
  </si>
  <si>
    <t>INSERT INTO "reshvac"."reststatwt" VALUES ('DMo', 'MH00', 'CZ09', 'Any', '5', '0.0482');</t>
  </si>
  <si>
    <t>INSERT INTO "reshvac"."reststatwt" VALUES ('DMo', 'MH00', 'CZ10', 'Any', '1', '0.1366');</t>
  </si>
  <si>
    <t>INSERT INTO "reshvac"."reststatwt" VALUES ('DMo', 'MH00', 'CZ10', 'Any', '2', '0.1689');</t>
  </si>
  <si>
    <t>INSERT INTO "reshvac"."reststatwt" VALUES ('DMo', 'MH00', 'CZ10', 'Any', '3', '0.4299');</t>
  </si>
  <si>
    <t>INSERT INTO "reshvac"."reststatwt" VALUES ('DMo', 'MH00', 'CZ10', 'Any', '4', '0.0802');</t>
  </si>
  <si>
    <t>INSERT INTO "reshvac"."reststatwt" VALUES ('DMo', 'MH00', 'CZ10', 'Any', '5', '0.1844');</t>
  </si>
  <si>
    <t>INSERT INTO "reshvac"."reststatwt" VALUES ('DMo', 'MH00', 'CZ11', 'Any', '1', '0.052');</t>
  </si>
  <si>
    <t>INSERT INTO "reshvac"."reststatwt" VALUES ('DMo', 'MH00', 'CZ11', 'Any', '2', '0.4665');</t>
  </si>
  <si>
    <t>INSERT INTO "reshvac"."reststatwt" VALUES ('DMo', 'MH00', 'CZ11', 'Any', '3', '0.0948');</t>
  </si>
  <si>
    <t>INSERT INTO "reshvac"."reststatwt" VALUES ('DMo', 'MH00', 'CZ11', 'Any', '4', '0.2723');</t>
  </si>
  <si>
    <t>INSERT INTO "reshvac"."reststatwt" VALUES ('DMo', 'MH00', 'CZ11', 'Any', '5', '0.1144');</t>
  </si>
  <si>
    <t>INSERT INTO "reshvac"."reststatwt" VALUES ('DMo', 'MH00', 'CZ12', 'Any', '1', '0.2296');</t>
  </si>
  <si>
    <t>INSERT INTO "reshvac"."reststatwt" VALUES ('DMo', 'MH00', 'CZ12', 'Any', '2', '0.1183');</t>
  </si>
  <si>
    <t>INSERT INTO "reshvac"."reststatwt" VALUES ('DMo', 'MH00', 'CZ12', 'Any', '3', '0.1597');</t>
  </si>
  <si>
    <t>INSERT INTO "reshvac"."reststatwt" VALUES ('DMo', 'MH00', 'CZ12', 'Any', '4', '0.2751');</t>
  </si>
  <si>
    <t>INSERT INTO "reshvac"."reststatwt" VALUES ('DMo', 'MH00', 'CZ12', 'Any', '5', '0.2173');</t>
  </si>
  <si>
    <t>INSERT INTO "reshvac"."reststatwt" VALUES ('DMo', 'MH00', 'CZ13', 'Any', '1', '0.0886');</t>
  </si>
  <si>
    <t>INSERT INTO "reshvac"."reststatwt" VALUES ('DMo', 'MH00', 'CZ13', 'Any', '2', '0.192');</t>
  </si>
  <si>
    <t>INSERT INTO "reshvac"."reststatwt" VALUES ('DMo', 'MH00', 'CZ13', 'Any', '3', '0.2848');</t>
  </si>
  <si>
    <t>INSERT INTO "reshvac"."reststatwt" VALUES ('DMo', 'MH00', 'CZ13', 'Any', '4', '0.1103');</t>
  </si>
  <si>
    <t>INSERT INTO "reshvac"."reststatwt" VALUES ('DMo', 'MH00', 'CZ13', 'Any', '5', '0.3243');</t>
  </si>
  <si>
    <t>INSERT INTO "reshvac"."reststatwt" VALUES ('DMo', 'MH00', 'CZ14', 'Any', '1', '0.6201');</t>
  </si>
  <si>
    <t>INSERT INTO "reshvac"."reststatwt" VALUES ('DMo', 'MH00', 'CZ14', 'Any', '2', '0.1002');</t>
  </si>
  <si>
    <t>INSERT INTO "reshvac"."reststatwt" VALUES ('DMo', 'MH00', 'CZ14', 'Any', '3', '0.0615');</t>
  </si>
  <si>
    <t>INSERT INTO "reshvac"."reststatwt" VALUES ('DMo', 'MH00', 'CZ14', 'Any', '4', '0.0763');</t>
  </si>
  <si>
    <t>INSERT INTO "reshvac"."reststatwt" VALUES ('DMo', 'MH00', 'CZ14', 'Any', '5', '0.1419');</t>
  </si>
  <si>
    <t>INSERT INTO "reshvac"."reststatwt" VALUES ('DMo', 'MH00', 'CZ15', 'Any', '1', '0.0501');</t>
  </si>
  <si>
    <t>INSERT INTO "reshvac"."reststatwt" VALUES ('DMo', 'MH00', 'CZ15', 'Any', '2', '0.1422');</t>
  </si>
  <si>
    <t>INSERT INTO "reshvac"."reststatwt" VALUES ('DMo', 'MH00', 'CZ15', 'Any', '3', '0.05');</t>
  </si>
  <si>
    <t>INSERT INTO "reshvac"."reststatwt" VALUES ('DMo', 'MH00', 'CZ15', 'Any', '4', '0.3372');</t>
  </si>
  <si>
    <t>INSERT INTO "reshvac"."reststatwt" VALUES ('DMo', 'MH00', 'CZ15', 'Any', '5', '0.4205');</t>
  </si>
  <si>
    <t>INSERT INTO "reshvac"."reststatwt" VALUES ('DMo', 'MH00', 'CZ16', 'Any', '1', '0.05');</t>
  </si>
  <si>
    <t>INSERT INTO "reshvac"."reststatwt" VALUES ('DMo', 'MH00', 'CZ16', 'Any', '2', '0.05');</t>
  </si>
  <si>
    <t>INSERT INTO "reshvac"."reststatwt" VALUES ('DMo', 'MH00', 'CZ16', 'Any', '3', '0.8');</t>
  </si>
  <si>
    <t>INSERT INTO "reshvac"."reststatwt" VALUES ('DMo', 'MH00', 'CZ16', 'Any', '4', '0.05');</t>
  </si>
  <si>
    <t>INSERT INTO "reshvac"."reststatwt" VALUES ('DMo', 'MH00', 'CZ16', 'Any', '5', '0.05');</t>
  </si>
  <si>
    <t>INSERT INTO "reshvac"."reststatwt" VALUES ('DMo', 'MH06', 'CZ01', 'Any', '1', '0.4595');</t>
  </si>
  <si>
    <t>INSERT INTO "reshvac"."reststatwt" VALUES ('DMo', 'MH06', 'CZ01', 'Any', '2', '0.1097');</t>
  </si>
  <si>
    <t>INSERT INTO "reshvac"."reststatwt" VALUES ('DMo', 'MH06', 'CZ01', 'Any', '3', '0.2215');</t>
  </si>
  <si>
    <t>INSERT INTO "reshvac"."reststatwt" VALUES ('DMo', 'MH06', 'CZ01', 'Any', '4', '0.11');</t>
  </si>
  <si>
    <t>INSERT INTO "reshvac"."reststatwt" VALUES ('DMo', 'MH06', 'CZ01', 'Any', '5', '0.0993');</t>
  </si>
  <si>
    <t>INSERT INTO "reshvac"."reststatwt" VALUES ('DMo', 'MH06', 'CZ02', 'Any', '1', '0.465');</t>
  </si>
  <si>
    <t>INSERT INTO "reshvac"."reststatwt" VALUES ('DMo', 'MH06', 'CZ02', 'Any', '2', '0.2135');</t>
  </si>
  <si>
    <t>INSERT INTO "reshvac"."reststatwt" VALUES ('DMo', 'MH06', 'CZ02', 'Any', '3', '0.0507');</t>
  </si>
  <si>
    <t>INSERT INTO "reshvac"."reststatwt" VALUES ('DMo', 'MH06', 'CZ02', 'Any', '4', '0.0702');</t>
  </si>
  <si>
    <t>INSERT INTO "reshvac"."reststatwt" VALUES ('DMo', 'MH06', 'CZ02', 'Any', '5', '0.2006');</t>
  </si>
  <si>
    <t>INSERT INTO "reshvac"."reststatwt" VALUES ('DMo', 'MH06', 'CZ03', 'Any', '1', '0.1339');</t>
  </si>
  <si>
    <t>INSERT INTO "reshvac"."reststatwt" VALUES ('DMo', 'MH06', 'CZ03', 'Any', '2', '0.165');</t>
  </si>
  <si>
    <t>INSERT INTO "reshvac"."reststatwt" VALUES ('DMo', 'MH06', 'CZ03', 'Any', '3', '0.0528');</t>
  </si>
  <si>
    <t>INSERT INTO "reshvac"."reststatwt" VALUES ('DMo', 'MH06', 'CZ03', 'Any', '4', '0.4371');</t>
  </si>
  <si>
    <t>INSERT INTO "reshvac"."reststatwt" VALUES ('DMo', 'MH06', 'CZ03', 'Any', '5', '0.2112');</t>
  </si>
  <si>
    <t>INSERT INTO "reshvac"."reststatwt" VALUES ('DMo', 'MH06', 'CZ04', 'Any', '1', '0.4371');</t>
  </si>
  <si>
    <t>INSERT INTO "reshvac"."reststatwt" VALUES ('DMo', 'MH06', 'CZ04', 'Any', '2', '0.0853');</t>
  </si>
  <si>
    <t>INSERT INTO "reshvac"."reststatwt" VALUES ('DMo', 'MH06', 'CZ04', 'Any', '3', '0.2627');</t>
  </si>
  <si>
    <t>INSERT INTO "reshvac"."reststatwt" VALUES ('DMo', 'MH06', 'CZ04', 'Any', '4', '0.1666');</t>
  </si>
  <si>
    <t>INSERT INTO "reshvac"."reststatwt" VALUES ('DMo', 'MH06', 'CZ04', 'Any', '5', '0.0483');</t>
  </si>
  <si>
    <t>INSERT INTO "reshvac"."reststatwt" VALUES ('DMo', 'MH06', 'CZ05', 'Any', '1', '0.0844');</t>
  </si>
  <si>
    <t>INSERT INTO "reshvac"."reststatwt" VALUES ('DMo', 'MH06', 'CZ05', 'Any', '2', '0.05');</t>
  </si>
  <si>
    <t>INSERT INTO "reshvac"."reststatwt" VALUES ('DMo', 'MH06', 'CZ05', 'Any', '3', '0.05');</t>
  </si>
  <si>
    <t>INSERT INTO "reshvac"."reststatwt" VALUES ('DMo', 'MH06', 'CZ05', 'Any', '4', '0.7341');</t>
  </si>
  <si>
    <t>INSERT INTO "reshvac"."reststatwt" VALUES ('DMo', 'MH06', 'CZ05', 'Any', '5', '0.0815');</t>
  </si>
  <si>
    <t>INSERT INTO "reshvac"."reststatwt" VALUES ('DMo', 'MH06', 'CZ06', 'Any', '1', '0.1049');</t>
  </si>
  <si>
    <t>INSERT INTO "reshvac"."reststatwt" VALUES ('DMo', 'MH06', 'CZ06', 'Any', '2', '0.7457');</t>
  </si>
  <si>
    <t>INSERT INTO "reshvac"."reststatwt" VALUES ('DMo', 'MH06', 'CZ06', 'Any', '3', '0.0501');</t>
  </si>
  <si>
    <t>INSERT INTO "reshvac"."reststatwt" VALUES ('DMo', 'MH06', 'CZ06', 'Any', '4', '0.05');</t>
  </si>
  <si>
    <t>INSERT INTO "reshvac"."reststatwt" VALUES ('DMo', 'MH06', 'CZ06', 'Any', '5', '0.0493');</t>
  </si>
  <si>
    <t>INSERT INTO "reshvac"."reststatwt" VALUES ('DMo', 'MH06', 'CZ07', 'Any', '1', '0.667');</t>
  </si>
  <si>
    <t>INSERT INTO "reshvac"."reststatwt" VALUES ('DMo', 'MH06', 'CZ07', 'Any', '2', '0.1746');</t>
  </si>
  <si>
    <t>INSERT INTO "reshvac"."reststatwt" VALUES ('DMo', 'MH06', 'CZ07', 'Any', '3', '0.0501');</t>
  </si>
  <si>
    <t>INSERT INTO "reshvac"."reststatwt" VALUES ('DMo', 'MH06', 'CZ07', 'Any', '4', '0.0602');</t>
  </si>
  <si>
    <t>INSERT INTO "reshvac"."reststatwt" VALUES ('DMo', 'MH06', 'CZ07', 'Any', '5', '0.0481');</t>
  </si>
  <si>
    <t>INSERT INTO "reshvac"."reststatwt" VALUES ('DMo', 'MH06', 'CZ08', 'Any', '1', '0.6792');</t>
  </si>
  <si>
    <t>INSERT INTO "reshvac"."reststatwt" VALUES ('DMo', 'MH06', 'CZ08', 'Any', '2', '0.051');</t>
  </si>
  <si>
    <t>INSERT INTO "reshvac"."reststatwt" VALUES ('DMo', 'MH06', 'CZ08', 'Any', '3', '0.0956');</t>
  </si>
  <si>
    <t>INSERT INTO "reshvac"."reststatwt" VALUES ('DMo', 'MH06', 'CZ08', 'Any', '4', '0.0638');</t>
  </si>
  <si>
    <t>INSERT INTO "reshvac"."reststatwt" VALUES ('DMo', 'MH06', 'CZ08', 'Any', '5', '0.1104');</t>
  </si>
  <si>
    <t>INSERT INTO "reshvac"."reststatwt" VALUES ('DMo', 'MH06', 'CZ09', 'Any', '1', '0.0514');</t>
  </si>
  <si>
    <t>INSERT INTO "reshvac"."reststatwt" VALUES ('DMo', 'MH06', 'CZ09', 'Any', '2', '0.7991');</t>
  </si>
  <si>
    <t>INSERT INTO "reshvac"."reststatwt" VALUES ('DMo', 'MH06', 'CZ09', 'Any', '3', '0.0501');</t>
  </si>
  <si>
    <t>INSERT INTO "reshvac"."reststatwt" VALUES ('DMo', 'MH06', 'CZ09', 'Any', '4', '0.0502');</t>
  </si>
  <si>
    <t>INSERT INTO "reshvac"."reststatwt" VALUES ('DMo', 'MH06', 'CZ09', 'Any', '5', '0.0492');</t>
  </si>
  <si>
    <t>INSERT INTO "reshvac"."reststatwt" VALUES ('DMo', 'MH06', 'CZ10', 'Any', '1', '0.3562');</t>
  </si>
  <si>
    <t>INSERT INTO "reshvac"."reststatwt" VALUES ('DMo', 'MH06', 'CZ10', 'Any', '2', '0.0654');</t>
  </si>
  <si>
    <t>INSERT INTO "reshvac"."reststatwt" VALUES ('DMo', 'MH06', 'CZ10', 'Any', '3', '0.1477');</t>
  </si>
  <si>
    <t>INSERT INTO "reshvac"."reststatwt" VALUES ('DMo', 'MH06', 'CZ10', 'Any', '4', '0.2493');</t>
  </si>
  <si>
    <t>INSERT INTO "reshvac"."reststatwt" VALUES ('DMo', 'MH06', 'CZ10', 'Any', '5', '0.1814');</t>
  </si>
  <si>
    <t>INSERT INTO "reshvac"."reststatwt" VALUES ('DMo', 'MH06', 'CZ11', 'Any', '1', '0.05');</t>
  </si>
  <si>
    <t>INSERT INTO "reshvac"."reststatwt" VALUES ('DMo', 'MH06', 'CZ11', 'Any', '2', '0.05');</t>
  </si>
  <si>
    <t>INSERT INTO "reshvac"."reststatwt" VALUES ('DMo', 'MH06', 'CZ11', 'Any', '3', '0.8');</t>
  </si>
  <si>
    <t>INSERT INTO "reshvac"."reststatwt" VALUES ('DMo', 'MH06', 'CZ11', 'Any', '4', '0.05');</t>
  </si>
  <si>
    <t>INSERT INTO "reshvac"."reststatwt" VALUES ('DMo', 'MH06', 'CZ11', 'Any', '5', '0.05');</t>
  </si>
  <si>
    <t>INSERT INTO "reshvac"."reststatwt" VALUES ('DMo', 'MH06', 'CZ12', 'Any', '1', '0.0731');</t>
  </si>
  <si>
    <t>INSERT INTO "reshvac"."reststatwt" VALUES ('DMo', 'MH06', 'CZ12', 'Any', '2', '0.344');</t>
  </si>
  <si>
    <t>INSERT INTO "reshvac"."reststatwt" VALUES ('DMo', 'MH06', 'CZ12', 'Any', '3', '0.3079');</t>
  </si>
  <si>
    <t>INSERT INTO "reshvac"."reststatwt" VALUES ('DMo', 'MH06', 'CZ12', 'Any', '4', '0.0945');</t>
  </si>
  <si>
    <t>INSERT INTO "reshvac"."reststatwt" VALUES ('DMo', 'MH06', 'CZ12', 'Any', '5', '0.1805');</t>
  </si>
  <si>
    <t>INSERT INTO "reshvac"."reststatwt" VALUES ('DMo', 'MH06', 'CZ13', 'Any', '1', '0.2428');</t>
  </si>
  <si>
    <t>INSERT INTO "reshvac"."reststatwt" VALUES ('DMo', 'MH06', 'CZ13', 'Any', '2', '0.218');</t>
  </si>
  <si>
    <t>INSERT INTO "reshvac"."reststatwt" VALUES ('DMo', 'MH06', 'CZ13', 'Any', '3', '0.0959');</t>
  </si>
  <si>
    <t>INSERT INTO "reshvac"."reststatwt" VALUES ('DMo', 'MH06', 'CZ13', 'Any', '4', '0.05');</t>
  </si>
  <si>
    <t>INSERT INTO "reshvac"."reststatwt" VALUES ('DMo', 'MH06', 'CZ13', 'Any', '5', '0.3933');</t>
  </si>
  <si>
    <t>INSERT INTO "reshvac"."reststatwt" VALUES ('DMo', 'MH06', 'CZ14', 'Any', '1', '0.4781');</t>
  </si>
  <si>
    <t>INSERT INTO "reshvac"."reststatwt" VALUES ('DMo', 'MH06', 'CZ14', 'Any', '2', '0.0944');</t>
  </si>
  <si>
    <t>INSERT INTO "reshvac"."reststatwt" VALUES ('DMo', 'MH06', 'CZ14', 'Any', '3', '0.0516');</t>
  </si>
  <si>
    <t>INSERT INTO "reshvac"."reststatwt" VALUES ('DMo', 'MH06', 'CZ14', 'Any', '4', '0.0518');</t>
  </si>
  <si>
    <t>INSERT INTO "reshvac"."reststatwt" VALUES ('DMo', 'MH06', 'CZ14', 'Any', '5', '0.3241');</t>
  </si>
  <si>
    <t>INSERT INTO "reshvac"."reststatwt" VALUES ('DMo', 'MH06', 'CZ15', 'Any', '1', '0.6428');</t>
  </si>
  <si>
    <t>INSERT INTO "reshvac"."reststatwt" VALUES ('DMo', 'MH06', 'CZ15', 'Any', '2', '0.2054');</t>
  </si>
  <si>
    <t>INSERT INTO "reshvac"."reststatwt" VALUES ('DMo', 'MH06', 'CZ15', 'Any', '3', '0.0521');</t>
  </si>
  <si>
    <t>INSERT INTO "reshvac"."reststatwt" VALUES ('DMo', 'MH06', 'CZ15', 'Any', '4', '0.0505');</t>
  </si>
  <si>
    <t>INSERT INTO "reshvac"."reststatwt" VALUES ('DMo', 'MH06', 'CZ15', 'Any', '5', '0.0492');</t>
  </si>
  <si>
    <t>INSERT INTO "reshvac"."reststatwt" VALUES ('DMo', 'MH06', 'CZ16', 'Any', '1', '0.05');</t>
  </si>
  <si>
    <t>INSERT INTO "reshvac"."reststatwt" VALUES ('DMo', 'MH06', 'CZ16', 'Any', '2', '0.05');</t>
  </si>
  <si>
    <t>INSERT INTO "reshvac"."reststatwt" VALUES ('DMo', 'MH06', 'CZ16', 'Any', '3', '0.798');</t>
  </si>
  <si>
    <t>INSERT INTO "reshvac"."reststatwt" VALUES ('DMo', 'MH06', 'CZ16', 'Any', '4', '0.05');</t>
  </si>
  <si>
    <t>INSERT INTO "reshvac"."reststatwt" VALUES ('DMo', 'MH06', 'CZ16', 'Any', '5', '0.052');</t>
  </si>
  <si>
    <t>INSERT INTO "reshvac"."reststatwt" VALUES ('DMo', 'MH15', 'CZ01', 'Any', '1', '0.4595');</t>
  </si>
  <si>
    <t>INSERT INTO "reshvac"."reststatwt" VALUES ('DMo', 'MH15', 'CZ01', 'Any', '2', '0.1097');</t>
  </si>
  <si>
    <t>INSERT INTO "reshvac"."reststatwt" VALUES ('DMo', 'MH15', 'CZ01', 'Any', '3', '0.2215');</t>
  </si>
  <si>
    <t>INSERT INTO "reshvac"."reststatwt" VALUES ('DMo', 'MH15', 'CZ01', 'Any', '4', '0.11');</t>
  </si>
  <si>
    <t>INSERT INTO "reshvac"."reststatwt" VALUES ('DMo', 'MH15', 'CZ01', 'Any', '5', '0.0993');</t>
  </si>
  <si>
    <t>INSERT INTO "reshvac"."reststatwt" VALUES ('DMo', 'MH15', 'CZ02', 'Any', '1', '0.465');</t>
  </si>
  <si>
    <t>INSERT INTO "reshvac"."reststatwt" VALUES ('DMo', 'MH15', 'CZ02', 'Any', '2', '0.2135');</t>
  </si>
  <si>
    <t>INSERT INTO "reshvac"."reststatwt" VALUES ('DMo', 'MH15', 'CZ02', 'Any', '3', '0.0507');</t>
  </si>
  <si>
    <t>INSERT INTO "reshvac"."reststatwt" VALUES ('DMo', 'MH15', 'CZ02', 'Any', '4', '0.0702');</t>
  </si>
  <si>
    <t>INSERT INTO "reshvac"."reststatwt" VALUES ('DMo', 'MH15', 'CZ02', 'Any', '5', '0.2006');</t>
  </si>
  <si>
    <t>INSERT INTO "reshvac"."reststatwt" VALUES ('DMo', 'MH15', 'CZ03', 'Any', '1', '0.1339');</t>
  </si>
  <si>
    <t>INSERT INTO "reshvac"."reststatwt" VALUES ('DMo', 'MH15', 'CZ03', 'Any', '2', '0.165');</t>
  </si>
  <si>
    <t>INSERT INTO "reshvac"."reststatwt" VALUES ('DMo', 'MH15', 'CZ03', 'Any', '3', '0.0528');</t>
  </si>
  <si>
    <t>INSERT INTO "reshvac"."reststatwt" VALUES ('DMo', 'MH15', 'CZ03', 'Any', '4', '0.4371');</t>
  </si>
  <si>
    <t>INSERT INTO "reshvac"."reststatwt" VALUES ('DMo', 'MH15', 'CZ03', 'Any', '5', '0.2112');</t>
  </si>
  <si>
    <t>INSERT INTO "reshvac"."reststatwt" VALUES ('DMo', 'MH15', 'CZ04', 'Any', '1', '0.4371');</t>
  </si>
  <si>
    <t>INSERT INTO "reshvac"."reststatwt" VALUES ('DMo', 'MH15', 'CZ04', 'Any', '2', '0.0853');</t>
  </si>
  <si>
    <t>INSERT INTO "reshvac"."reststatwt" VALUES ('DMo', 'MH15', 'CZ04', 'Any', '3', '0.2627');</t>
  </si>
  <si>
    <t>INSERT INTO "reshvac"."reststatwt" VALUES ('DMo', 'MH15', 'CZ04', 'Any', '4', '0.1666');</t>
  </si>
  <si>
    <t>INSERT INTO "reshvac"."reststatwt" VALUES ('DMo', 'MH15', 'CZ04', 'Any', '5', '0.0483');</t>
  </si>
  <si>
    <t>INSERT INTO "reshvac"."reststatwt" VALUES ('DMo', 'MH15', 'CZ05', 'Any', '1', '0.0844');</t>
  </si>
  <si>
    <t>INSERT INTO "reshvac"."reststatwt" VALUES ('DMo', 'MH15', 'CZ05', 'Any', '2', '0.05');</t>
  </si>
  <si>
    <t>INSERT INTO "reshvac"."reststatwt" VALUES ('DMo', 'MH15', 'CZ05', 'Any', '3', '0.05');</t>
  </si>
  <si>
    <t>INSERT INTO "reshvac"."reststatwt" VALUES ('DMo', 'MH15', 'CZ05', 'Any', '4', '0.7341');</t>
  </si>
  <si>
    <t>INSERT INTO "reshvac"."reststatwt" VALUES ('DMo', 'MH15', 'CZ05', 'Any', '5', '0.0815');</t>
  </si>
  <si>
    <t>INSERT INTO "reshvac"."reststatwt" VALUES ('DMo', 'MH15', 'CZ06', 'Any', '1', '0.1049');</t>
  </si>
  <si>
    <t>INSERT INTO "reshvac"."reststatwt" VALUES ('DMo', 'MH15', 'CZ06', 'Any', '2', '0.7457');</t>
  </si>
  <si>
    <t>INSERT INTO "reshvac"."reststatwt" VALUES ('DMo', 'MH15', 'CZ06', 'Any', '3', '0.0501');</t>
  </si>
  <si>
    <t>INSERT INTO "reshvac"."reststatwt" VALUES ('DMo', 'MH15', 'CZ06', 'Any', '4', '0.05');</t>
  </si>
  <si>
    <t>INSERT INTO "reshvac"."reststatwt" VALUES ('DMo', 'MH15', 'CZ06', 'Any', '5', '0.0493');</t>
  </si>
  <si>
    <t>INSERT INTO "reshvac"."reststatwt" VALUES ('DMo', 'MH15', 'CZ07', 'Any', '1', '0.667');</t>
  </si>
  <si>
    <t>INSERT INTO "reshvac"."reststatwt" VALUES ('DMo', 'MH15', 'CZ07', 'Any', '2', '0.1746');</t>
  </si>
  <si>
    <t>INSERT INTO "reshvac"."reststatwt" VALUES ('DMo', 'MH15', 'CZ07', 'Any', '3', '0.0501');</t>
  </si>
  <si>
    <t>INSERT INTO "reshvac"."reststatwt" VALUES ('DMo', 'MH15', 'CZ07', 'Any', '4', '0.0602');</t>
  </si>
  <si>
    <t>INSERT INTO "reshvac"."reststatwt" VALUES ('DMo', 'MH15', 'CZ07', 'Any', '5', '0.0481');</t>
  </si>
  <si>
    <t>INSERT INTO "reshvac"."reststatwt" VALUES ('DMo', 'MH15', 'CZ08', 'Any', '1', '0.6792');</t>
  </si>
  <si>
    <t>INSERT INTO "reshvac"."reststatwt" VALUES ('DMo', 'MH15', 'CZ08', 'Any', '2', '0.051');</t>
  </si>
  <si>
    <t>INSERT INTO "reshvac"."reststatwt" VALUES ('DMo', 'MH15', 'CZ08', 'Any', '3', '0.0956');</t>
  </si>
  <si>
    <t>INSERT INTO "reshvac"."reststatwt" VALUES ('DMo', 'MH15', 'CZ08', 'Any', '4', '0.0638');</t>
  </si>
  <si>
    <t>INSERT INTO "reshvac"."reststatwt" VALUES ('DMo', 'MH15', 'CZ08', 'Any', '5', '0.1104');</t>
  </si>
  <si>
    <t>INSERT INTO "reshvac"."reststatwt" VALUES ('DMo', 'MH15', 'CZ09', 'Any', '1', '0.0514');</t>
  </si>
  <si>
    <t>INSERT INTO "reshvac"."reststatwt" VALUES ('DMo', 'MH15', 'CZ09', 'Any', '2', '0.7991');</t>
  </si>
  <si>
    <t>INSERT INTO "reshvac"."reststatwt" VALUES ('DMo', 'MH15', 'CZ09', 'Any', '3', '0.0501');</t>
  </si>
  <si>
    <t>INSERT INTO "reshvac"."reststatwt" VALUES ('DMo', 'MH15', 'CZ09', 'Any', '4', '0.0502');</t>
  </si>
  <si>
    <t>INSERT INTO "reshvac"."reststatwt" VALUES ('DMo', 'MH15', 'CZ09', 'Any', '5', '0.0492');</t>
  </si>
  <si>
    <t>INSERT INTO "reshvac"."reststatwt" VALUES ('DMo', 'MH15', 'CZ10', 'Any', '1', '0.3562');</t>
  </si>
  <si>
    <t>INSERT INTO "reshvac"."reststatwt" VALUES ('DMo', 'MH15', 'CZ10', 'Any', '2', '0.0654');</t>
  </si>
  <si>
    <t>INSERT INTO "reshvac"."reststatwt" VALUES ('DMo', 'MH15', 'CZ10', 'Any', '3', '0.1477');</t>
  </si>
  <si>
    <t>INSERT INTO "reshvac"."reststatwt" VALUES ('DMo', 'MH15', 'CZ10', 'Any', '4', '0.2493');</t>
  </si>
  <si>
    <t>INSERT INTO "reshvac"."reststatwt" VALUES ('DMo', 'MH15', 'CZ10', 'Any', '5', '0.1814');</t>
  </si>
  <si>
    <t>INSERT INTO "reshvac"."reststatwt" VALUES ('DMo', 'MH15', 'CZ11', 'Any', '1', '0.05');</t>
  </si>
  <si>
    <t>INSERT INTO "reshvac"."reststatwt" VALUES ('DMo', 'MH15', 'CZ11', 'Any', '2', '0.05');</t>
  </si>
  <si>
    <t>INSERT INTO "reshvac"."reststatwt" VALUES ('DMo', 'MH15', 'CZ11', 'Any', '3', '0.8');</t>
  </si>
  <si>
    <t>INSERT INTO "reshvac"."reststatwt" VALUES ('DMo', 'MH15', 'CZ11', 'Any', '4', '0.05');</t>
  </si>
  <si>
    <t>INSERT INTO "reshvac"."reststatwt" VALUES ('DMo', 'MH15', 'CZ11', 'Any', '5', '0.05');</t>
  </si>
  <si>
    <t>INSERT INTO "reshvac"."reststatwt" VALUES ('DMo', 'MH15', 'CZ12', 'Any', '1', '0.0731');</t>
  </si>
  <si>
    <t>INSERT INTO "reshvac"."reststatwt" VALUES ('DMo', 'MH15', 'CZ12', 'Any', '2', '0.344');</t>
  </si>
  <si>
    <t>INSERT INTO "reshvac"."reststatwt" VALUES ('DMo', 'MH15', 'CZ12', 'Any', '3', '0.3079');</t>
  </si>
  <si>
    <t>INSERT INTO "reshvac"."reststatwt" VALUES ('DMo', 'MH15', 'CZ12', 'Any', '4', '0.0945');</t>
  </si>
  <si>
    <t>INSERT INTO "reshvac"."reststatwt" VALUES ('DMo', 'MH15', 'CZ12', 'Any', '5', '0.1805');</t>
  </si>
  <si>
    <t>INSERT INTO "reshvac"."reststatwt" VALUES ('DMo', 'MH15', 'CZ13', 'Any', '1', '0.2428');</t>
  </si>
  <si>
    <t>INSERT INTO "reshvac"."reststatwt" VALUES ('DMo', 'MH15', 'CZ13', 'Any', '2', '0.218');</t>
  </si>
  <si>
    <t>INSERT INTO "reshvac"."reststatwt" VALUES ('DMo', 'MH15', 'CZ13', 'Any', '3', '0.0959');</t>
  </si>
  <si>
    <t>INSERT INTO "reshvac"."reststatwt" VALUES ('DMo', 'MH15', 'CZ13', 'Any', '4', '0.05');</t>
  </si>
  <si>
    <t>INSERT INTO "reshvac"."reststatwt" VALUES ('DMo', 'MH15', 'CZ13', 'Any', '5', '0.3933');</t>
  </si>
  <si>
    <t>INSERT INTO "reshvac"."reststatwt" VALUES ('DMo', 'MH15', 'CZ14', 'Any', '1', '0.4781');</t>
  </si>
  <si>
    <t>INSERT INTO "reshvac"."reststatwt" VALUES ('DMo', 'MH15', 'CZ14', 'Any', '2', '0.0944');</t>
  </si>
  <si>
    <t>INSERT INTO "reshvac"."reststatwt" VALUES ('DMo', 'MH15', 'CZ14', 'Any', '3', '0.0516');</t>
  </si>
  <si>
    <t>INSERT INTO "reshvac"."reststatwt" VALUES ('DMo', 'MH15', 'CZ14', 'Any', '4', '0.0518');</t>
  </si>
  <si>
    <t>INSERT INTO "reshvac"."reststatwt" VALUES ('DMo', 'MH15', 'CZ14', 'Any', '5', '0.3241');</t>
  </si>
  <si>
    <t>INSERT INTO "reshvac"."reststatwt" VALUES ('DMo', 'MH15', 'CZ15', 'Any', '1', '0.6428');</t>
  </si>
  <si>
    <t>INSERT INTO "reshvac"."reststatwt" VALUES ('DMo', 'MH15', 'CZ15', 'Any', '2', '0.2054');</t>
  </si>
  <si>
    <t>INSERT INTO "reshvac"."reststatwt" VALUES ('DMo', 'MH15', 'CZ15', 'Any', '3', '0.0521');</t>
  </si>
  <si>
    <t>INSERT INTO "reshvac"."reststatwt" VALUES ('DMo', 'MH15', 'CZ15', 'Any', '4', '0.0505');</t>
  </si>
  <si>
    <t>INSERT INTO "reshvac"."reststatwt" VALUES ('DMo', 'MH15', 'CZ15', 'Any', '5', '0.0492');</t>
  </si>
  <si>
    <t>INSERT INTO "reshvac"."reststatwt" VALUES ('DMo', 'MH15', 'CZ16', 'Any', '1', '0.05');</t>
  </si>
  <si>
    <t>INSERT INTO "reshvac"."reststatwt" VALUES ('DMo', 'MH15', 'CZ16', 'Any', '2', '0.05');</t>
  </si>
  <si>
    <t>INSERT INTO "reshvac"."reststatwt" VALUES ('DMo', 'MH15', 'CZ16', 'Any', '3', '0.798');</t>
  </si>
  <si>
    <t>INSERT INTO "reshvac"."reststatwt" VALUES ('DMo', 'MH15', 'CZ16', 'Any', '4', '0.05');</t>
  </si>
  <si>
    <t>INSERT INTO "reshvac"."reststatwt" VALUES ('DMo', 'MH15', 'CZ16', 'Any', '5', '0.052');</t>
  </si>
  <si>
    <t>INSERT INTO "reshvac"."reststatwt" VALUES ('DMo', 'MH72', 'CZ01', 'Any', '1', '0.5014');</t>
  </si>
  <si>
    <t>INSERT INTO "reshvac"."reststatwt" VALUES ('DMo', 'MH72', 'CZ01', 'Any', '2', '0.1627');</t>
  </si>
  <si>
    <t>INSERT INTO "reshvac"."reststatwt" VALUES ('DMo', 'MH72', 'CZ01', 'Any', '3', '0.0899');</t>
  </si>
  <si>
    <t>INSERT INTO "reshvac"."reststatwt" VALUES ('DMo', 'MH72', 'CZ01', 'Any', '4', '0.0825');</t>
  </si>
  <si>
    <t>INSERT INTO "reshvac"."reststatwt" VALUES ('DMo', 'MH72', 'CZ01', 'Any', '5', '0.1635');</t>
  </si>
  <si>
    <t>INSERT INTO "reshvac"."reststatwt" VALUES ('DMo', 'MH72', 'CZ02', 'Any', '1', '0.5581');</t>
  </si>
  <si>
    <t>INSERT INTO "reshvac"."reststatwt" VALUES ('DMo', 'MH72', 'CZ02', 'Any', '2', '0.05');</t>
  </si>
  <si>
    <t>INSERT INTO "reshvac"."reststatwt" VALUES ('DMo', 'MH72', 'CZ02', 'Any', '3', '0.05');</t>
  </si>
  <si>
    <t>INSERT INTO "reshvac"."reststatwt" VALUES ('DMo', 'MH72', 'CZ02', 'Any', '4', '0.05');</t>
  </si>
  <si>
    <t>INSERT INTO "reshvac"."reststatwt" VALUES ('DMo', 'MH72', 'CZ02', 'Any', '5', '0.2919');</t>
  </si>
  <si>
    <t>INSERT INTO "reshvac"."reststatwt" VALUES ('DMo', 'MH72', 'CZ03', 'Any', '1', '0.1982');</t>
  </si>
  <si>
    <t>INSERT INTO "reshvac"."reststatwt" VALUES ('DMo', 'MH72', 'CZ03', 'Any', '2', '0.1366');</t>
  </si>
  <si>
    <t>INSERT INTO "reshvac"."reststatwt" VALUES ('DMo', 'MH72', 'CZ03', 'Any', '3', '0.2232');</t>
  </si>
  <si>
    <t>INSERT INTO "reshvac"."reststatwt" VALUES ('DMo', 'MH72', 'CZ03', 'Any', '4', '0.2254');</t>
  </si>
  <si>
    <t>INSERT INTO "reshvac"."reststatwt" VALUES ('DMo', 'MH72', 'CZ03', 'Any', '5', '0.2166');</t>
  </si>
  <si>
    <t>INSERT INTO "reshvac"."reststatwt" VALUES ('DMo', 'MH72', 'CZ04', 'Any', '1', '0.2676');</t>
  </si>
  <si>
    <t>INSERT INTO "reshvac"."reststatwt" VALUES ('DMo', 'MH72', 'CZ04', 'Any', '2', '0.0777');</t>
  </si>
  <si>
    <t>INSERT INTO "reshvac"."reststatwt" VALUES ('DMo', 'MH72', 'CZ04', 'Any', '3', '0.1087');</t>
  </si>
  <si>
    <t>INSERT INTO "reshvac"."reststatwt" VALUES ('DMo', 'MH72', 'CZ04', 'Any', '4', '0.4974');</t>
  </si>
  <si>
    <t>INSERT INTO "reshvac"."reststatwt" VALUES ('DMo', 'MH72', 'CZ04', 'Any', '5', '0.0486');</t>
  </si>
  <si>
    <t>INSERT INTO "reshvac"."reststatwt" VALUES ('DMo', 'MH72', 'CZ05', 'Any', '1', '0.1022');</t>
  </si>
  <si>
    <t>INSERT INTO "reshvac"."reststatwt" VALUES ('DMo', 'MH72', 'CZ05', 'Any', '2', '0.05');</t>
  </si>
  <si>
    <t>INSERT INTO "reshvac"."reststatwt" VALUES ('DMo', 'MH72', 'CZ05', 'Any', '3', '0.7478');</t>
  </si>
  <si>
    <t>INSERT INTO "reshvac"."reststatwt" VALUES ('DMo', 'MH72', 'CZ05', 'Any', '4', '0.05');</t>
  </si>
  <si>
    <t>INSERT INTO "reshvac"."reststatwt" VALUES ('DMo', 'MH72', 'CZ05', 'Any', '5', '0.05');</t>
  </si>
  <si>
    <t>INSERT INTO "reshvac"."reststatwt" VALUES ('DMo', 'MH72', 'CZ06', 'Any', '1', '0.2525');</t>
  </si>
  <si>
    <t>INSERT INTO "reshvac"."reststatwt" VALUES ('DMo', 'MH72', 'CZ06', 'Any', '2', '0.05');</t>
  </si>
  <si>
    <t>INSERT INTO "reshvac"."reststatwt" VALUES ('DMo', 'MH72', 'CZ06', 'Any', '3', '0.05');</t>
  </si>
  <si>
    <t>INSERT INTO "reshvac"."reststatwt" VALUES ('DMo', 'MH72', 'CZ06', 'Any', '4', '0.0503');</t>
  </si>
  <si>
    <t>INSERT INTO "reshvac"."reststatwt" VALUES ('DMo', 'MH72', 'CZ06', 'Any', '5', '0.5972');</t>
  </si>
  <si>
    <t>INSERT INTO "reshvac"."reststatwt" VALUES ('DMo', 'MH72', 'CZ07', 'Any', '1', '0.3095');</t>
  </si>
  <si>
    <t>INSERT INTO "reshvac"."reststatwt" VALUES ('DMo', 'MH72', 'CZ07', 'Any', '2', '0.05');</t>
  </si>
  <si>
    <t>INSERT INTO "reshvac"."reststatwt" VALUES ('DMo', 'MH72', 'CZ07', 'Any', '3', '0.5422');</t>
  </si>
  <si>
    <t>INSERT INTO "reshvac"."reststatwt" VALUES ('DMo', 'MH72', 'CZ07', 'Any', '4', '0.0502');</t>
  </si>
  <si>
    <t>INSERT INTO "reshvac"."reststatwt" VALUES ('DMo', 'MH72', 'CZ07', 'Any', '5', '0.0481');</t>
  </si>
  <si>
    <t>INSERT INTO "reshvac"."reststatwt" VALUES ('DMo', 'MH72', 'CZ08', 'Any', '1', '0.0503');</t>
  </si>
  <si>
    <t>INSERT INTO "reshvac"."reststatwt" VALUES ('DMo', 'MH72', 'CZ08', 'Any', '2', '0.0503');</t>
  </si>
  <si>
    <t>INSERT INTO "reshvac"."reststatwt" VALUES ('DMo', 'MH72', 'CZ08', 'Any', '3', '0.0505');</t>
  </si>
  <si>
    <t>INSERT INTO "reshvac"."reststatwt" VALUES ('DMo', 'MH72', 'CZ08', 'Any', '4', '0.7923');</t>
  </si>
  <si>
    <t>INSERT INTO "reshvac"."reststatwt" VALUES ('DMo', 'MH72', 'CZ08', 'Any', '5', '0.0566');</t>
  </si>
  <si>
    <t>INSERT INTO "reshvac"."reststatwt" VALUES ('DMo', 'MH72', 'CZ09', 'Any', '1', '0.0502');</t>
  </si>
  <si>
    <t>INSERT INTO "reshvac"."reststatwt" VALUES ('DMo', 'MH72', 'CZ09', 'Any', '2', '0.6983');</t>
  </si>
  <si>
    <t>INSERT INTO "reshvac"."reststatwt" VALUES ('DMo', 'MH72', 'CZ09', 'Any', '3', '0.0513');</t>
  </si>
  <si>
    <t>INSERT INTO "reshvac"."reststatwt" VALUES ('DMo', 'MH72', 'CZ09', 'Any', '4', '0.0511');</t>
  </si>
  <si>
    <t>INSERT INTO "reshvac"."reststatwt" VALUES ('DMo', 'MH72', 'CZ09', 'Any', '5', '0.1491');</t>
  </si>
  <si>
    <t>INSERT INTO "reshvac"."reststatwt" VALUES ('DMo', 'MH72', 'CZ10', 'Any', '1', '0.0501');</t>
  </si>
  <si>
    <t>INSERT INTO "reshvac"."reststatwt" VALUES ('DMo', 'MH72', 'CZ10', 'Any', '2', '0.7158');</t>
  </si>
  <si>
    <t>INSERT INTO "reshvac"."reststatwt" VALUES ('DMo', 'MH72', 'CZ10', 'Any', '3', '0.0509');</t>
  </si>
  <si>
    <t>INSERT INTO "reshvac"."reststatwt" VALUES ('DMo', 'MH72', 'CZ10', 'Any', '4', '0.1232');</t>
  </si>
  <si>
    <t>INSERT INTO "reshvac"."reststatwt" VALUES ('DMo', 'MH72', 'CZ10', 'Any', '5', '0.06');</t>
  </si>
  <si>
    <t>INSERT INTO "reshvac"."reststatwt" VALUES ('DMo', 'MH72', 'CZ11', 'Any', '1', '0.0883');</t>
  </si>
  <si>
    <t>INSERT INTO "reshvac"."reststatwt" VALUES ('DMo', 'MH72', 'CZ11', 'Any', '2', '0.3259');</t>
  </si>
  <si>
    <t>INSERT INTO "reshvac"."reststatwt" VALUES ('DMo', 'MH72', 'CZ11', 'Any', '3', '0.1772');</t>
  </si>
  <si>
    <t>INSERT INTO "reshvac"."reststatwt" VALUES ('DMo', 'MH72', 'CZ11', 'Any', '4', '0.286');</t>
  </si>
  <si>
    <t>INSERT INTO "reshvac"."reststatwt" VALUES ('DMo', 'MH72', 'CZ11', 'Any', '5', '0.1226');</t>
  </si>
  <si>
    <t>INSERT INTO "reshvac"."reststatwt" VALUES ('DMo', 'MH72', 'CZ12', 'Any', '1', '0.389');</t>
  </si>
  <si>
    <t>INSERT INTO "reshvac"."reststatwt" VALUES ('DMo', 'MH72', 'CZ12', 'Any', '2', '0.1766');</t>
  </si>
  <si>
    <t>INSERT INTO "reshvac"."reststatwt" VALUES ('DMo', 'MH72', 'CZ12', 'Any', '3', '0.1948');</t>
  </si>
  <si>
    <t>INSERT INTO "reshvac"."reststatwt" VALUES ('DMo', 'MH72', 'CZ12', 'Any', '4', '0.0968');</t>
  </si>
  <si>
    <t>INSERT INTO "reshvac"."reststatwt" VALUES ('DMo', 'MH72', 'CZ12', 'Any', '5', '0.1428');</t>
  </si>
  <si>
    <t>INSERT INTO "reshvac"."reststatwt" VALUES ('DMo', 'MH72', 'CZ13', 'Any', '1', '0.2483');</t>
  </si>
  <si>
    <t>INSERT INTO "reshvac"."reststatwt" VALUES ('DMo', 'MH72', 'CZ13', 'Any', '2', '0.2623');</t>
  </si>
  <si>
    <t>INSERT INTO "reshvac"."reststatwt" VALUES ('DMo', 'MH72', 'CZ13', 'Any', '3', '0.2315');</t>
  </si>
  <si>
    <t>INSERT INTO "reshvac"."reststatwt" VALUES ('DMo', 'MH72', 'CZ13', 'Any', '4', '0.165');</t>
  </si>
  <si>
    <t>INSERT INTO "reshvac"."reststatwt" VALUES ('DMo', 'MH72', 'CZ13', 'Any', '5', '0.0929');</t>
  </si>
  <si>
    <t>INSERT INTO "reshvac"."reststatwt" VALUES ('DMo', 'MH72', 'CZ14', 'Any', '1', '0.0729');</t>
  </si>
  <si>
    <t>INSERT INTO "reshvac"."reststatwt" VALUES ('DMo', 'MH72', 'CZ14', 'Any', '2', '0.4235');</t>
  </si>
  <si>
    <t>INSERT INTO "reshvac"."reststatwt" VALUES ('DMo', 'MH72', 'CZ14', 'Any', '3', '0.1626');</t>
  </si>
  <si>
    <t>INSERT INTO "reshvac"."reststatwt" VALUES ('DMo', 'MH72', 'CZ14', 'Any', '4', '0.1591');</t>
  </si>
  <si>
    <t>INSERT INTO "reshvac"."reststatwt" VALUES ('DMo', 'MH72', 'CZ14', 'Any', '5', '0.1819');</t>
  </si>
  <si>
    <t>INSERT INTO "reshvac"."reststatwt" VALUES ('DMo', 'MH72', 'CZ15', 'Any', '1', '0.05');</t>
  </si>
  <si>
    <t>INSERT INTO "reshvac"."reststatwt" VALUES ('DMo', 'MH72', 'CZ15', 'Any', '2', '0.05');</t>
  </si>
  <si>
    <t>INSERT INTO "reshvac"."reststatwt" VALUES ('DMo', 'MH72', 'CZ15', 'Any', '3', '0.05');</t>
  </si>
  <si>
    <t>INSERT INTO "reshvac"."reststatwt" VALUES ('DMo', 'MH72', 'CZ15', 'Any', '4', '0.052');</t>
  </si>
  <si>
    <t>INSERT INTO "reshvac"."reststatwt" VALUES ('DMo', 'MH72', 'CZ15', 'Any', '5', '0.798');</t>
  </si>
  <si>
    <t>INSERT INTO "reshvac"."reststatwt" VALUES ('DMo', 'MH72', 'CZ16', 'Any', '1', '0.5986');</t>
  </si>
  <si>
    <t>INSERT INTO "reshvac"."reststatwt" VALUES ('DMo', 'MH72', 'CZ16', 'Any', '2', '0.1197');</t>
  </si>
  <si>
    <t>INSERT INTO "reshvac"."reststatwt" VALUES ('DMo', 'MH72', 'CZ16', 'Any', '3', '0.0502');</t>
  </si>
  <si>
    <t>INSERT INTO "reshvac"."reststatwt" VALUES ('DMo', 'MH72', 'CZ16', 'Any', '4', '0.0527');</t>
  </si>
  <si>
    <t>INSERT INTO "reshvac"."reststatwt" VALUES ('DMo', 'MH72', 'CZ16', 'Any', '5', '0.1788');</t>
  </si>
  <si>
    <t>INSERT INTO "reshvac"."reststatwt" VALUES ('DMo', 'MH85', 'CZ01', 'Any', '1', '0.2806');</t>
  </si>
  <si>
    <t>INSERT INTO "reshvac"."reststatwt" VALUES ('DMo', 'MH85', 'CZ01', 'Any', '2', '0.1619');</t>
  </si>
  <si>
    <t>INSERT INTO "reshvac"."reststatwt" VALUES ('DMo', 'MH85', 'CZ01', 'Any', '3', '0.1637');</t>
  </si>
  <si>
    <t>INSERT INTO "reshvac"."reststatwt" VALUES ('DMo', 'MH85', 'CZ01', 'Any', '4', '0.1929');</t>
  </si>
  <si>
    <t>INSERT INTO "reshvac"."reststatwt" VALUES ('DMo', 'MH85', 'CZ01', 'Any', '5', '0.2009');</t>
  </si>
  <si>
    <t>INSERT INTO "reshvac"."reststatwt" VALUES ('DMo', 'MH85', 'CZ02', 'Any', '1', '0.0522');</t>
  </si>
  <si>
    <t>INSERT INTO "reshvac"."reststatwt" VALUES ('DMo', 'MH85', 'CZ02', 'Any', '2', '0.0505');</t>
  </si>
  <si>
    <t>INSERT INTO "reshvac"."reststatwt" VALUES ('DMo', 'MH85', 'CZ02', 'Any', '3', '0.0515');</t>
  </si>
  <si>
    <t>INSERT INTO "reshvac"."reststatwt" VALUES ('DMo', 'MH85', 'CZ02', 'Any', '4', '0.0514');</t>
  </si>
  <si>
    <t>INSERT INTO "reshvac"."reststatwt" VALUES ('DMo', 'MH85', 'CZ02', 'Any', '5', '0.7944');</t>
  </si>
  <si>
    <t>INSERT INTO "reshvac"."reststatwt" VALUES ('DMo', 'MH85', 'CZ03', 'Any', '1', '0.4648');</t>
  </si>
  <si>
    <t>INSERT INTO "reshvac"."reststatwt" VALUES ('DMo', 'MH85', 'CZ03', 'Any', '2', '0.087');</t>
  </si>
  <si>
    <t>INSERT INTO "reshvac"."reststatwt" VALUES ('DMo', 'MH85', 'CZ03', 'Any', '3', '0.2056');</t>
  </si>
  <si>
    <t>INSERT INTO "reshvac"."reststatwt" VALUES ('DMo', 'MH85', 'CZ03', 'Any', '4', '0.1874');</t>
  </si>
  <si>
    <t>INSERT INTO "reshvac"."reststatwt" VALUES ('DMo', 'MH85', 'CZ03', 'Any', '5', '0.0552');</t>
  </si>
  <si>
    <t>INSERT INTO "reshvac"."reststatwt" VALUES ('DMo', 'MH85', 'CZ04', 'Any', '1', '0.2733');</t>
  </si>
  <si>
    <t>INSERT INTO "reshvac"."reststatwt" VALUES ('DMo', 'MH85', 'CZ04', 'Any', '2', '0.05');</t>
  </si>
  <si>
    <t>INSERT INTO "reshvac"."reststatwt" VALUES ('DMo', 'MH85', 'CZ04', 'Any', '3', '0.5555');</t>
  </si>
  <si>
    <t>INSERT INTO "reshvac"."reststatwt" VALUES ('DMo', 'MH85', 'CZ04', 'Any', '4', '0.0725');</t>
  </si>
  <si>
    <t>INSERT INTO "reshvac"."reststatwt" VALUES ('DMo', 'MH85', 'CZ04', 'Any', '5', '0.0487');</t>
  </si>
  <si>
    <t>INSERT INTO "reshvac"."reststatwt" VALUES ('DMo', 'MH85', 'CZ05', 'Any', '1', '0.5941');</t>
  </si>
  <si>
    <t>INSERT INTO "reshvac"."reststatwt" VALUES ('DMo', 'MH85', 'CZ05', 'Any', '2', '0.0509');</t>
  </si>
  <si>
    <t>INSERT INTO "reshvac"."reststatwt" VALUES ('DMo', 'MH85', 'CZ05', 'Any', '3', '0.2458');</t>
  </si>
  <si>
    <t>INSERT INTO "reshvac"."reststatwt" VALUES ('DMo', 'MH85', 'CZ05', 'Any', '4', '0.0605');</t>
  </si>
  <si>
    <t>INSERT INTO "reshvac"."reststatwt" VALUES ('DMo', 'MH85', 'CZ05', 'Any', '5', '0.0487');</t>
  </si>
  <si>
    <t>INSERT INTO "reshvac"."reststatwt" VALUES ('DMo', 'MH85', 'CZ06', 'Any', '1', '0.05');</t>
  </si>
  <si>
    <t>INSERT INTO "reshvac"."reststatwt" VALUES ('DMo', 'MH85', 'CZ06', 'Any', '2', '0.1313');</t>
  </si>
  <si>
    <t>INSERT INTO "reshvac"."reststatwt" VALUES ('DMo', 'MH85', 'CZ06', 'Any', '3', '0.7205');</t>
  </si>
  <si>
    <t>INSERT INTO "reshvac"."reststatwt" VALUES ('DMo', 'MH85', 'CZ06', 'Any', '4', '0.05');</t>
  </si>
  <si>
    <t>INSERT INTO "reshvac"."reststatwt" VALUES ('DMo', 'MH85', 'CZ06', 'Any', '5', '0.0482');</t>
  </si>
  <si>
    <t>INSERT INTO "reshvac"."reststatwt" VALUES ('DMo', 'MH85', 'CZ07', 'Any', '1', '0.2918');</t>
  </si>
  <si>
    <t>INSERT INTO "reshvac"."reststatwt" VALUES ('DMo', 'MH85', 'CZ07', 'Any', '2', '0.0503');</t>
  </si>
  <si>
    <t>INSERT INTO "reshvac"."reststatwt" VALUES ('DMo', 'MH85', 'CZ07', 'Any', '3', '0.56');</t>
  </si>
  <si>
    <t>INSERT INTO "reshvac"."reststatwt" VALUES ('DMo', 'MH85', 'CZ07', 'Any', '4', '0.05');</t>
  </si>
  <si>
    <t>INSERT INTO "reshvac"."reststatwt" VALUES ('DMo', 'MH85', 'CZ07', 'Any', '5', '0.0479');</t>
  </si>
  <si>
    <t>INSERT INTO "reshvac"."reststatwt" VALUES ('DMo', 'MH85', 'CZ08', 'Any', '1', '0.2609');</t>
  </si>
  <si>
    <t>INSERT INTO "reshvac"."reststatwt" VALUES ('DMo', 'MH85', 'CZ08', 'Any', '2', '0.0511');</t>
  </si>
  <si>
    <t>INSERT INTO "reshvac"."reststatwt" VALUES ('DMo', 'MH85', 'CZ08', 'Any', '3', '0.2012');</t>
  </si>
  <si>
    <t>INSERT INTO "reshvac"."reststatwt" VALUES ('DMo', 'MH85', 'CZ08', 'Any', '4', '0.4374');</t>
  </si>
  <si>
    <t>INSERT INTO "reshvac"."reststatwt" VALUES ('DMo', 'MH85', 'CZ08', 'Any', '5', '0.0494');</t>
  </si>
  <si>
    <t>INSERT INTO "reshvac"."reststatwt" VALUES ('DMo', 'MH85', 'CZ09', 'Any', '1', '0.3314');</t>
  </si>
  <si>
    <t>INSERT INTO "reshvac"."reststatwt" VALUES ('DMo', 'MH85', 'CZ09', 'Any', '2', '0.1711');</t>
  </si>
  <si>
    <t>INSERT INTO "reshvac"."reststatwt" VALUES ('DMo', 'MH85', 'CZ09', 'Any', '3', '0.199');</t>
  </si>
  <si>
    <t>INSERT INTO "reshvac"."reststatwt" VALUES ('DMo', 'MH85', 'CZ09', 'Any', '4', '0.0574');</t>
  </si>
  <si>
    <t>INSERT INTO "reshvac"."reststatwt" VALUES ('DMo', 'MH85', 'CZ09', 'Any', '5', '0.2411');</t>
  </si>
  <si>
    <t>INSERT INTO "reshvac"."reststatwt" VALUES ('DMo', 'MH85', 'CZ10', 'Any', '1', '0.2619');</t>
  </si>
  <si>
    <t>INSERT INTO "reshvac"."reststatwt" VALUES ('DMo', 'MH85', 'CZ10', 'Any', '2', '0.1999');</t>
  </si>
  <si>
    <t>INSERT INTO "reshvac"."reststatwt" VALUES ('DMo', 'MH85', 'CZ10', 'Any', '3', '0.4242');</t>
  </si>
  <si>
    <t>INSERT INTO "reshvac"."reststatwt" VALUES ('DMo', 'MH85', 'CZ10', 'Any', '4', '0.0635');</t>
  </si>
  <si>
    <t>INSERT INTO "reshvac"."reststatwt" VALUES ('DMo', 'MH85', 'CZ10', 'Any', '5', '0.0505');</t>
  </si>
  <si>
    <t>INSERT INTO "reshvac"."reststatwt" VALUES ('DMo', 'MH85', 'CZ11', 'Any', '1', '0.1107');</t>
  </si>
  <si>
    <t>INSERT INTO "reshvac"."reststatwt" VALUES ('DMo', 'MH85', 'CZ11', 'Any', '2', '0.3181');</t>
  </si>
  <si>
    <t>INSERT INTO "reshvac"."reststatwt" VALUES ('DMo', 'MH85', 'CZ11', 'Any', '3', '0.2409');</t>
  </si>
  <si>
    <t>INSERT INTO "reshvac"."reststatwt" VALUES ('DMo', 'MH85', 'CZ11', 'Any', '4', '0.0785');</t>
  </si>
  <si>
    <t>INSERT INTO "reshvac"."reststatwt" VALUES ('DMo', 'MH85', 'CZ11', 'Any', '5', '0.2518');</t>
  </si>
  <si>
    <t>INSERT INTO "reshvac"."reststatwt" VALUES ('DMo', 'MH85', 'CZ12', 'Any', '1', '0.053');</t>
  </si>
  <si>
    <t>INSERT INTO "reshvac"."reststatwt" VALUES ('DMo', 'MH85', 'CZ12', 'Any', '2', '0.0502');</t>
  </si>
  <si>
    <t>INSERT INTO "reshvac"."reststatwt" VALUES ('DMo', 'MH85', 'CZ12', 'Any', '3', '0.0528');</t>
  </si>
  <si>
    <t>INSERT INTO "reshvac"."reststatwt" VALUES ('DMo', 'MH85', 'CZ12', 'Any', '4', '0.4397');</t>
  </si>
  <si>
    <t>INSERT INTO "reshvac"."reststatwt" VALUES ('DMo', 'MH85', 'CZ12', 'Any', '5', '0.4043');</t>
  </si>
  <si>
    <t>INSERT INTO "reshvac"."reststatwt" VALUES ('DMo', 'MH85', 'CZ13', 'Any', '1', '0.7611');</t>
  </si>
  <si>
    <t>INSERT INTO "reshvac"."reststatwt" VALUES ('DMo', 'MH85', 'CZ13', 'Any', '2', '0.0508');</t>
  </si>
  <si>
    <t>INSERT INTO "reshvac"."reststatwt" VALUES ('DMo', 'MH85', 'CZ13', 'Any', '3', '0.05');</t>
  </si>
  <si>
    <t>INSERT INTO "reshvac"."reststatwt" VALUES ('DMo', 'MH85', 'CZ13', 'Any', '4', '0.09');</t>
  </si>
  <si>
    <t>INSERT INTO "reshvac"."reststatwt" VALUES ('DMo', 'MH85', 'CZ13', 'Any', '5', '0.0481');</t>
  </si>
  <si>
    <t>INSERT INTO "reshvac"."reststatwt" VALUES ('DMo', 'MH85', 'CZ14', 'Any', '1', '0.241');</t>
  </si>
  <si>
    <t>INSERT INTO "reshvac"."reststatwt" VALUES ('DMo', 'MH85', 'CZ14', 'Any', '2', '0.2398');</t>
  </si>
  <si>
    <t>INSERT INTO "reshvac"."reststatwt" VALUES ('DMo', 'MH85', 'CZ14', 'Any', '3', '0.0712');</t>
  </si>
  <si>
    <t>INSERT INTO "reshvac"."reststatwt" VALUES ('DMo', 'MH85', 'CZ14', 'Any', '4', '0.0622');</t>
  </si>
  <si>
    <t>INSERT INTO "reshvac"."reststatwt" VALUES ('DMo', 'MH85', 'CZ14', 'Any', '5', '0.3858');</t>
  </si>
  <si>
    <t>INSERT INTO "reshvac"."reststatwt" VALUES ('DMo', 'MH85', 'CZ15', 'Any', '1', '0.05');</t>
  </si>
  <si>
    <t>INSERT INTO "reshvac"."reststatwt" VALUES ('DMo', 'MH85', 'CZ15', 'Any', '2', '0.0508');</t>
  </si>
  <si>
    <t>INSERT INTO "reshvac"."reststatwt" VALUES ('DMo', 'MH85', 'CZ15', 'Any', '3', '0.0506');</t>
  </si>
  <si>
    <t>INSERT INTO "reshvac"."reststatwt" VALUES ('DMo', 'MH85', 'CZ15', 'Any', '4', '0.8');</t>
  </si>
  <si>
    <t>INSERT INTO "reshvac"."reststatwt" VALUES ('DMo', 'MH85', 'CZ15', 'Any', '5', '0.0486');</t>
  </si>
  <si>
    <t>INSERT INTO "reshvac"."reststatwt" VALUES ('DMo', 'MH85', 'CZ16', 'Any', '1', '0.1952');</t>
  </si>
  <si>
    <t>INSERT INTO "reshvac"."reststatwt" VALUES ('DMo', 'MH85', 'CZ16', 'Any', '2', '0.2318');</t>
  </si>
  <si>
    <t>INSERT INTO "reshvac"."reststatwt" VALUES ('DMo', 'MH85', 'CZ16', 'Any', '3', '0.1915');</t>
  </si>
  <si>
    <t>INSERT INTO "reshvac"."reststatwt" VALUES ('DMo', 'MH85', 'CZ16', 'Any', '4', '0.2164');</t>
  </si>
  <si>
    <t>INSERT INTO "reshvac"."reststatwt" VALUES ('DMo', 'MH85', 'CZ16', 'Any', '5', '0.1651');</t>
  </si>
  <si>
    <t>INSERT INTO "reshvac"."reststatwt" VALUES ('MFm', '1975', 'CZ01', 'Any', '1', '0.1646');</t>
  </si>
  <si>
    <t>INSERT INTO "reshvac"."reststatwt" VALUES ('MFm', '1975', 'CZ01', 'Any', '2', '0.2086');</t>
  </si>
  <si>
    <t>INSERT INTO "reshvac"."reststatwt" VALUES ('MFm', '1975', 'CZ01', 'Any', '3', '0.1724');</t>
  </si>
  <si>
    <t>INSERT INTO "reshvac"."reststatwt" VALUES ('MFm', '1975', 'CZ01', 'Any', '4', '0.23');</t>
  </si>
  <si>
    <t>INSERT INTO "reshvac"."reststatwt" VALUES ('MFm', '1975', 'CZ01', 'Any', '5', '0.2244');</t>
  </si>
  <si>
    <t>INSERT INTO "reshvac"."reststatwt" VALUES ('MFm', '1975', 'CZ02', 'Any', '1', '0.3325');</t>
  </si>
  <si>
    <t>INSERT INTO "reshvac"."reststatwt" VALUES ('MFm', '1975', 'CZ02', 'Any', '2', '0.0811');</t>
  </si>
  <si>
    <t>INSERT INTO "reshvac"."reststatwt" VALUES ('MFm', '1975', 'CZ02', 'Any', '3', '0.0838');</t>
  </si>
  <si>
    <t>INSERT INTO "reshvac"."reststatwt" VALUES ('MFm', '1975', 'CZ02', 'Any', '4', '0.05');</t>
  </si>
  <si>
    <t>INSERT INTO "reshvac"."reststatwt" VALUES ('MFm', '1975', 'CZ02', 'Any', '5', '0.4526');</t>
  </si>
  <si>
    <t>INSERT INTO "reshvac"."reststatwt" VALUES ('MFm', '1975', 'CZ03', 'Any', '1', '0.1621');</t>
  </si>
  <si>
    <t>INSERT INTO "reshvac"."reststatwt" VALUES ('MFm', '1975', 'CZ03', 'Any', '2', '0.1478');</t>
  </si>
  <si>
    <t>INSERT INTO "reshvac"."reststatwt" VALUES ('MFm', '1975', 'CZ03', 'Any', '3', '0.05');</t>
  </si>
  <si>
    <t>INSERT INTO "reshvac"."reststatwt" VALUES ('MFm', '1975', 'CZ03', 'Any', '4', '0.5901');</t>
  </si>
  <si>
    <t>INSERT INTO "reshvac"."reststatwt" VALUES ('MFm', '1975', 'CZ03', 'Any', '5', '0.05');</t>
  </si>
  <si>
    <t>INSERT INTO "reshvac"."reststatwt" VALUES ('MFm', '1975', 'CZ04', 'Any', '1', '0.0725');</t>
  </si>
  <si>
    <t>INSERT INTO "reshvac"."reststatwt" VALUES ('MFm', '1975', 'CZ04', 'Any', '2', '0.1532');</t>
  </si>
  <si>
    <t>INSERT INTO "reshvac"."reststatwt" VALUES ('MFm', '1975', 'CZ04', 'Any', '3', '0.583');</t>
  </si>
  <si>
    <t>INSERT INTO "reshvac"."reststatwt" VALUES ('MFm', '1975', 'CZ04', 'Any', '4', '0.1413');</t>
  </si>
  <si>
    <t>INSERT INTO "reshvac"."reststatwt" VALUES ('MFm', '1975', 'CZ04', 'Any', '5', '0.05');</t>
  </si>
  <si>
    <t>INSERT INTO "reshvac"."reststatwt" VALUES ('MFm', '1975', 'CZ05', 'Any', '1', '0.072');</t>
  </si>
  <si>
    <t>INSERT INTO "reshvac"."reststatwt" VALUES ('MFm', '1975', 'CZ05', 'Any', '2', '0.3833');</t>
  </si>
  <si>
    <t>INSERT INTO "reshvac"."reststatwt" VALUES ('MFm', '1975', 'CZ05', 'Any', '3', '0.1765');</t>
  </si>
  <si>
    <t>INSERT INTO "reshvac"."reststatwt" VALUES ('MFm', '1975', 'CZ05', 'Any', '4', '0.1435');</t>
  </si>
  <si>
    <t>INSERT INTO "reshvac"."reststatwt" VALUES ('MFm', '1975', 'CZ05', 'Any', '5', '0.2247');</t>
  </si>
  <si>
    <t>INSERT INTO "reshvac"."reststatwt" VALUES ('MFm', '1975', 'CZ06', 'Any', '1', '0.2442');</t>
  </si>
  <si>
    <t>INSERT INTO "reshvac"."reststatwt" VALUES ('MFm', '1975', 'CZ06', 'Any', '2', '0.138');</t>
  </si>
  <si>
    <t>INSERT INTO "reshvac"."reststatwt" VALUES ('MFm', '1975', 'CZ06', 'Any', '3', '0.4426');</t>
  </si>
  <si>
    <t>INSERT INTO "reshvac"."reststatwt" VALUES ('MFm', '1975', 'CZ06', 'Any', '4', '0.0573');</t>
  </si>
  <si>
    <t>INSERT INTO "reshvac"."reststatwt" VALUES ('MFm', '1975', 'CZ06', 'Any', '5', '0.1179');</t>
  </si>
  <si>
    <t>INSERT INTO "reshvac"."reststatwt" VALUES ('MFm', '1975', 'CZ07', 'Any', '1', '0.05');</t>
  </si>
  <si>
    <t>INSERT INTO "reshvac"."reststatwt" VALUES ('MFm', '1975', 'CZ07', 'Any', '2', '0.05');</t>
  </si>
  <si>
    <t>INSERT INTO "reshvac"."reststatwt" VALUES ('MFm', '1975', 'CZ07', 'Any', '3', '0.05');</t>
  </si>
  <si>
    <t>INSERT INTO "reshvac"."reststatwt" VALUES ('MFm', '1975', 'CZ07', 'Any', '4', '0.05');</t>
  </si>
  <si>
    <t>INSERT INTO "reshvac"."reststatwt" VALUES ('MFm', '1975', 'CZ07', 'Any', '5', '0.8');</t>
  </si>
  <si>
    <t>INSERT INTO "reshvac"."reststatwt" VALUES ('MFm', '1975', 'CZ08', 'Any', '1', '0.05');</t>
  </si>
  <si>
    <t>INSERT INTO "reshvac"."reststatwt" VALUES ('MFm', '1975', 'CZ08', 'Any', '2', '0.05');</t>
  </si>
  <si>
    <t>INSERT INTO "reshvac"."reststatwt" VALUES ('MFm', '1975', 'CZ08', 'Any', '3', '0.3416');</t>
  </si>
  <si>
    <t>INSERT INTO "reshvac"."reststatwt" VALUES ('MFm', '1975', 'CZ08', 'Any', '4', '0.5084');</t>
  </si>
  <si>
    <t>INSERT INTO "reshvac"."reststatwt" VALUES ('MFm', '1975', 'CZ08', 'Any', '5', '0.05');</t>
  </si>
  <si>
    <t>INSERT INTO "reshvac"."reststatwt" VALUES ('MFm', '1975', 'CZ09', 'Any', '1', '0.05');</t>
  </si>
  <si>
    <t>INSERT INTO "reshvac"."reststatwt" VALUES ('MFm', '1975', 'CZ09', 'Any', '2', '0.05');</t>
  </si>
  <si>
    <t>INSERT INTO "reshvac"."reststatwt" VALUES ('MFm', '1975', 'CZ09', 'Any', '3', '0.4269');</t>
  </si>
  <si>
    <t>INSERT INTO "reshvac"."reststatwt" VALUES ('MFm', '1975', 'CZ09', 'Any', '4', '0.411');</t>
  </si>
  <si>
    <t>INSERT INTO "reshvac"."reststatwt" VALUES ('MFm', '1975', 'CZ09', 'Any', '5', '0.0621');</t>
  </si>
  <si>
    <t>INSERT INTO "reshvac"."reststatwt" VALUES ('MFm', '1975', 'CZ10', 'Any', '1', '0.1929');</t>
  </si>
  <si>
    <t>INSERT INTO "reshvac"."reststatwt" VALUES ('MFm', '1975', 'CZ10', 'Any', '2', '0.05');</t>
  </si>
  <si>
    <t>INSERT INTO "reshvac"."reststatwt" VALUES ('MFm', '1975', 'CZ10', 'Any', '3', '0.6571');</t>
  </si>
  <si>
    <t>INSERT INTO "reshvac"."reststatwt" VALUES ('MFm', '1975', 'CZ10', 'Any', '4', '0.05');</t>
  </si>
  <si>
    <t>INSERT INTO "reshvac"."reststatwt" VALUES ('MFm', '1975', 'CZ10', 'Any', '5', '0.05');</t>
  </si>
  <si>
    <t>INSERT INTO "reshvac"."reststatwt" VALUES ('MFm', '1975', 'CZ11', 'Any', '1', '0.05');</t>
  </si>
  <si>
    <t>INSERT INTO "reshvac"."reststatwt" VALUES ('MFm', '1975', 'CZ11', 'Any', '2', '0.1731');</t>
  </si>
  <si>
    <t>INSERT INTO "reshvac"."reststatwt" VALUES ('MFm', '1975', 'CZ11', 'Any', '3', '0.3211');</t>
  </si>
  <si>
    <t>INSERT INTO "reshvac"."reststatwt" VALUES ('MFm', '1975', 'CZ11', 'Any', '4', '0.2328');</t>
  </si>
  <si>
    <t>INSERT INTO "reshvac"."reststatwt" VALUES ('MFm', '1975', 'CZ11', 'Any', '5', '0.223');</t>
  </si>
  <si>
    <t>INSERT INTO "reshvac"."reststatwt" VALUES ('MFm', '1975', 'CZ12', 'Any', '1', '0.05');</t>
  </si>
  <si>
    <t>INSERT INTO "reshvac"."reststatwt" VALUES ('MFm', '1975', 'CZ12', 'Any', '2', '0.05');</t>
  </si>
  <si>
    <t>INSERT INTO "reshvac"."reststatwt" VALUES ('MFm', '1975', 'CZ12', 'Any', '3', '0.6494');</t>
  </si>
  <si>
    <t>INSERT INTO "reshvac"."reststatwt" VALUES ('MFm', '1975', 'CZ12', 'Any', '4', '0.1016');</t>
  </si>
  <si>
    <t>INSERT INTO "reshvac"."reststatwt" VALUES ('MFm', '1975', 'CZ12', 'Any', '5', '0.149');</t>
  </si>
  <si>
    <t>INSERT INTO "reshvac"."reststatwt" VALUES ('MFm', '1975', 'CZ13', 'Any', '1', '0.2429');</t>
  </si>
  <si>
    <t>INSERT INTO "reshvac"."reststatwt" VALUES ('MFm', '1975', 'CZ13', 'Any', '2', '0.231');</t>
  </si>
  <si>
    <t>INSERT INTO "reshvac"."reststatwt" VALUES ('MFm', '1975', 'CZ13', 'Any', '3', '0.05');</t>
  </si>
  <si>
    <t>INSERT INTO "reshvac"."reststatwt" VALUES ('MFm', '1975', 'CZ13', 'Any', '4', '0.3932');</t>
  </si>
  <si>
    <t>INSERT INTO "reshvac"."reststatwt" VALUES ('MFm', '1975', 'CZ13', 'Any', '5', '0.0829');</t>
  </si>
  <si>
    <t>INSERT INTO "reshvac"."reststatwt" VALUES ('MFm', '1975', 'CZ14', 'Any', '1', '0.05');</t>
  </si>
  <si>
    <t>INSERT INTO "reshvac"."reststatwt" VALUES ('MFm', '1975', 'CZ14', 'Any', '2', '0.2024');</t>
  </si>
  <si>
    <t>INSERT INTO "reshvac"."reststatwt" VALUES ('MFm', '1975', 'CZ14', 'Any', '3', '0.05');</t>
  </si>
  <si>
    <t>INSERT INTO "reshvac"."reststatwt" VALUES ('MFm', '1975', 'CZ14', 'Any', '4', '0.6476');</t>
  </si>
  <si>
    <t>INSERT INTO "reshvac"."reststatwt" VALUES ('MFm', '1975', 'CZ14', 'Any', '5', '0.05');</t>
  </si>
  <si>
    <t>INSERT INTO "reshvac"."reststatwt" VALUES ('MFm', '1975', 'CZ15', 'Any', '1', '0.05');</t>
  </si>
  <si>
    <t>INSERT INTO "reshvac"."reststatwt" VALUES ('MFm', '1975', 'CZ15', 'Any', '2', '0.05');</t>
  </si>
  <si>
    <t>INSERT INTO "reshvac"."reststatwt" VALUES ('MFm', '1975', 'CZ15', 'Any', '3', '0.05');</t>
  </si>
  <si>
    <t>INSERT INTO "reshvac"."reststatwt" VALUES ('MFm', '1975', 'CZ15', 'Any', '4', '0.7204');</t>
  </si>
  <si>
    <t>INSERT INTO "reshvac"."reststatwt" VALUES ('MFm', '1975', 'CZ15', 'Any', '5', '0.1296');</t>
  </si>
  <si>
    <t>INSERT INTO "reshvac"."reststatwt" VALUES ('MFm', '1975', 'CZ16', 'Any', '1', '0.4572');</t>
  </si>
  <si>
    <t>INSERT INTO "reshvac"."reststatwt" VALUES ('MFm', '1975', 'CZ16', 'Any', '2', '0.05');</t>
  </si>
  <si>
    <t>INSERT INTO "reshvac"."reststatwt" VALUES ('MFm', '1975', 'CZ16', 'Any', '3', '0.05');</t>
  </si>
  <si>
    <t>INSERT INTO "reshvac"."reststatwt" VALUES ('MFm', '1975', 'CZ16', 'Any', '4', '0.3928');</t>
  </si>
  <si>
    <t>INSERT INTO "reshvac"."reststatwt" VALUES ('MFm', '1975', 'CZ16', 'Any', '5', '0.05');</t>
  </si>
  <si>
    <t>INSERT INTO "reshvac"."reststatwt" VALUES ('MFm', '1985', 'CZ01', 'Any', '1', '0.1126');</t>
  </si>
  <si>
    <t>INSERT INTO "reshvac"."reststatwt" VALUES ('MFm', '1985', 'CZ01', 'Any', '2', '0.2982');</t>
  </si>
  <si>
    <t>INSERT INTO "reshvac"."reststatwt" VALUES ('MFm', '1985', 'CZ01', 'Any', '3', '0.3393');</t>
  </si>
  <si>
    <t>INSERT INTO "reshvac"."reststatwt" VALUES ('MFm', '1985', 'CZ01', 'Any', '4', '0.0657');</t>
  </si>
  <si>
    <t>INSERT INTO "reshvac"."reststatwt" VALUES ('MFm', '1985', 'CZ01', 'Any', '5', '0.1842');</t>
  </si>
  <si>
    <t>INSERT INTO "reshvac"."reststatwt" VALUES ('MFm', '1985', 'CZ02', 'Any', '1', '0.2494');</t>
  </si>
  <si>
    <t>INSERT INTO "reshvac"."reststatwt" VALUES ('MFm', '1985', 'CZ02', 'Any', '2', '0.2241');</t>
  </si>
  <si>
    <t>INSERT INTO "reshvac"."reststatwt" VALUES ('MFm', '1985', 'CZ02', 'Any', '3', '0.096');</t>
  </si>
  <si>
    <t>INSERT INTO "reshvac"."reststatwt" VALUES ('MFm', '1985', 'CZ02', 'Any', '4', '0.05');</t>
  </si>
  <si>
    <t>INSERT INTO "reshvac"."reststatwt" VALUES ('MFm', '1985', 'CZ02', 'Any', '5', '0.3805');</t>
  </si>
  <si>
    <t>INSERT INTO "reshvac"."reststatwt" VALUES ('MFm', '1985', 'CZ03', 'Any', '1', '0.3873');</t>
  </si>
  <si>
    <t>INSERT INTO "reshvac"."reststatwt" VALUES ('MFm', '1985', 'CZ03', 'Any', '2', '0.2756');</t>
  </si>
  <si>
    <t>INSERT INTO "reshvac"."reststatwt" VALUES ('MFm', '1985', 'CZ03', 'Any', '3', '0.05');</t>
  </si>
  <si>
    <t>INSERT INTO "reshvac"."reststatwt" VALUES ('MFm', '1985', 'CZ03', 'Any', '4', '0.237');</t>
  </si>
  <si>
    <t>INSERT INTO "reshvac"."reststatwt" VALUES ('MFm', '1985', 'CZ03', 'Any', '5', '0.0501');</t>
  </si>
  <si>
    <t>INSERT INTO "reshvac"."reststatwt" VALUES ('MFm', '1985', 'CZ04', 'Any', '1', '0.05');</t>
  </si>
  <si>
    <t>INSERT INTO "reshvac"."reststatwt" VALUES ('MFm', '1985', 'CZ04', 'Any', '2', '0.0726');</t>
  </si>
  <si>
    <t>INSERT INTO "reshvac"."reststatwt" VALUES ('MFm', '1985', 'CZ04', 'Any', '3', '0.4672');</t>
  </si>
  <si>
    <t>INSERT INTO "reshvac"."reststatwt" VALUES ('MFm', '1985', 'CZ04', 'Any', '4', '0.3603');</t>
  </si>
  <si>
    <t>INSERT INTO "reshvac"."reststatwt" VALUES ('MFm', '1985', 'CZ04', 'Any', '5', '0.0499');</t>
  </si>
  <si>
    <t>INSERT INTO "reshvac"."reststatwt" VALUES ('MFm', '1985', 'CZ05', 'Any', '1', '0.0819');</t>
  </si>
  <si>
    <t>INSERT INTO "reshvac"."reststatwt" VALUES ('MFm', '1985', 'CZ05', 'Any', '2', '0.6415');</t>
  </si>
  <si>
    <t>INSERT INTO "reshvac"."reststatwt" VALUES ('MFm', '1985', 'CZ05', 'Any', '3', '0.0887');</t>
  </si>
  <si>
    <t>INSERT INTO "reshvac"."reststatwt" VALUES ('MFm', '1985', 'CZ05', 'Any', '4', '0.05');</t>
  </si>
  <si>
    <t>INSERT INTO "reshvac"."reststatwt" VALUES ('MFm', '1985', 'CZ05', 'Any', '5', '0.1379');</t>
  </si>
  <si>
    <t>INSERT INTO "reshvac"."reststatwt" VALUES ('MFm', '1985', 'CZ06', 'Any', '1', '0.0504');</t>
  </si>
  <si>
    <t>INSERT INTO "reshvac"."reststatwt" VALUES ('MFm', '1985', 'CZ06', 'Any', '2', '0.064');</t>
  </si>
  <si>
    <t>INSERT INTO "reshvac"."reststatwt" VALUES ('MFm', '1985', 'CZ06', 'Any', '3', '0.7431');</t>
  </si>
  <si>
    <t>INSERT INTO "reshvac"."reststatwt" VALUES ('MFm', '1985', 'CZ06', 'Any', '4', '0.0515');</t>
  </si>
  <si>
    <t>INSERT INTO "reshvac"."reststatwt" VALUES ('MFm', '1985', 'CZ06', 'Any', '5', '0.091');</t>
  </si>
  <si>
    <t>INSERT INTO "reshvac"."reststatwt" VALUES ('MFm', '1985', 'CZ07', 'Any', '1', '0.05');</t>
  </si>
  <si>
    <t>INSERT INTO "reshvac"."reststatwt" VALUES ('MFm', '1985', 'CZ07', 'Any', '2', '0.8');</t>
  </si>
  <si>
    <t>INSERT INTO "reshvac"."reststatwt" VALUES ('MFm', '1985', 'CZ07', 'Any', '3', '0.05');</t>
  </si>
  <si>
    <t>INSERT INTO "reshvac"."reststatwt" VALUES ('MFm', '1985', 'CZ07', 'Any', '4', '0.05');</t>
  </si>
  <si>
    <t>INSERT INTO "reshvac"."reststatwt" VALUES ('MFm', '1985', 'CZ07', 'Any', '5', '0.05');</t>
  </si>
  <si>
    <t>INSERT INTO "reshvac"."reststatwt" VALUES ('MFm', '1985', 'CZ08', 'Any', '1', '0.05');</t>
  </si>
  <si>
    <t>INSERT INTO "reshvac"."reststatwt" VALUES ('MFm', '1985', 'CZ08', 'Any', '2', '0.05');</t>
  </si>
  <si>
    <t>INSERT INTO "reshvac"."reststatwt" VALUES ('MFm', '1985', 'CZ08', 'Any', '3', '0.613');</t>
  </si>
  <si>
    <t>INSERT INTO "reshvac"."reststatwt" VALUES ('MFm', '1985', 'CZ08', 'Any', '4', '0.237');</t>
  </si>
  <si>
    <t>INSERT INTO "reshvac"."reststatwt" VALUES ('MFm', '1985', 'CZ08', 'Any', '5', '0.05');</t>
  </si>
  <si>
    <t>INSERT INTO "reshvac"."reststatwt" VALUES ('MFm', '1985', 'CZ09', 'Any', '1', '0.05');</t>
  </si>
  <si>
    <t>INSERT INTO "reshvac"."reststatwt" VALUES ('MFm', '1985', 'CZ09', 'Any', '2', '0.0856');</t>
  </si>
  <si>
    <t>INSERT INTO "reshvac"."reststatwt" VALUES ('MFm', '1985', 'CZ09', 'Any', '3', '0.0983');</t>
  </si>
  <si>
    <t>INSERT INTO "reshvac"."reststatwt" VALUES ('MFm', '1985', 'CZ09', 'Any', '4', '0.1766');</t>
  </si>
  <si>
    <t>INSERT INTO "reshvac"."reststatwt" VALUES ('MFm', '1985', 'CZ09', 'Any', '5', '0.5895');</t>
  </si>
  <si>
    <t>INSERT INTO "reshvac"."reststatwt" VALUES ('MFm', '1985', 'CZ10', 'Any', '1', '0.1986');</t>
  </si>
  <si>
    <t>INSERT INTO "reshvac"."reststatwt" VALUES ('MFm', '1985', 'CZ10', 'Any', '2', '0.05');</t>
  </si>
  <si>
    <t>INSERT INTO "reshvac"."reststatwt" VALUES ('MFm', '1985', 'CZ10', 'Any', '3', '0.6514');</t>
  </si>
  <si>
    <t>INSERT INTO "reshvac"."reststatwt" VALUES ('MFm', '1985', 'CZ10', 'Any', '4', '0.05');</t>
  </si>
  <si>
    <t>INSERT INTO "reshvac"."reststatwt" VALUES ('MFm', '1985', 'CZ10', 'Any', '5', '0.05');</t>
  </si>
  <si>
    <t>INSERT INTO "reshvac"."reststatwt" VALUES ('MFm', '1985', 'CZ11', 'Any', '1', '0.05');</t>
  </si>
  <si>
    <t>INSERT INTO "reshvac"."reststatwt" VALUES ('MFm', '1985', 'CZ11', 'Any', '2', '0.1135');</t>
  </si>
  <si>
    <t>INSERT INTO "reshvac"."reststatwt" VALUES ('MFm', '1985', 'CZ11', 'Any', '3', '0.1474');</t>
  </si>
  <si>
    <t>INSERT INTO "reshvac"."reststatwt" VALUES ('MFm', '1985', 'CZ11', 'Any', '4', '0.2069');</t>
  </si>
  <si>
    <t>INSERT INTO "reshvac"."reststatwt" VALUES ('MFm', '1985', 'CZ11', 'Any', '5', '0.4822');</t>
  </si>
  <si>
    <t>INSERT INTO "reshvac"."reststatwt" VALUES ('MFm', '1985', 'CZ12', 'Any', '1', '0.05');</t>
  </si>
  <si>
    <t>INSERT INTO "reshvac"."reststatwt" VALUES ('MFm', '1985', 'CZ12', 'Any', '2', '0.05');</t>
  </si>
  <si>
    <t>INSERT INTO "reshvac"."reststatwt" VALUES ('MFm', '1985', 'CZ12', 'Any', '3', '0.0992');</t>
  </si>
  <si>
    <t>INSERT INTO "reshvac"."reststatwt" VALUES ('MFm', '1985', 'CZ12', 'Any', '4', '0.1894');</t>
  </si>
  <si>
    <t>INSERT INTO "reshvac"."reststatwt" VALUES ('MFm', '1985', 'CZ12', 'Any', '5', '0.6114');</t>
  </si>
  <si>
    <t>INSERT INTO "reshvac"."reststatwt" VALUES ('MFm', '1985', 'CZ13', 'Any', '1', '0.05');</t>
  </si>
  <si>
    <t>INSERT INTO "reshvac"."reststatwt" VALUES ('MFm', '1985', 'CZ13', 'Any', '2', '0.5445');</t>
  </si>
  <si>
    <t>INSERT INTO "reshvac"."reststatwt" VALUES ('MFm', '1985', 'CZ13', 'Any', '3', '0.05');</t>
  </si>
  <si>
    <t>INSERT INTO "reshvac"."reststatwt" VALUES ('MFm', '1985', 'CZ13', 'Any', '4', '0.05');</t>
  </si>
  <si>
    <t>INSERT INTO "reshvac"."reststatwt" VALUES ('MFm', '1985', 'CZ13', 'Any', '5', '0.3055');</t>
  </si>
  <si>
    <t>INSERT INTO "reshvac"."reststatwt" VALUES ('MFm', '1985', 'CZ14', 'Any', '1', '0.05');</t>
  </si>
  <si>
    <t>INSERT INTO "reshvac"."reststatwt" VALUES ('MFm', '1985', 'CZ14', 'Any', '2', '0.5346');</t>
  </si>
  <si>
    <t>INSERT INTO "reshvac"."reststatwt" VALUES ('MFm', '1985', 'CZ14', 'Any', '3', '0.05');</t>
  </si>
  <si>
    <t>INSERT INTO "reshvac"."reststatwt" VALUES ('MFm', '1985', 'CZ14', 'Any', '4', '0.3154');</t>
  </si>
  <si>
    <t>INSERT INTO "reshvac"."reststatwt" VALUES ('MFm', '1985', 'CZ14', 'Any', '5', '0.05');</t>
  </si>
  <si>
    <t>INSERT INTO "reshvac"."reststatwt" VALUES ('MFm', '1985', 'CZ15', 'Any', '1', '0.05');</t>
  </si>
  <si>
    <t>INSERT INTO "reshvac"."reststatwt" VALUES ('MFm', '1985', 'CZ15', 'Any', '2', '0.05');</t>
  </si>
  <si>
    <t>INSERT INTO "reshvac"."reststatwt" VALUES ('MFm', '1985', 'CZ15', 'Any', '3', '0.05');</t>
  </si>
  <si>
    <t>INSERT INTO "reshvac"."reststatwt" VALUES ('MFm', '1985', 'CZ15', 'Any', '4', '0.417');</t>
  </si>
  <si>
    <t>INSERT INTO "reshvac"."reststatwt" VALUES ('MFm', '1985', 'CZ15', 'Any', '5', '0.433');</t>
  </si>
  <si>
    <t>INSERT INTO "reshvac"."reststatwt" VALUES ('MFm', '1985', 'CZ16', 'Any', '1', '0.4544');</t>
  </si>
  <si>
    <t>INSERT INTO "reshvac"."reststatwt" VALUES ('MFm', '1985', 'CZ16', 'Any', '2', '0.05');</t>
  </si>
  <si>
    <t>INSERT INTO "reshvac"."reststatwt" VALUES ('MFm', '1985', 'CZ16', 'Any', '3', '0.05');</t>
  </si>
  <si>
    <t>INSERT INTO "reshvac"."reststatwt" VALUES ('MFm', '1985', 'CZ16', 'Any', '4', '0.3956');</t>
  </si>
  <si>
    <t>INSERT INTO "reshvac"."reststatwt" VALUES ('MFm', '1985', 'CZ16', 'Any', '5', '0.05');</t>
  </si>
  <si>
    <t>INSERT INTO "reshvac"."reststatwt" VALUES ('MFm', '1996', 'CZ01', 'Any', '1', '0.3798');</t>
  </si>
  <si>
    <t>INSERT INTO "reshvac"."reststatwt" VALUES ('MFm', '1996', 'CZ01', 'Any', '2', '0.0504');</t>
  </si>
  <si>
    <t>INSERT INTO "reshvac"."reststatwt" VALUES ('MFm', '1996', 'CZ01', 'Any', '3', '0.0504');</t>
  </si>
  <si>
    <t>INSERT INTO "reshvac"."reststatwt" VALUES ('MFm', '1996', 'CZ01', 'Any', '4', '0.1392');</t>
  </si>
  <si>
    <t>INSERT INTO "reshvac"."reststatwt" VALUES ('MFm', '1996', 'CZ01', 'Any', '5', '0.3802');</t>
  </si>
  <si>
    <t>INSERT INTO "reshvac"."reststatwt" VALUES ('MFm', '1996', 'CZ02', 'Any', '1', '0.0721');</t>
  </si>
  <si>
    <t>INSERT INTO "reshvac"."reststatwt" VALUES ('MFm', '1996', 'CZ02', 'Any', '2', '0.3594');</t>
  </si>
  <si>
    <t>INSERT INTO "reshvac"."reststatwt" VALUES ('MFm', '1996', 'CZ02', 'Any', '3', '0.0906');</t>
  </si>
  <si>
    <t>INSERT INTO "reshvac"."reststatwt" VALUES ('MFm', '1996', 'CZ02', 'Any', '4', '0.05');</t>
  </si>
  <si>
    <t>INSERT INTO "reshvac"."reststatwt" VALUES ('MFm', '1996', 'CZ02', 'Any', '5', '0.4279');</t>
  </si>
  <si>
    <t>INSERT INTO "reshvac"."reststatwt" VALUES ('MFm', '1996', 'CZ03', 'Any', '1', '0.0835');</t>
  </si>
  <si>
    <t>INSERT INTO "reshvac"."reststatwt" VALUES ('MFm', '1996', 'CZ03', 'Any', '2', '0.7665');</t>
  </si>
  <si>
    <t>INSERT INTO "reshvac"."reststatwt" VALUES ('MFm', '1996', 'CZ03', 'Any', '3', '0.05');</t>
  </si>
  <si>
    <t>INSERT INTO "reshvac"."reststatwt" VALUES ('MFm', '1996', 'CZ03', 'Any', '4', '0.05');</t>
  </si>
  <si>
    <t>INSERT INTO "reshvac"."reststatwt" VALUES ('MFm', '1996', 'CZ03', 'Any', '5', '0.05');</t>
  </si>
  <si>
    <t>INSERT INTO "reshvac"."reststatwt" VALUES ('MFm', '1996', 'CZ04', 'Any', '1', '0.05');</t>
  </si>
  <si>
    <t>INSERT INTO "reshvac"."reststatwt" VALUES ('MFm', '1996', 'CZ04', 'Any', '2', '0.0703');</t>
  </si>
  <si>
    <t>INSERT INTO "reshvac"."reststatwt" VALUES ('MFm', '1996', 'CZ04', 'Any', '3', '0.1236');</t>
  </si>
  <si>
    <t>INSERT INTO "reshvac"."reststatwt" VALUES ('MFm', '1996', 'CZ04', 'Any', '4', '0.626');</t>
  </si>
  <si>
    <t>INSERT INTO "reshvac"."reststatwt" VALUES ('MFm', '1996', 'CZ04', 'Any', '5', '0.1301');</t>
  </si>
  <si>
    <t>INSERT INTO "reshvac"."reststatwt" VALUES ('MFm', '1996', 'CZ05', 'Any', '1', '0.0503');</t>
  </si>
  <si>
    <t>INSERT INTO "reshvac"."reststatwt" VALUES ('MFm', '1996', 'CZ05', 'Any', '2', '0.0782');</t>
  </si>
  <si>
    <t>INSERT INTO "reshvac"."reststatwt" VALUES ('MFm', '1996', 'CZ05', 'Any', '3', '0.1865');</t>
  </si>
  <si>
    <t>INSERT INTO "reshvac"."reststatwt" VALUES ('MFm', '1996', 'CZ05', 'Any', '4', '0.2602');</t>
  </si>
  <si>
    <t>INSERT INTO "reshvac"."reststatwt" VALUES ('MFm', '1996', 'CZ05', 'Any', '5', '0.4248');</t>
  </si>
  <si>
    <t>INSERT INTO "reshvac"."reststatwt" VALUES ('MFm', '1996', 'CZ06', 'Any', '1', '0.05');</t>
  </si>
  <si>
    <t>INSERT INTO "reshvac"."reststatwt" VALUES ('MFm', '1996', 'CZ06', 'Any', '2', '0.05');</t>
  </si>
  <si>
    <t>INSERT INTO "reshvac"."reststatwt" VALUES ('MFm', '1996', 'CZ06', 'Any', '3', '0.05');</t>
  </si>
  <si>
    <t>INSERT INTO "reshvac"."reststatwt" VALUES ('MFm', '1996', 'CZ06', 'Any', '4', '0.05');</t>
  </si>
  <si>
    <t>INSERT INTO "reshvac"."reststatwt" VALUES ('MFm', '1996', 'CZ06', 'Any', '5', '0.8');</t>
  </si>
  <si>
    <t>INSERT INTO "reshvac"."reststatwt" VALUES ('MFm', '1996', 'CZ07', 'Any', '1', '0.05');</t>
  </si>
  <si>
    <t>INSERT INTO "reshvac"."reststatwt" VALUES ('MFm', '1996', 'CZ07', 'Any', '2', '0.2526');</t>
  </si>
  <si>
    <t>INSERT INTO "reshvac"."reststatwt" VALUES ('MFm', '1996', 'CZ07', 'Any', '3', '0.4194');</t>
  </si>
  <si>
    <t>INSERT INTO "reshvac"."reststatwt" VALUES ('MFm', '1996', 'CZ07', 'Any', '4', '0.05');</t>
  </si>
  <si>
    <t>INSERT INTO "reshvac"."reststatwt" VALUES ('MFm', '1996', 'CZ07', 'Any', '5', '0.228');</t>
  </si>
  <si>
    <t>INSERT INTO "reshvac"."reststatwt" VALUES ('MFm', '1996', 'CZ08', 'Any', '1', '0.05');</t>
  </si>
  <si>
    <t>INSERT INTO "reshvac"."reststatwt" VALUES ('MFm', '1996', 'CZ08', 'Any', '2', '0.0734');</t>
  </si>
  <si>
    <t>INSERT INTO "reshvac"."reststatwt" VALUES ('MFm', '1996', 'CZ08', 'Any', '3', '0.3334');</t>
  </si>
  <si>
    <t>INSERT INTO "reshvac"."reststatwt" VALUES ('MFm', '1996', 'CZ08', 'Any', '4', '0.05');</t>
  </si>
  <si>
    <t>INSERT INTO "reshvac"."reststatwt" VALUES ('MFm', '1996', 'CZ08', 'Any', '5', '0.4932');</t>
  </si>
  <si>
    <t>INSERT INTO "reshvac"."reststatwt" VALUES ('MFm', '1996', 'CZ09', 'Any', '1', '0.05');</t>
  </si>
  <si>
    <t>INSERT INTO "reshvac"."reststatwt" VALUES ('MFm', '1996', 'CZ09', 'Any', '2', '0.05');</t>
  </si>
  <si>
    <t>INSERT INTO "reshvac"."reststatwt" VALUES ('MFm', '1996', 'CZ09', 'Any', '3', '0.8');</t>
  </si>
  <si>
    <t>INSERT INTO "reshvac"."reststatwt" VALUES ('MFm', '1996', 'CZ09', 'Any', '4', '0.05');</t>
  </si>
  <si>
    <t>INSERT INTO "reshvac"."reststatwt" VALUES ('MFm', '1996', 'CZ09', 'Any', '5', '0.05');</t>
  </si>
  <si>
    <t>INSERT INTO "reshvac"."reststatwt" VALUES ('MFm', '1996', 'CZ10', 'Any', '1', '0.05');</t>
  </si>
  <si>
    <t>INSERT INTO "reshvac"."reststatwt" VALUES ('MFm', '1996', 'CZ10', 'Any', '2', '0.05');</t>
  </si>
  <si>
    <t>INSERT INTO "reshvac"."reststatwt" VALUES ('MFm', '1996', 'CZ10', 'Any', '3', '0.05');</t>
  </si>
  <si>
    <t>INSERT INTO "reshvac"."reststatwt" VALUES ('MFm', '1996', 'CZ10', 'Any', '4', '0.05');</t>
  </si>
  <si>
    <t>INSERT INTO "reshvac"."reststatwt" VALUES ('MFm', '1996', 'CZ10', 'Any', '5', '0.8');</t>
  </si>
  <si>
    <t>INSERT INTO "reshvac"."reststatwt" VALUES ('MFm', '1996', 'CZ11', 'Any', '1', '0.05');</t>
  </si>
  <si>
    <t>INSERT INTO "reshvac"."reststatwt" VALUES ('MFm', '1996', 'CZ11', 'Any', '2', '0.05');</t>
  </si>
  <si>
    <t>INSERT INTO "reshvac"."reststatwt" VALUES ('MFm', '1996', 'CZ11', 'Any', '3', '0.05');</t>
  </si>
  <si>
    <t>INSERT INTO "reshvac"."reststatwt" VALUES ('MFm', '1996', 'CZ11', 'Any', '4', '0.05');</t>
  </si>
  <si>
    <t>INSERT INTO "reshvac"."reststatwt" VALUES ('MFm', '1996', 'CZ11', 'Any', '5', '0.8');</t>
  </si>
  <si>
    <t>INSERT INTO "reshvac"."reststatwt" VALUES ('MFm', '1996', 'CZ12', 'Any', '1', '0.05');</t>
  </si>
  <si>
    <t>INSERT INTO "reshvac"."reststatwt" VALUES ('MFm', '1996', 'CZ12', 'Any', '2', '0.05');</t>
  </si>
  <si>
    <t>INSERT INTO "reshvac"."reststatwt" VALUES ('MFm', '1996', 'CZ12', 'Any', '3', '0.1392');</t>
  </si>
  <si>
    <t>INSERT INTO "reshvac"."reststatwt" VALUES ('MFm', '1996', 'CZ12', 'Any', '4', '0.3879');</t>
  </si>
  <si>
    <t>INSERT INTO "reshvac"."reststatwt" VALUES ('MFm', '1996', 'CZ12', 'Any', '5', '0.3729');</t>
  </si>
  <si>
    <t>INSERT INTO "reshvac"."reststatwt" VALUES ('MFm', '1996', 'CZ13', 'Any', '1', '0.05');</t>
  </si>
  <si>
    <t>INSERT INTO "reshvac"."reststatwt" VALUES ('MFm', '1996', 'CZ13', 'Any', '2', '0.4517');</t>
  </si>
  <si>
    <t>INSERT INTO "reshvac"."reststatwt" VALUES ('MFm', '1996', 'CZ13', 'Any', '3', '0.05');</t>
  </si>
  <si>
    <t>INSERT INTO "reshvac"."reststatwt" VALUES ('MFm', '1996', 'CZ13', 'Any', '4', '0.05');</t>
  </si>
  <si>
    <t>INSERT INTO "reshvac"."reststatwt" VALUES ('MFm', '1996', 'CZ13', 'Any', '5', '0.3983');</t>
  </si>
  <si>
    <t>INSERT INTO "reshvac"."reststatwt" VALUES ('MFm', '1996', 'CZ14', 'Any', '1', '0.05');</t>
  </si>
  <si>
    <t>INSERT INTO "reshvac"."reststatwt" VALUES ('MFm', '1996', 'CZ14', 'Any', '2', '0.7878');</t>
  </si>
  <si>
    <t>INSERT INTO "reshvac"."reststatwt" VALUES ('MFm', '1996', 'CZ14', 'Any', '3', '0.05');</t>
  </si>
  <si>
    <t>INSERT INTO "reshvac"."reststatwt" VALUES ('MFm', '1996', 'CZ14', 'Any', '4', '0.0622');</t>
  </si>
  <si>
    <t>INSERT INTO "reshvac"."reststatwt" VALUES ('MFm', '1996', 'CZ14', 'Any', '5', '0.05');</t>
  </si>
  <si>
    <t>INSERT INTO "reshvac"."reststatwt" VALUES ('MFm', '1996', 'CZ15', 'Any', '1', '0.05');</t>
  </si>
  <si>
    <t>INSERT INTO "reshvac"."reststatwt" VALUES ('MFm', '1996', 'CZ15', 'Any', '2', '0.05');</t>
  </si>
  <si>
    <t>INSERT INTO "reshvac"."reststatwt" VALUES ('MFm', '1996', 'CZ15', 'Any', '3', '0.05');</t>
  </si>
  <si>
    <t>INSERT INTO "reshvac"."reststatwt" VALUES ('MFm', '1996', 'CZ15', 'Any', '4', '0.05');</t>
  </si>
  <si>
    <t>INSERT INTO "reshvac"."reststatwt" VALUES ('MFm', '1996', 'CZ15', 'Any', '5', '0.8');</t>
  </si>
  <si>
    <t>INSERT INTO "reshvac"."reststatwt" VALUES ('MFm', '1996', 'CZ16', 'Any', '1', '0.05');</t>
  </si>
  <si>
    <t>INSERT INTO "reshvac"."reststatwt" VALUES ('MFm', '1996', 'CZ16', 'Any', '2', '0.1344');</t>
  </si>
  <si>
    <t>INSERT INTO "reshvac"."reststatwt" VALUES ('MFm', '1996', 'CZ16', 'Any', '3', '0.05');</t>
  </si>
  <si>
    <t>INSERT INTO "reshvac"."reststatwt" VALUES ('MFm', '1996', 'CZ16', 'Any', '4', '0.05');</t>
  </si>
  <si>
    <t>INSERT INTO "reshvac"."reststatwt" VALUES ('MFm', '1996', 'CZ16', 'Any', '5', '0.7156');</t>
  </si>
  <si>
    <t>INSERT INTO "reshvac"."reststatwt" VALUES ('MFm', '2003', 'CZ01', 'Any', '1', '0.2569');</t>
  </si>
  <si>
    <t>INSERT INTO "reshvac"."reststatwt" VALUES ('MFm', '2003', 'CZ01', 'Any', '2', '0.0596');</t>
  </si>
  <si>
    <t>INSERT INTO "reshvac"."reststatwt" VALUES ('MFm', '2003', 'CZ01', 'Any', '3', '0.0631');</t>
  </si>
  <si>
    <t>INSERT INTO "reshvac"."reststatwt" VALUES ('MFm', '2003', 'CZ01', 'Any', '4', '0.3517');</t>
  </si>
  <si>
    <t>INSERT INTO "reshvac"."reststatwt" VALUES ('MFm', '2003', 'CZ01', 'Any', '5', '0.2687');</t>
  </si>
  <si>
    <t>INSERT INTO "reshvac"."reststatwt" VALUES ('MFm', '2003', 'CZ02', 'Any', '1', '0.1368');</t>
  </si>
  <si>
    <t>INSERT INTO "reshvac"."reststatwt" VALUES ('MFm', '2003', 'CZ02', 'Any', '2', '0.5888');</t>
  </si>
  <si>
    <t>INSERT INTO "reshvac"."reststatwt" VALUES ('MFm', '2003', 'CZ02', 'Any', '3', '0.1692');</t>
  </si>
  <si>
    <t>INSERT INTO "reshvac"."reststatwt" VALUES ('MFm', '2003', 'CZ02', 'Any', '4', '0.0536');</t>
  </si>
  <si>
    <t>INSERT INTO "reshvac"."reststatwt" VALUES ('MFm', '2003', 'CZ02', 'Any', '5', '0.0516');</t>
  </si>
  <si>
    <t>INSERT INTO "reshvac"."reststatwt" VALUES ('MFm', '2003', 'CZ03', 'Any', '1', '0.0502');</t>
  </si>
  <si>
    <t>INSERT INTO "reshvac"."reststatwt" VALUES ('MFm', '2003', 'CZ03', 'Any', '2', '0.0697');</t>
  </si>
  <si>
    <t>INSERT INTO "reshvac"."reststatwt" VALUES ('MFm', '2003', 'CZ03', 'Any', '3', '0.1522');</t>
  </si>
  <si>
    <t>INSERT INTO "reshvac"."reststatwt" VALUES ('MFm', '2003', 'CZ03', 'Any', '4', '0.2506');</t>
  </si>
  <si>
    <t>INSERT INTO "reshvac"."reststatwt" VALUES ('MFm', '2003', 'CZ03', 'Any', '5', '0.4773');</t>
  </si>
  <si>
    <t>INSERT INTO "reshvac"."reststatwt" VALUES ('MFm', '2003', 'CZ04', 'Any', '1', '0.05');</t>
  </si>
  <si>
    <t>INSERT INTO "reshvac"."reststatwt" VALUES ('MFm', '2003', 'CZ04', 'Any', '2', '0.3143');</t>
  </si>
  <si>
    <t>INSERT INTO "reshvac"."reststatwt" VALUES ('MFm', '2003', 'CZ04', 'Any', '3', '0.3754');</t>
  </si>
  <si>
    <t>INSERT INTO "reshvac"."reststatwt" VALUES ('MFm', '2003', 'CZ04', 'Any', '4', '0.0839');</t>
  </si>
  <si>
    <t>INSERT INTO "reshvac"."reststatwt" VALUES ('MFm', '2003', 'CZ04', 'Any', '5', '0.1764');</t>
  </si>
  <si>
    <t>INSERT INTO "reshvac"."reststatwt" VALUES ('MFm', '2003', 'CZ05', 'Any', '1', '0.1203');</t>
  </si>
  <si>
    <t>INSERT INTO "reshvac"."reststatwt" VALUES ('MFm', '2003', 'CZ05', 'Any', '2', '0.1128');</t>
  </si>
  <si>
    <t>INSERT INTO "reshvac"."reststatwt" VALUES ('MFm', '2003', 'CZ05', 'Any', '3', '0.2478');</t>
  </si>
  <si>
    <t>INSERT INTO "reshvac"."reststatwt" VALUES ('MFm', '2003', 'CZ05', 'Any', '4', '0.2098');</t>
  </si>
  <si>
    <t>INSERT INTO "reshvac"."reststatwt" VALUES ('MFm', '2003', 'CZ05', 'Any', '5', '0.3093');</t>
  </si>
  <si>
    <t>INSERT INTO "reshvac"."reststatwt" VALUES ('MFm', '2003', 'CZ06', 'Any', '1', '0.05');</t>
  </si>
  <si>
    <t>INSERT INTO "reshvac"."reststatwt" VALUES ('MFm', '2003', 'CZ06', 'Any', '2', '0.1128');</t>
  </si>
  <si>
    <t>INSERT INTO "reshvac"."reststatwt" VALUES ('MFm', '2003', 'CZ06', 'Any', '3', '0.05');</t>
  </si>
  <si>
    <t>INSERT INTO "reshvac"."reststatwt" VALUES ('MFm', '2003', 'CZ06', 'Any', '4', '0.05');</t>
  </si>
  <si>
    <t>INSERT INTO "reshvac"."reststatwt" VALUES ('MFm', '2003', 'CZ06', 'Any', '5', '0.7372');</t>
  </si>
  <si>
    <t>INSERT INTO "reshvac"."reststatwt" VALUES ('MFm', '2003', 'CZ07', 'Any', '1', '0.05');</t>
  </si>
  <si>
    <t>INSERT INTO "reshvac"."reststatwt" VALUES ('MFm', '2003', 'CZ07', 'Any', '2', '0.05');</t>
  </si>
  <si>
    <t>INSERT INTO "reshvac"."reststatwt" VALUES ('MFm', '2003', 'CZ07', 'Any', '3', '0.05');</t>
  </si>
  <si>
    <t>INSERT INTO "reshvac"."reststatwt" VALUES ('MFm', '2003', 'CZ07', 'Any', '4', '0.8');</t>
  </si>
  <si>
    <t>INSERT INTO "reshvac"."reststatwt" VALUES ('MFm', '2003', 'CZ07', 'Any', '5', '0.05');</t>
  </si>
  <si>
    <t>INSERT INTO "reshvac"."reststatwt" VALUES ('MFm', '2003', 'CZ08', 'Any', '1', '0.05');</t>
  </si>
  <si>
    <t>INSERT INTO "reshvac"."reststatwt" VALUES ('MFm', '2003', 'CZ08', 'Any', '2', '0.05');</t>
  </si>
  <si>
    <t>INSERT INTO "reshvac"."reststatwt" VALUES ('MFm', '2003', 'CZ08', 'Any', '3', '0.3006');</t>
  </si>
  <si>
    <t>INSERT INTO "reshvac"."reststatwt" VALUES ('MFm', '2003', 'CZ08', 'Any', '4', '0.5343');</t>
  </si>
  <si>
    <t>INSERT INTO "reshvac"."reststatwt" VALUES ('MFm', '2003', 'CZ08', 'Any', '5', '0.0651');</t>
  </si>
  <si>
    <t>INSERT INTO "reshvac"."reststatwt" VALUES ('MFm', '2003', 'CZ09', 'Any', '1', '0.05');</t>
  </si>
  <si>
    <t>INSERT INTO "reshvac"."reststatwt" VALUES ('MFm', '2003', 'CZ09', 'Any', '2', '0.05');</t>
  </si>
  <si>
    <t>INSERT INTO "reshvac"."reststatwt" VALUES ('MFm', '2003', 'CZ09', 'Any', '3', '0.6449');</t>
  </si>
  <si>
    <t>INSERT INTO "reshvac"."reststatwt" VALUES ('MFm', '2003', 'CZ09', 'Any', '4', '0.1011');</t>
  </si>
  <si>
    <t>INSERT INTO "reshvac"."reststatwt" VALUES ('MFm', '2003', 'CZ09', 'Any', '5', '0.154');</t>
  </si>
  <si>
    <t>INSERT INTO "reshvac"."reststatwt" VALUES ('MFm', '2003', 'CZ10', 'Any', '1', '0.1371');</t>
  </si>
  <si>
    <t>INSERT INTO "reshvac"."reststatwt" VALUES ('MFm', '2003', 'CZ10', 'Any', '2', '0.1274');</t>
  </si>
  <si>
    <t>INSERT INTO "reshvac"."reststatwt" VALUES ('MFm', '2003', 'CZ10', 'Any', '3', '0.1528');</t>
  </si>
  <si>
    <t>INSERT INTO "reshvac"."reststatwt" VALUES ('MFm', '2003', 'CZ10', 'Any', '4', '0.113');</t>
  </si>
  <si>
    <t>INSERT INTO "reshvac"."reststatwt" VALUES ('MFm', '2003', 'CZ10', 'Any', '5', '0.4697');</t>
  </si>
  <si>
    <t>INSERT INTO "reshvac"."reststatwt" VALUES ('MFm', '2003', 'CZ11', 'Any', '1', '0.3867');</t>
  </si>
  <si>
    <t>INSERT INTO "reshvac"."reststatwt" VALUES ('MFm', '2003', 'CZ11', 'Any', '2', '0.2102');</t>
  </si>
  <si>
    <t>INSERT INTO "reshvac"."reststatwt" VALUES ('MFm', '2003', 'CZ11', 'Any', '3', '0.0729');</t>
  </si>
  <si>
    <t>INSERT INTO "reshvac"."reststatwt" VALUES ('MFm', '2003', 'CZ11', 'Any', '4', '0.2802');</t>
  </si>
  <si>
    <t>INSERT INTO "reshvac"."reststatwt" VALUES ('MFm', '2003', 'CZ11', 'Any', '5', '0.05');</t>
  </si>
  <si>
    <t>INSERT INTO "reshvac"."reststatwt" VALUES ('MFm', '2003', 'CZ12', 'Any', '1', '0.05');</t>
  </si>
  <si>
    <t>INSERT INTO "reshvac"."reststatwt" VALUES ('MFm', '2003', 'CZ12', 'Any', '2', '0.05');</t>
  </si>
  <si>
    <t>INSERT INTO "reshvac"."reststatwt" VALUES ('MFm', '2003', 'CZ12', 'Any', '3', '0.3971');</t>
  </si>
  <si>
    <t>INSERT INTO "reshvac"."reststatwt" VALUES ('MFm', '2003', 'CZ12', 'Any', '4', '0.3547');</t>
  </si>
  <si>
    <t>INSERT INTO "reshvac"."reststatwt" VALUES ('MFm', '2003', 'CZ12', 'Any', '5', '0.1482');</t>
  </si>
  <si>
    <t>INSERT INTO "reshvac"."reststatwt" VALUES ('MFm', '2003', 'CZ13', 'Any', '1', '0.05');</t>
  </si>
  <si>
    <t>INSERT INTO "reshvac"."reststatwt" VALUES ('MFm', '2003', 'CZ13', 'Any', '2', '0.3865');</t>
  </si>
  <si>
    <t>INSERT INTO "reshvac"."reststatwt" VALUES ('MFm', '2003', 'CZ13', 'Any', '3', '0.05');</t>
  </si>
  <si>
    <t>INSERT INTO "reshvac"."reststatwt" VALUES ('MFm', '2003', 'CZ13', 'Any', '4', '0.05');</t>
  </si>
  <si>
    <t>INSERT INTO "reshvac"."reststatwt" VALUES ('MFm', '2003', 'CZ13', 'Any', '5', '0.4635');</t>
  </si>
  <si>
    <t>INSERT INTO "reshvac"."reststatwt" VALUES ('MFm', '2003', 'CZ14', 'Any', '1', '0.3282');</t>
  </si>
  <si>
    <t>INSERT INTO "reshvac"."reststatwt" VALUES ('MFm', '2003', 'CZ14', 'Any', '2', '0.05');</t>
  </si>
  <si>
    <t>INSERT INTO "reshvac"."reststatwt" VALUES ('MFm', '2003', 'CZ14', 'Any', '3', '0.1769');</t>
  </si>
  <si>
    <t>INSERT INTO "reshvac"."reststatwt" VALUES ('MFm', '2003', 'CZ14', 'Any', '4', '0.2848');</t>
  </si>
  <si>
    <t>INSERT INTO "reshvac"."reststatwt" VALUES ('MFm', '2003', 'CZ14', 'Any', '5', '0.1601');</t>
  </si>
  <si>
    <t>INSERT INTO "reshvac"."reststatwt" VALUES ('MFm', '2003', 'CZ15', 'Any', '1', '0.05');</t>
  </si>
  <si>
    <t>INSERT INTO "reshvac"."reststatwt" VALUES ('MFm', '2003', 'CZ15', 'Any', '2', '0.05');</t>
  </si>
  <si>
    <t>INSERT INTO "reshvac"."reststatwt" VALUES ('MFm', '2003', 'CZ15', 'Any', '3', '0.05');</t>
  </si>
  <si>
    <t>INSERT INTO "reshvac"."reststatwt" VALUES ('MFm', '2003', 'CZ15', 'Any', '4', '0.05');</t>
  </si>
  <si>
    <t>INSERT INTO "reshvac"."reststatwt" VALUES ('MFm', '2003', 'CZ15', 'Any', '5', '0.8');</t>
  </si>
  <si>
    <t>INSERT INTO "reshvac"."reststatwt" VALUES ('MFm', '2003', 'CZ16', 'Any', '1', '0.05');</t>
  </si>
  <si>
    <t>INSERT INTO "reshvac"."reststatwt" VALUES ('MFm', '2003', 'CZ16', 'Any', '2', '0.207');</t>
  </si>
  <si>
    <t>INSERT INTO "reshvac"."reststatwt" VALUES ('MFm', '2003', 'CZ16', 'Any', '3', '0.05');</t>
  </si>
  <si>
    <t>INSERT INTO "reshvac"."reststatwt" VALUES ('MFm', '2003', 'CZ16', 'Any', '4', '0.05');</t>
  </si>
  <si>
    <t>INSERT INTO "reshvac"."reststatwt" VALUES ('MFm', '2003', 'CZ16', 'Any', '5', '0.643');</t>
  </si>
  <si>
    <t>INSERT INTO "reshvac"."reststatwt" VALUES ('MFm', '2007', 'CZ01', 'Any', '1', '0.5708');</t>
  </si>
  <si>
    <t>INSERT INTO "reshvac"."reststatwt" VALUES ('MFm', '2007', 'CZ01', 'Any', '2', '0.0651');</t>
  </si>
  <si>
    <t>INSERT INTO "reshvac"."reststatwt" VALUES ('MFm', '2007', 'CZ01', 'Any', '3', '0.0716');</t>
  </si>
  <si>
    <t>INSERT INTO "reshvac"."reststatwt" VALUES ('MFm', '2007', 'CZ01', 'Any', '4', '0.05');</t>
  </si>
  <si>
    <t>INSERT INTO "reshvac"."reststatwt" VALUES ('MFm', '2007', 'CZ01', 'Any', '5', '0.2425');</t>
  </si>
  <si>
    <t>INSERT INTO "reshvac"."reststatwt" VALUES ('MFm', '2007', 'CZ02', 'Any', '1', '0.05');</t>
  </si>
  <si>
    <t>INSERT INTO "reshvac"."reststatwt" VALUES ('MFm', '2007', 'CZ02', 'Any', '2', '0.5862');</t>
  </si>
  <si>
    <t>INSERT INTO "reshvac"."reststatwt" VALUES ('MFm', '2007', 'CZ02', 'Any', '3', '0.05');</t>
  </si>
  <si>
    <t>INSERT INTO "reshvac"."reststatwt" VALUES ('MFm', '2007', 'CZ02', 'Any', '4', '0.2638');</t>
  </si>
  <si>
    <t>INSERT INTO "reshvac"."reststatwt" VALUES ('MFm', '2007', 'CZ02', 'Any', '5', '0.05');</t>
  </si>
  <si>
    <t>INSERT INTO "reshvac"."reststatwt" VALUES ('MFm', '2007', 'CZ03', 'Any', '1', '0.1202');</t>
  </si>
  <si>
    <t>INSERT INTO "reshvac"."reststatwt" VALUES ('MFm', '2007', 'CZ03', 'Any', '2', '0.1816');</t>
  </si>
  <si>
    <t>INSERT INTO "reshvac"."reststatwt" VALUES ('MFm', '2007', 'CZ03', 'Any', '3', '0.3931');</t>
  </si>
  <si>
    <t>INSERT INTO "reshvac"."reststatwt" VALUES ('MFm', '2007', 'CZ03', 'Any', '4', '0.2552');</t>
  </si>
  <si>
    <t>INSERT INTO "reshvac"."reststatwt" VALUES ('MFm', '2007', 'CZ03', 'Any', '5', '0.0499');</t>
  </si>
  <si>
    <t>INSERT INTO "reshvac"."reststatwt" VALUES ('MFm', '2007', 'CZ04', 'Any', '1', '0.3912');</t>
  </si>
  <si>
    <t>INSERT INTO "reshvac"."reststatwt" VALUES ('MFm', '2007', 'CZ04', 'Any', '2', '0.0677');</t>
  </si>
  <si>
    <t>INSERT INTO "reshvac"."reststatwt" VALUES ('MFm', '2007', 'CZ04', 'Any', '3', '0.0505');</t>
  </si>
  <si>
    <t>INSERT INTO "reshvac"."reststatwt" VALUES ('MFm', '2007', 'CZ04', 'Any', '4', '0.4331');</t>
  </si>
  <si>
    <t>INSERT INTO "reshvac"."reststatwt" VALUES ('MFm', '2007', 'CZ04', 'Any', '5', '0.0575');</t>
  </si>
  <si>
    <t>INSERT INTO "reshvac"."reststatwt" VALUES ('MFm', '2007', 'CZ05', 'Any', '1', '0.1588');</t>
  </si>
  <si>
    <t>INSERT INTO "reshvac"."reststatwt" VALUES ('MFm', '2007', 'CZ05', 'Any', '2', '0.1398');</t>
  </si>
  <si>
    <t>INSERT INTO "reshvac"."reststatwt" VALUES ('MFm', '2007', 'CZ05', 'Any', '3', '0.3113');</t>
  </si>
  <si>
    <t>INSERT INTO "reshvac"."reststatwt" VALUES ('MFm', '2007', 'CZ05', 'Any', '4', '0.1345');</t>
  </si>
  <si>
    <t>INSERT INTO "reshvac"."reststatwt" VALUES ('MFm', '2007', 'CZ05', 'Any', '5', '0.2556');</t>
  </si>
  <si>
    <t>INSERT INTO "reshvac"."reststatwt" VALUES ('MFm', '2007', 'CZ06', 'Any', '1', '0.05');</t>
  </si>
  <si>
    <t>INSERT INTO "reshvac"."reststatwt" VALUES ('MFm', '2007', 'CZ06', 'Any', '2', '0.4632');</t>
  </si>
  <si>
    <t>INSERT INTO "reshvac"."reststatwt" VALUES ('MFm', '2007', 'CZ06', 'Any', '3', '0.0504');</t>
  </si>
  <si>
    <t>INSERT INTO "reshvac"."reststatwt" VALUES ('MFm', '2007', 'CZ06', 'Any', '4', '0.3632');</t>
  </si>
  <si>
    <t>INSERT INTO "reshvac"."reststatwt" VALUES ('MFm', '2007', 'CZ06', 'Any', '5', '0.0732');</t>
  </si>
  <si>
    <t>INSERT INTO "reshvac"."reststatwt" VALUES ('MFm', '2007', 'CZ07', 'Any', '1', '0.05');</t>
  </si>
  <si>
    <t>INSERT INTO "reshvac"."reststatwt" VALUES ('MFm', '2007', 'CZ07', 'Any', '2', '0.7765');</t>
  </si>
  <si>
    <t>INSERT INTO "reshvac"."reststatwt" VALUES ('MFm', '2007', 'CZ07', 'Any', '3', '0.05');</t>
  </si>
  <si>
    <t>INSERT INTO "reshvac"."reststatwt" VALUES ('MFm', '2007', 'CZ07', 'Any', '4', '0.0735');</t>
  </si>
  <si>
    <t>INSERT INTO "reshvac"."reststatwt" VALUES ('MFm', '2007', 'CZ07', 'Any', '5', '0.05');</t>
  </si>
  <si>
    <t>INSERT INTO "reshvac"."reststatwt" VALUES ('MFm', '2007', 'CZ08', 'Any', '1', '0.0565');</t>
  </si>
  <si>
    <t>INSERT INTO "reshvac"."reststatwt" VALUES ('MFm', '2007', 'CZ08', 'Any', '2', '0.05');</t>
  </si>
  <si>
    <t>INSERT INTO "reshvac"."reststatwt" VALUES ('MFm', '2007', 'CZ08', 'Any', '3', '0.3246');</t>
  </si>
  <si>
    <t>INSERT INTO "reshvac"."reststatwt" VALUES ('MFm', '2007', 'CZ08', 'Any', '4', '0.498');</t>
  </si>
  <si>
    <t>INSERT INTO "reshvac"."reststatwt" VALUES ('MFm', '2007', 'CZ08', 'Any', '5', '0.0709');</t>
  </si>
  <si>
    <t>INSERT INTO "reshvac"."reststatwt" VALUES ('MFm', '2007', 'CZ09', 'Any', '1', '0.05');</t>
  </si>
  <si>
    <t>INSERT INTO "reshvac"."reststatwt" VALUES ('MFm', '2007', 'CZ09', 'Any', '2', '0.05');</t>
  </si>
  <si>
    <t>INSERT INTO "reshvac"."reststatwt" VALUES ('MFm', '2007', 'CZ09', 'Any', '3', '0.2682');</t>
  </si>
  <si>
    <t>INSERT INTO "reshvac"."reststatwt" VALUES ('MFm', '2007', 'CZ09', 'Any', '4', '0.5818');</t>
  </si>
  <si>
    <t>INSERT INTO "reshvac"."reststatwt" VALUES ('MFm', '2007', 'CZ09', 'Any', '5', '0.05');</t>
  </si>
  <si>
    <t>INSERT INTO "reshvac"."reststatwt" VALUES ('MFm', '2007', 'CZ10', 'Any', '1', '0.05');</t>
  </si>
  <si>
    <t>INSERT INTO "reshvac"."reststatwt" VALUES ('MFm', '2007', 'CZ10', 'Any', '2', '0.1721');</t>
  </si>
  <si>
    <t>INSERT INTO "reshvac"."reststatwt" VALUES ('MFm', '2007', 'CZ10', 'Any', '3', '0.4169');</t>
  </si>
  <si>
    <t>INSERT INTO "reshvac"."reststatwt" VALUES ('MFm', '2007', 'CZ10', 'Any', '4', '0.1905');</t>
  </si>
  <si>
    <t>INSERT INTO "reshvac"."reststatwt" VALUES ('MFm', '2007', 'CZ10', 'Any', '5', '0.1705');</t>
  </si>
  <si>
    <t>INSERT INTO "reshvac"."reststatwt" VALUES ('MFm', '2007', 'CZ11', 'Any', '1', '0.2087');</t>
  </si>
  <si>
    <t>INSERT INTO "reshvac"."reststatwt" VALUES ('MFm', '2007', 'CZ11', 'Any', '2', '0.0508');</t>
  </si>
  <si>
    <t>INSERT INTO "reshvac"."reststatwt" VALUES ('MFm', '2007', 'CZ11', 'Any', '3', '0.6369');</t>
  </si>
  <si>
    <t>INSERT INTO "reshvac"."reststatwt" VALUES ('MFm', '2007', 'CZ11', 'Any', '4', '0.0536');</t>
  </si>
  <si>
    <t>INSERT INTO "reshvac"."reststatwt" VALUES ('MFm', '2007', 'CZ11', 'Any', '5', '0.05');</t>
  </si>
  <si>
    <t>INSERT INTO "reshvac"."reststatwt" VALUES ('MFm', '2007', 'CZ12', 'Any', '1', '0.112');</t>
  </si>
  <si>
    <t>INSERT INTO "reshvac"."reststatwt" VALUES ('MFm', '2007', 'CZ12', 'Any', '2', '0.1247');</t>
  </si>
  <si>
    <t>INSERT INTO "reshvac"."reststatwt" VALUES ('MFm', '2007', 'CZ12', 'Any', '3', '0.05');</t>
  </si>
  <si>
    <t>INSERT INTO "reshvac"."reststatwt" VALUES ('MFm', '2007', 'CZ12', 'Any', '4', '0.348');</t>
  </si>
  <si>
    <t>INSERT INTO "reshvac"."reststatwt" VALUES ('MFm', '2007', 'CZ12', 'Any', '5', '0.3653');</t>
  </si>
  <si>
    <t>INSERT INTO "reshvac"."reststatwt" VALUES ('MFm', '2007', 'CZ13', 'Any', '1', '0.05');</t>
  </si>
  <si>
    <t>INSERT INTO "reshvac"."reststatwt" VALUES ('MFm', '2007', 'CZ13', 'Any', '2', '0.4479');</t>
  </si>
  <si>
    <t>INSERT INTO "reshvac"."reststatwt" VALUES ('MFm', '2007', 'CZ13', 'Any', '3', '0.05');</t>
  </si>
  <si>
    <t>INSERT INTO "reshvac"."reststatwt" VALUES ('MFm', '2007', 'CZ13', 'Any', '4', '0.05');</t>
  </si>
  <si>
    <t>INSERT INTO "reshvac"."reststatwt" VALUES ('MFm', '2007', 'CZ13', 'Any', '5', '0.4021');</t>
  </si>
  <si>
    <t>INSERT INTO "reshvac"."reststatwt" VALUES ('MFm', '2007', 'CZ14', 'Any', '1', '0.8');</t>
  </si>
  <si>
    <t>INSERT INTO "reshvac"."reststatwt" VALUES ('MFm', '2007', 'CZ14', 'Any', '2', '0.05');</t>
  </si>
  <si>
    <t>INSERT INTO "reshvac"."reststatwt" VALUES ('MFm', '2007', 'CZ14', 'Any', '3', '0.05');</t>
  </si>
  <si>
    <t>INSERT INTO "reshvac"."reststatwt" VALUES ('MFm', '2007', 'CZ14', 'Any', '4', '0.05');</t>
  </si>
  <si>
    <t>INSERT INTO "reshvac"."reststatwt" VALUES ('MFm', '2007', 'CZ14', 'Any', '5', '0.05');</t>
  </si>
  <si>
    <t>INSERT INTO "reshvac"."reststatwt" VALUES ('MFm', '2007', 'CZ15', 'Any', '1', '0.05');</t>
  </si>
  <si>
    <t>INSERT INTO "reshvac"."reststatwt" VALUES ('MFm', '2007', 'CZ15', 'Any', '2', '0.05');</t>
  </si>
  <si>
    <t>INSERT INTO "reshvac"."reststatwt" VALUES ('MFm', '2007', 'CZ15', 'Any', '3', '0.05');</t>
  </si>
  <si>
    <t>INSERT INTO "reshvac"."reststatwt" VALUES ('MFm', '2007', 'CZ15', 'Any', '4', '0.7238');</t>
  </si>
  <si>
    <t>INSERT INTO "reshvac"."reststatwt" VALUES ('MFm', '2007', 'CZ15', 'Any', '5', '0.1262');</t>
  </si>
  <si>
    <t>INSERT INTO "reshvac"."reststatwt" VALUES ('MFm', '2007', 'CZ16', 'Any', '1', '0.6469');</t>
  </si>
  <si>
    <t>INSERT INTO "reshvac"."reststatwt" VALUES ('MFm', '2007', 'CZ16', 'Any', '2', '0.05');</t>
  </si>
  <si>
    <t>INSERT INTO "reshvac"."reststatwt" VALUES ('MFm', '2007', 'CZ16', 'Any', '3', '0.05');</t>
  </si>
  <si>
    <t>INSERT INTO "reshvac"."reststatwt" VALUES ('MFm', '2007', 'CZ16', 'Any', '4', '0.05');</t>
  </si>
  <si>
    <t>INSERT INTO "reshvac"."reststatwt" VALUES ('MFm', '2007', 'CZ16', 'Any', '5', '0.2031');</t>
  </si>
  <si>
    <t>INSERT INTO "reshvac"."reststatwt" VALUES ('MFm', '2011', 'CZ01', 'Any', '1', '0.5708');</t>
  </si>
  <si>
    <t>INSERT INTO "reshvac"."reststatwt" VALUES ('MFm', '2011', 'CZ01', 'Any', '2', '0.0651');</t>
  </si>
  <si>
    <t>INSERT INTO "reshvac"."reststatwt" VALUES ('MFm', '2011', 'CZ01', 'Any', '3', '0.0716');</t>
  </si>
  <si>
    <t>INSERT INTO "reshvac"."reststatwt" VALUES ('MFm', '2011', 'CZ01', 'Any', '4', '0.05');</t>
  </si>
  <si>
    <t>INSERT INTO "reshvac"."reststatwt" VALUES ('MFm', '2011', 'CZ01', 'Any', '5', '0.2425');</t>
  </si>
  <si>
    <t>INSERT INTO "reshvac"."reststatwt" VALUES ('MFm', '2011', 'CZ02', 'Any', '1', '0.05');</t>
  </si>
  <si>
    <t>INSERT INTO "reshvac"."reststatwt" VALUES ('MFm', '2011', 'CZ02', 'Any', '2', '0.5862');</t>
  </si>
  <si>
    <t>INSERT INTO "reshvac"."reststatwt" VALUES ('MFm', '2011', 'CZ02', 'Any', '3', '0.05');</t>
  </si>
  <si>
    <t>INSERT INTO "reshvac"."reststatwt" VALUES ('MFm', '2011', 'CZ02', 'Any', '4', '0.2638');</t>
  </si>
  <si>
    <t>INSERT INTO "reshvac"."reststatwt" VALUES ('MFm', '2011', 'CZ02', 'Any', '5', '0.05');</t>
  </si>
  <si>
    <t>INSERT INTO "reshvac"."reststatwt" VALUES ('MFm', '2011', 'CZ03', 'Any', '1', '0.1202');</t>
  </si>
  <si>
    <t>INSERT INTO "reshvac"."reststatwt" VALUES ('MFm', '2011', 'CZ03', 'Any', '2', '0.1816');</t>
  </si>
  <si>
    <t>INSERT INTO "reshvac"."reststatwt" VALUES ('MFm', '2011', 'CZ03', 'Any', '3', '0.3931');</t>
  </si>
  <si>
    <t>INSERT INTO "reshvac"."reststatwt" VALUES ('MFm', '2011', 'CZ03', 'Any', '4', '0.2552');</t>
  </si>
  <si>
    <t>INSERT INTO "reshvac"."reststatwt" VALUES ('MFm', '2011', 'CZ03', 'Any', '5', '0.0499');</t>
  </si>
  <si>
    <t>INSERT INTO "reshvac"."reststatwt" VALUES ('MFm', '2011', 'CZ04', 'Any', '1', '0.3912');</t>
  </si>
  <si>
    <t>INSERT INTO "reshvac"."reststatwt" VALUES ('MFm', '2011', 'CZ04', 'Any', '2', '0.0677');</t>
  </si>
  <si>
    <t>INSERT INTO "reshvac"."reststatwt" VALUES ('MFm', '2011', 'CZ04', 'Any', '3', '0.0505');</t>
  </si>
  <si>
    <t>INSERT INTO "reshvac"."reststatwt" VALUES ('MFm', '2011', 'CZ04', 'Any', '4', '0.4331');</t>
  </si>
  <si>
    <t>INSERT INTO "reshvac"."reststatwt" VALUES ('MFm', '2011', 'CZ04', 'Any', '5', '0.0575');</t>
  </si>
  <si>
    <t>INSERT INTO "reshvac"."reststatwt" VALUES ('MFm', '2011', 'CZ05', 'Any', '1', '0.1588');</t>
  </si>
  <si>
    <t>INSERT INTO "reshvac"."reststatwt" VALUES ('MFm', '2011', 'CZ05', 'Any', '2', '0.1398');</t>
  </si>
  <si>
    <t>INSERT INTO "reshvac"."reststatwt" VALUES ('MFm', '2011', 'CZ05', 'Any', '3', '0.3113');</t>
  </si>
  <si>
    <t>INSERT INTO "reshvac"."reststatwt" VALUES ('MFm', '2011', 'CZ05', 'Any', '4', '0.1345');</t>
  </si>
  <si>
    <t>INSERT INTO "reshvac"."reststatwt" VALUES ('MFm', '2011', 'CZ05', 'Any', '5', '0.2556');</t>
  </si>
  <si>
    <t>INSERT INTO "reshvac"."reststatwt" VALUES ('MFm', '2011', 'CZ06', 'Any', '1', '0.05');</t>
  </si>
  <si>
    <t>INSERT INTO "reshvac"."reststatwt" VALUES ('MFm', '2011', 'CZ06', 'Any', '2', '0.4632');</t>
  </si>
  <si>
    <t>INSERT INTO "reshvac"."reststatwt" VALUES ('MFm', '2011', 'CZ06', 'Any', '3', '0.0504');</t>
  </si>
  <si>
    <t>INSERT INTO "reshvac"."reststatwt" VALUES ('MFm', '2011', 'CZ06', 'Any', '4', '0.3632');</t>
  </si>
  <si>
    <t>INSERT INTO "reshvac"."reststatwt" VALUES ('MFm', '2011', 'CZ06', 'Any', '5', '0.0732');</t>
  </si>
  <si>
    <t>INSERT INTO "reshvac"."reststatwt" VALUES ('MFm', '2011', 'CZ07', 'Any', '1', '0.05');</t>
  </si>
  <si>
    <t>INSERT INTO "reshvac"."reststatwt" VALUES ('MFm', '2011', 'CZ07', 'Any', '2', '0.7765');</t>
  </si>
  <si>
    <t>INSERT INTO "reshvac"."reststatwt" VALUES ('MFm', '2011', 'CZ07', 'Any', '3', '0.05');</t>
  </si>
  <si>
    <t>INSERT INTO "reshvac"."reststatwt" VALUES ('MFm', '2011', 'CZ07', 'Any', '4', '0.0735');</t>
  </si>
  <si>
    <t>INSERT INTO "reshvac"."reststatwt" VALUES ('MFm', '2011', 'CZ07', 'Any', '5', '0.05');</t>
  </si>
  <si>
    <t>INSERT INTO "reshvac"."reststatwt" VALUES ('MFm', '2011', 'CZ08', 'Any', '1', '0.0565');</t>
  </si>
  <si>
    <t>INSERT INTO "reshvac"."reststatwt" VALUES ('MFm', '2011', 'CZ08', 'Any', '2', '0.05');</t>
  </si>
  <si>
    <t>INSERT INTO "reshvac"."reststatwt" VALUES ('MFm', '2011', 'CZ08', 'Any', '3', '0.3246');</t>
  </si>
  <si>
    <t>INSERT INTO "reshvac"."reststatwt" VALUES ('MFm', '2011', 'CZ08', 'Any', '4', '0.498');</t>
  </si>
  <si>
    <t>INSERT INTO "reshvac"."reststatwt" VALUES ('MFm', '2011', 'CZ08', 'Any', '5', '0.0709');</t>
  </si>
  <si>
    <t>INSERT INTO "reshvac"."reststatwt" VALUES ('MFm', '2011', 'CZ09', 'Any', '1', '0.05');</t>
  </si>
  <si>
    <t>INSERT INTO "reshvac"."reststatwt" VALUES ('MFm', '2011', 'CZ09', 'Any', '2', '0.05');</t>
  </si>
  <si>
    <t>INSERT INTO "reshvac"."reststatwt" VALUES ('MFm', '2011', 'CZ09', 'Any', '3', '0.2682');</t>
  </si>
  <si>
    <t>INSERT INTO "reshvac"."reststatwt" VALUES ('MFm', '2011', 'CZ09', 'Any', '4', '0.5818');</t>
  </si>
  <si>
    <t>INSERT INTO "reshvac"."reststatwt" VALUES ('MFm', '2011', 'CZ09', 'Any', '5', '0.05');</t>
  </si>
  <si>
    <t>INSERT INTO "reshvac"."reststatwt" VALUES ('MFm', '2011', 'CZ10', 'Any', '1', '0.05');</t>
  </si>
  <si>
    <t>INSERT INTO "reshvac"."reststatwt" VALUES ('MFm', '2011', 'CZ10', 'Any', '2', '0.1721');</t>
  </si>
  <si>
    <t>INSERT INTO "reshvac"."reststatwt" VALUES ('MFm', '2011', 'CZ10', 'Any', '3', '0.4169');</t>
  </si>
  <si>
    <t>INSERT INTO "reshvac"."reststatwt" VALUES ('MFm', '2011', 'CZ10', 'Any', '4', '0.1905');</t>
  </si>
  <si>
    <t>INSERT INTO "reshvac"."reststatwt" VALUES ('MFm', '2011', 'CZ10', 'Any', '5', '0.1705');</t>
  </si>
  <si>
    <t>INSERT INTO "reshvac"."reststatwt" VALUES ('MFm', '2011', 'CZ11', 'Any', '1', '0.2087');</t>
  </si>
  <si>
    <t>INSERT INTO "reshvac"."reststatwt" VALUES ('MFm', '2011', 'CZ11', 'Any', '2', '0.0508');</t>
  </si>
  <si>
    <t>INSERT INTO "reshvac"."reststatwt" VALUES ('MFm', '2011', 'CZ11', 'Any', '3', '0.6369');</t>
  </si>
  <si>
    <t>INSERT INTO "reshvac"."reststatwt" VALUES ('MFm', '2011', 'CZ11', 'Any', '4', '0.0536');</t>
  </si>
  <si>
    <t>INSERT INTO "reshvac"."reststatwt" VALUES ('MFm', '2011', 'CZ11', 'Any', '5', '0.05');</t>
  </si>
  <si>
    <t>INSERT INTO "reshvac"."reststatwt" VALUES ('MFm', '2011', 'CZ12', 'Any', '1', '0.112');</t>
  </si>
  <si>
    <t>INSERT INTO "reshvac"."reststatwt" VALUES ('MFm', '2011', 'CZ12', 'Any', '2', '0.1247');</t>
  </si>
  <si>
    <t>INSERT INTO "reshvac"."reststatwt" VALUES ('MFm', '2011', 'CZ12', 'Any', '3', '0.05');</t>
  </si>
  <si>
    <t>INSERT INTO "reshvac"."reststatwt" VALUES ('MFm', '2011', 'CZ12', 'Any', '4', '0.348');</t>
  </si>
  <si>
    <t>INSERT INTO "reshvac"."reststatwt" VALUES ('MFm', '2011', 'CZ12', 'Any', '5', '0.3653');</t>
  </si>
  <si>
    <t>INSERT INTO "reshvac"."reststatwt" VALUES ('MFm', '2011', 'CZ13', 'Any', '1', '0.05');</t>
  </si>
  <si>
    <t>INSERT INTO "reshvac"."reststatwt" VALUES ('MFm', '2011', 'CZ13', 'Any', '2', '0.4479');</t>
  </si>
  <si>
    <t>INSERT INTO "reshvac"."reststatwt" VALUES ('MFm', '2011', 'CZ13', 'Any', '3', '0.05');</t>
  </si>
  <si>
    <t>INSERT INTO "reshvac"."reststatwt" VALUES ('MFm', '2011', 'CZ13', 'Any', '4', '0.05');</t>
  </si>
  <si>
    <t>INSERT INTO "reshvac"."reststatwt" VALUES ('MFm', '2011', 'CZ13', 'Any', '5', '0.4021');</t>
  </si>
  <si>
    <t>INSERT INTO "reshvac"."reststatwt" VALUES ('MFm', '2011', 'CZ14', 'Any', '1', '0.8');</t>
  </si>
  <si>
    <t>INSERT INTO "reshvac"."reststatwt" VALUES ('MFm', '2011', 'CZ14', 'Any', '2', '0.05');</t>
  </si>
  <si>
    <t>INSERT INTO "reshvac"."reststatwt" VALUES ('MFm', '2011', 'CZ14', 'Any', '3', '0.05');</t>
  </si>
  <si>
    <t>INSERT INTO "reshvac"."reststatwt" VALUES ('MFm', '2011', 'CZ14', 'Any', '4', '0.05');</t>
  </si>
  <si>
    <t>INSERT INTO "reshvac"."reststatwt" VALUES ('MFm', '2011', 'CZ14', 'Any', '5', '0.05');</t>
  </si>
  <si>
    <t>INSERT INTO "reshvac"."reststatwt" VALUES ('MFm', '2011', 'CZ15', 'Any', '1', '0.05');</t>
  </si>
  <si>
    <t>INSERT INTO "reshvac"."reststatwt" VALUES ('MFm', '2011', 'CZ15', 'Any', '2', '0.05');</t>
  </si>
  <si>
    <t>INSERT INTO "reshvac"."reststatwt" VALUES ('MFm', '2011', 'CZ15', 'Any', '3', '0.05');</t>
  </si>
  <si>
    <t>INSERT INTO "reshvac"."reststatwt" VALUES ('MFm', '2011', 'CZ15', 'Any', '4', '0.7238');</t>
  </si>
  <si>
    <t>INSERT INTO "reshvac"."reststatwt" VALUES ('MFm', '2011', 'CZ15', 'Any', '5', '0.1262');</t>
  </si>
  <si>
    <t>INSERT INTO "reshvac"."reststatwt" VALUES ('MFm', '2011', 'CZ16', 'Any', '1', '0.6469');</t>
  </si>
  <si>
    <t>INSERT INTO "reshvac"."reststatwt" VALUES ('MFm', '2011', 'CZ16', 'Any', '2', '0.05');</t>
  </si>
  <si>
    <t>INSERT INTO "reshvac"."reststatwt" VALUES ('MFm', '2011', 'CZ16', 'Any', '3', '0.05');</t>
  </si>
  <si>
    <t>INSERT INTO "reshvac"."reststatwt" VALUES ('MFm', '2011', 'CZ16', 'Any', '4', '0.05');</t>
  </si>
  <si>
    <t>INSERT INTO "reshvac"."reststatwt" VALUES ('MFm', '2011', 'CZ16', 'Any', '5', '0.2031');</t>
  </si>
  <si>
    <t>INSERT INTO "reshvac"."reststatwt" VALUES ('MFm', '2014', 'CZ01', 'Any', '1', '0.5708');</t>
  </si>
  <si>
    <t>INSERT INTO "reshvac"."reststatwt" VALUES ('MFm', '2014', 'CZ01', 'Any', '2', '0.0651');</t>
  </si>
  <si>
    <t>INSERT INTO "reshvac"."reststatwt" VALUES ('MFm', '2014', 'CZ01', 'Any', '3', '0.0716');</t>
  </si>
  <si>
    <t>INSERT INTO "reshvac"."reststatwt" VALUES ('MFm', '2014', 'CZ01', 'Any', '4', '0.05');</t>
  </si>
  <si>
    <t>INSERT INTO "reshvac"."reststatwt" VALUES ('MFm', '2014', 'CZ01', 'Any', '5', '0.2425');</t>
  </si>
  <si>
    <t>INSERT INTO "reshvac"."reststatwt" VALUES ('MFm', '2014', 'CZ02', 'Any', '1', '0.05');</t>
  </si>
  <si>
    <t>INSERT INTO "reshvac"."reststatwt" VALUES ('MFm', '2014', 'CZ02', 'Any', '2', '0.5862');</t>
  </si>
  <si>
    <t>INSERT INTO "reshvac"."reststatwt" VALUES ('MFm', '2014', 'CZ02', 'Any', '3', '0.05');</t>
  </si>
  <si>
    <t>INSERT INTO "reshvac"."reststatwt" VALUES ('MFm', '2014', 'CZ02', 'Any', '4', '0.2638');</t>
  </si>
  <si>
    <t>INSERT INTO "reshvac"."reststatwt" VALUES ('MFm', '2014', 'CZ02', 'Any', '5', '0.05');</t>
  </si>
  <si>
    <t>INSERT INTO "reshvac"."reststatwt" VALUES ('MFm', '2014', 'CZ03', 'Any', '1', '0.1202');</t>
  </si>
  <si>
    <t>INSERT INTO "reshvac"."reststatwt" VALUES ('MFm', '2014', 'CZ03', 'Any', '2', '0.1816');</t>
  </si>
  <si>
    <t>INSERT INTO "reshvac"."reststatwt" VALUES ('MFm', '2014', 'CZ03', 'Any', '3', '0.3931');</t>
  </si>
  <si>
    <t>INSERT INTO "reshvac"."reststatwt" VALUES ('MFm', '2014', 'CZ03', 'Any', '4', '0.2552');</t>
  </si>
  <si>
    <t>INSERT INTO "reshvac"."reststatwt" VALUES ('MFm', '2014', 'CZ03', 'Any', '5', '0.0499');</t>
  </si>
  <si>
    <t>INSERT INTO "reshvac"."reststatwt" VALUES ('MFm', '2014', 'CZ04', 'Any', '1', '0.3912');</t>
  </si>
  <si>
    <t>INSERT INTO "reshvac"."reststatwt" VALUES ('MFm', '2014', 'CZ04', 'Any', '2', '0.0677');</t>
  </si>
  <si>
    <t>INSERT INTO "reshvac"."reststatwt" VALUES ('MFm', '2014', 'CZ04', 'Any', '3', '0.0505');</t>
  </si>
  <si>
    <t>INSERT INTO "reshvac"."reststatwt" VALUES ('MFm', '2014', 'CZ04', 'Any', '4', '0.4331');</t>
  </si>
  <si>
    <t>INSERT INTO "reshvac"."reststatwt" VALUES ('MFm', '2014', 'CZ04', 'Any', '5', '0.0575');</t>
  </si>
  <si>
    <t>INSERT INTO "reshvac"."reststatwt" VALUES ('MFm', '2014', 'CZ05', 'Any', '1', '0.1588');</t>
  </si>
  <si>
    <t>INSERT INTO "reshvac"."reststatwt" VALUES ('MFm', '2014', 'CZ05', 'Any', '2', '0.1398');</t>
  </si>
  <si>
    <t>INSERT INTO "reshvac"."reststatwt" VALUES ('MFm', '2014', 'CZ05', 'Any', '3', '0.3113');</t>
  </si>
  <si>
    <t>INSERT INTO "reshvac"."reststatwt" VALUES ('MFm', '2014', 'CZ05', 'Any', '4', '0.1345');</t>
  </si>
  <si>
    <t>INSERT INTO "reshvac"."reststatwt" VALUES ('MFm', '2014', 'CZ05', 'Any', '5', '0.2556');</t>
  </si>
  <si>
    <t>INSERT INTO "reshvac"."reststatwt" VALUES ('MFm', '2014', 'CZ06', 'Any', '1', '0.05');</t>
  </si>
  <si>
    <t>INSERT INTO "reshvac"."reststatwt" VALUES ('MFm', '2014', 'CZ06', 'Any', '2', '0.4632');</t>
  </si>
  <si>
    <t>INSERT INTO "reshvac"."reststatwt" VALUES ('MFm', '2014', 'CZ06', 'Any', '3', '0.0504');</t>
  </si>
  <si>
    <t>INSERT INTO "reshvac"."reststatwt" VALUES ('MFm', '2014', 'CZ06', 'Any', '4', '0.3632');</t>
  </si>
  <si>
    <t>INSERT INTO "reshvac"."reststatwt" VALUES ('MFm', '2014', 'CZ06', 'Any', '5', '0.0732');</t>
  </si>
  <si>
    <t>INSERT INTO "reshvac"."reststatwt" VALUES ('MFm', '2014', 'CZ07', 'Any', '1', '0.05');</t>
  </si>
  <si>
    <t>INSERT INTO "reshvac"."reststatwt" VALUES ('MFm', '2014', 'CZ07', 'Any', '2', '0.7765');</t>
  </si>
  <si>
    <t>INSERT INTO "reshvac"."reststatwt" VALUES ('MFm', '2014', 'CZ07', 'Any', '3', '0.05');</t>
  </si>
  <si>
    <t>INSERT INTO "reshvac"."reststatwt" VALUES ('MFm', '2014', 'CZ07', 'Any', '4', '0.0735');</t>
  </si>
  <si>
    <t>INSERT INTO "reshvac"."reststatwt" VALUES ('MFm', '2014', 'CZ07', 'Any', '5', '0.05');</t>
  </si>
  <si>
    <t>INSERT INTO "reshvac"."reststatwt" VALUES ('MFm', '2014', 'CZ08', 'Any', '1', '0.0565');</t>
  </si>
  <si>
    <t>INSERT INTO "reshvac"."reststatwt" VALUES ('MFm', '2014', 'CZ08', 'Any', '2', '0.05');</t>
  </si>
  <si>
    <t>INSERT INTO "reshvac"."reststatwt" VALUES ('MFm', '2014', 'CZ08', 'Any', '3', '0.3246');</t>
  </si>
  <si>
    <t>INSERT INTO "reshvac"."reststatwt" VALUES ('MFm', '2014', 'CZ08', 'Any', '4', '0.498');</t>
  </si>
  <si>
    <t>INSERT INTO "reshvac"."reststatwt" VALUES ('MFm', '2014', 'CZ08', 'Any', '5', '0.0709');</t>
  </si>
  <si>
    <t>INSERT INTO "reshvac"."reststatwt" VALUES ('MFm', '2014', 'CZ09', 'Any', '1', '0.05');</t>
  </si>
  <si>
    <t>INSERT INTO "reshvac"."reststatwt" VALUES ('MFm', '2014', 'CZ09', 'Any', '2', '0.05');</t>
  </si>
  <si>
    <t>INSERT INTO "reshvac"."reststatwt" VALUES ('MFm', '2014', 'CZ09', 'Any', '3', '0.2682');</t>
  </si>
  <si>
    <t>INSERT INTO "reshvac"."reststatwt" VALUES ('MFm', '2014', 'CZ09', 'Any', '4', '0.5818');</t>
  </si>
  <si>
    <t>INSERT INTO "reshvac"."reststatwt" VALUES ('MFm', '2014', 'CZ09', 'Any', '5', '0.05');</t>
  </si>
  <si>
    <t>INSERT INTO "reshvac"."reststatwt" VALUES ('MFm', '2014', 'CZ10', 'Any', '1', '0.05');</t>
  </si>
  <si>
    <t>INSERT INTO "reshvac"."reststatwt" VALUES ('MFm', '2014', 'CZ10', 'Any', '2', '0.1721');</t>
  </si>
  <si>
    <t>INSERT INTO "reshvac"."reststatwt" VALUES ('MFm', '2014', 'CZ10', 'Any', '3', '0.4169');</t>
  </si>
  <si>
    <t>INSERT INTO "reshvac"."reststatwt" VALUES ('MFm', '2014', 'CZ10', 'Any', '4', '0.1905');</t>
  </si>
  <si>
    <t>INSERT INTO "reshvac"."reststatwt" VALUES ('MFm', '2014', 'CZ10', 'Any', '5', '0.1705');</t>
  </si>
  <si>
    <t>INSERT INTO "reshvac"."reststatwt" VALUES ('MFm', '2014', 'CZ11', 'Any', '1', '0.2087');</t>
  </si>
  <si>
    <t>INSERT INTO "reshvac"."reststatwt" VALUES ('MFm', '2014', 'CZ11', 'Any', '2', '0.0508');</t>
  </si>
  <si>
    <t>INSERT INTO "reshvac"."reststatwt" VALUES ('MFm', '2014', 'CZ11', 'Any', '3', '0.6369');</t>
  </si>
  <si>
    <t>INSERT INTO "reshvac"."reststatwt" VALUES ('MFm', '2014', 'CZ11', 'Any', '4', '0.0536');</t>
  </si>
  <si>
    <t>INSERT INTO "reshvac"."reststatwt" VALUES ('MFm', '2014', 'CZ11', 'Any', '5', '0.05');</t>
  </si>
  <si>
    <t>INSERT INTO "reshvac"."reststatwt" VALUES ('MFm', '2014', 'CZ12', 'Any', '1', '0.112');</t>
  </si>
  <si>
    <t>INSERT INTO "reshvac"."reststatwt" VALUES ('MFm', '2014', 'CZ12', 'Any', '2', '0.1247');</t>
  </si>
  <si>
    <t>INSERT INTO "reshvac"."reststatwt" VALUES ('MFm', '2014', 'CZ12', 'Any', '3', '0.05');</t>
  </si>
  <si>
    <t>INSERT INTO "reshvac"."reststatwt" VALUES ('MFm', '2014', 'CZ12', 'Any', '4', '0.348');</t>
  </si>
  <si>
    <t>INSERT INTO "reshvac"."reststatwt" VALUES ('MFm', '2014', 'CZ12', 'Any', '5', '0.3653');</t>
  </si>
  <si>
    <t>INSERT INTO "reshvac"."reststatwt" VALUES ('MFm', '2014', 'CZ13', 'Any', '1', '0.05');</t>
  </si>
  <si>
    <t>INSERT INTO "reshvac"."reststatwt" VALUES ('MFm', '2014', 'CZ13', 'Any', '2', '0.4479');</t>
  </si>
  <si>
    <t>INSERT INTO "reshvac"."reststatwt" VALUES ('MFm', '2014', 'CZ13', 'Any', '3', '0.05');</t>
  </si>
  <si>
    <t>INSERT INTO "reshvac"."reststatwt" VALUES ('MFm', '2014', 'CZ13', 'Any', '4', '0.05');</t>
  </si>
  <si>
    <t>INSERT INTO "reshvac"."reststatwt" VALUES ('MFm', '2014', 'CZ13', 'Any', '5', '0.4021');</t>
  </si>
  <si>
    <t>INSERT INTO "reshvac"."reststatwt" VALUES ('MFm', '2014', 'CZ14', 'Any', '1', '0.8');</t>
  </si>
  <si>
    <t>INSERT INTO "reshvac"."reststatwt" VALUES ('MFm', '2014', 'CZ14', 'Any', '2', '0.05');</t>
  </si>
  <si>
    <t>INSERT INTO "reshvac"."reststatwt" VALUES ('MFm', '2014', 'CZ14', 'Any', '3', '0.05');</t>
  </si>
  <si>
    <t>INSERT INTO "reshvac"."reststatwt" VALUES ('MFm', '2014', 'CZ14', 'Any', '4', '0.05');</t>
  </si>
  <si>
    <t>INSERT INTO "reshvac"."reststatwt" VALUES ('MFm', '2014', 'CZ14', 'Any', '5', '0.05');</t>
  </si>
  <si>
    <t>INSERT INTO "reshvac"."reststatwt" VALUES ('MFm', '2014', 'CZ15', 'Any', '1', '0.05');</t>
  </si>
  <si>
    <t>INSERT INTO "reshvac"."reststatwt" VALUES ('MFm', '2014', 'CZ15', 'Any', '2', '0.05');</t>
  </si>
  <si>
    <t>INSERT INTO "reshvac"."reststatwt" VALUES ('MFm', '2014', 'CZ15', 'Any', '3', '0.05');</t>
  </si>
  <si>
    <t>INSERT INTO "reshvac"."reststatwt" VALUES ('MFm', '2014', 'CZ15', 'Any', '4', '0.7238');</t>
  </si>
  <si>
    <t>INSERT INTO "reshvac"."reststatwt" VALUES ('MFm', '2014', 'CZ15', 'Any', '5', '0.1262');</t>
  </si>
  <si>
    <t>INSERT INTO "reshvac"."reststatwt" VALUES ('MFm', '2014', 'CZ16', 'Any', '1', '0.6469');</t>
  </si>
  <si>
    <t>INSERT INTO "reshvac"."reststatwt" VALUES ('MFm', '2014', 'CZ16', 'Any', '2', '0.05');</t>
  </si>
  <si>
    <t>INSERT INTO "reshvac"."reststatwt" VALUES ('MFm', '2014', 'CZ16', 'Any', '3', '0.05');</t>
  </si>
  <si>
    <t>INSERT INTO "reshvac"."reststatwt" VALUES ('MFm', '2014', 'CZ16', 'Any', '4', '0.05');</t>
  </si>
  <si>
    <t>INSERT INTO "reshvac"."reststatwt" VALUES ('MFm', '2014', 'CZ16', 'Any', '5', '0.2031');</t>
  </si>
  <si>
    <t>INSERT INTO "reshvac"."reststatwt" VALUES ('MFm', '2015', 'CZ01', 'Any', '1', '0.5708');</t>
  </si>
  <si>
    <t>INSERT INTO "reshvac"."reststatwt" VALUES ('MFm', '2015', 'CZ01', 'Any', '2', '0.0651');</t>
  </si>
  <si>
    <t>INSERT INTO "reshvac"."reststatwt" VALUES ('MFm', '2015', 'CZ01', 'Any', '3', '0.0716');</t>
  </si>
  <si>
    <t>INSERT INTO "reshvac"."reststatwt" VALUES ('MFm', '2015', 'CZ01', 'Any', '4', '0.05');</t>
  </si>
  <si>
    <t>INSERT INTO "reshvac"."reststatwt" VALUES ('MFm', '2015', 'CZ01', 'Any', '5', '0.2425');</t>
  </si>
  <si>
    <t>INSERT INTO "reshvac"."reststatwt" VALUES ('MFm', '2015', 'CZ02', 'Any', '1', '0.05');</t>
  </si>
  <si>
    <t>INSERT INTO "reshvac"."reststatwt" VALUES ('MFm', '2015', 'CZ02', 'Any', '2', '0.5862');</t>
  </si>
  <si>
    <t>INSERT INTO "reshvac"."reststatwt" VALUES ('MFm', '2015', 'CZ02', 'Any', '3', '0.05');</t>
  </si>
  <si>
    <t>INSERT INTO "reshvac"."reststatwt" VALUES ('MFm', '2015', 'CZ02', 'Any', '4', '0.2638');</t>
  </si>
  <si>
    <t>INSERT INTO "reshvac"."reststatwt" VALUES ('MFm', '2015', 'CZ02', 'Any', '5', '0.05');</t>
  </si>
  <si>
    <t>INSERT INTO "reshvac"."reststatwt" VALUES ('MFm', '2015', 'CZ03', 'Any', '1', '0.1202');</t>
  </si>
  <si>
    <t>INSERT INTO "reshvac"."reststatwt" VALUES ('MFm', '2015', 'CZ03', 'Any', '2', '0.1816');</t>
  </si>
  <si>
    <t>INSERT INTO "reshvac"."reststatwt" VALUES ('MFm', '2015', 'CZ03', 'Any', '3', '0.3931');</t>
  </si>
  <si>
    <t>INSERT INTO "reshvac"."reststatwt" VALUES ('MFm', '2015', 'CZ03', 'Any', '4', '0.2552');</t>
  </si>
  <si>
    <t>INSERT INTO "reshvac"."reststatwt" VALUES ('MFm', '2015', 'CZ03', 'Any', '5', '0.0499');</t>
  </si>
  <si>
    <t>INSERT INTO "reshvac"."reststatwt" VALUES ('MFm', '2015', 'CZ04', 'Any', '1', '0.3912');</t>
  </si>
  <si>
    <t>INSERT INTO "reshvac"."reststatwt" VALUES ('MFm', '2015', 'CZ04', 'Any', '2', '0.0677');</t>
  </si>
  <si>
    <t>INSERT INTO "reshvac"."reststatwt" VALUES ('MFm', '2015', 'CZ04', 'Any', '3', '0.0505');</t>
  </si>
  <si>
    <t>INSERT INTO "reshvac"."reststatwt" VALUES ('MFm', '2015', 'CZ04', 'Any', '4', '0.4331');</t>
  </si>
  <si>
    <t>INSERT INTO "reshvac"."reststatwt" VALUES ('MFm', '2015', 'CZ04', 'Any', '5', '0.0575');</t>
  </si>
  <si>
    <t>INSERT INTO "reshvac"."reststatwt" VALUES ('MFm', '2015', 'CZ05', 'Any', '1', '0.1588');</t>
  </si>
  <si>
    <t>INSERT INTO "reshvac"."reststatwt" VALUES ('MFm', '2015', 'CZ05', 'Any', '2', '0.1398');</t>
  </si>
  <si>
    <t>INSERT INTO "reshvac"."reststatwt" VALUES ('MFm', '2015', 'CZ05', 'Any', '3', '0.3113');</t>
  </si>
  <si>
    <t>INSERT INTO "reshvac"."reststatwt" VALUES ('MFm', '2015', 'CZ05', 'Any', '4', '0.1345');</t>
  </si>
  <si>
    <t>INSERT INTO "reshvac"."reststatwt" VALUES ('MFm', '2015', 'CZ05', 'Any', '5', '0.2556');</t>
  </si>
  <si>
    <t>INSERT INTO "reshvac"."reststatwt" VALUES ('MFm', '2015', 'CZ06', 'Any', '1', '0.05');</t>
  </si>
  <si>
    <t>INSERT INTO "reshvac"."reststatwt" VALUES ('MFm', '2015', 'CZ06', 'Any', '2', '0.4632');</t>
  </si>
  <si>
    <t>INSERT INTO "reshvac"."reststatwt" VALUES ('MFm', '2015', 'CZ06', 'Any', '3', '0.0504');</t>
  </si>
  <si>
    <t>INSERT INTO "reshvac"."reststatwt" VALUES ('MFm', '2015', 'CZ06', 'Any', '4', '0.3632');</t>
  </si>
  <si>
    <t>INSERT INTO "reshvac"."reststatwt" VALUES ('MFm', '2015', 'CZ06', 'Any', '5', '0.0732');</t>
  </si>
  <si>
    <t>INSERT INTO "reshvac"."reststatwt" VALUES ('MFm', '2015', 'CZ07', 'Any', '1', '0.05');</t>
  </si>
  <si>
    <t>INSERT INTO "reshvac"."reststatwt" VALUES ('MFm', '2015', 'CZ07', 'Any', '2', '0.7765');</t>
  </si>
  <si>
    <t>INSERT INTO "reshvac"."reststatwt" VALUES ('MFm', '2015', 'CZ07', 'Any', '3', '0.05');</t>
  </si>
  <si>
    <t>INSERT INTO "reshvac"."reststatwt" VALUES ('MFm', '2015', 'CZ07', 'Any', '4', '0.0735');</t>
  </si>
  <si>
    <t>INSERT INTO "reshvac"."reststatwt" VALUES ('MFm', '2015', 'CZ07', 'Any', '5', '0.05');</t>
  </si>
  <si>
    <t>INSERT INTO "reshvac"."reststatwt" VALUES ('MFm', '2015', 'CZ08', 'Any', '1', '0.0565');</t>
  </si>
  <si>
    <t>INSERT INTO "reshvac"."reststatwt" VALUES ('MFm', '2015', 'CZ08', 'Any', '2', '0.05');</t>
  </si>
  <si>
    <t>INSERT INTO "reshvac"."reststatwt" VALUES ('MFm', '2015', 'CZ08', 'Any', '3', '0.3246');</t>
  </si>
  <si>
    <t>INSERT INTO "reshvac"."reststatwt" VALUES ('MFm', '2015', 'CZ08', 'Any', '4', '0.498');</t>
  </si>
  <si>
    <t>INSERT INTO "reshvac"."reststatwt" VALUES ('MFm', '2015', 'CZ08', 'Any', '5', '0.0709');</t>
  </si>
  <si>
    <t>INSERT INTO "reshvac"."reststatwt" VALUES ('MFm', '2015', 'CZ09', 'Any', '1', '0.05');</t>
  </si>
  <si>
    <t>INSERT INTO "reshvac"."reststatwt" VALUES ('MFm', '2015', 'CZ09', 'Any', '2', '0.05');</t>
  </si>
  <si>
    <t>INSERT INTO "reshvac"."reststatwt" VALUES ('MFm', '2015', 'CZ09', 'Any', '3', '0.2682');</t>
  </si>
  <si>
    <t>INSERT INTO "reshvac"."reststatwt" VALUES ('MFm', '2015', 'CZ09', 'Any', '4', '0.5818');</t>
  </si>
  <si>
    <t>INSERT INTO "reshvac"."reststatwt" VALUES ('MFm', '2015', 'CZ09', 'Any', '5', '0.05');</t>
  </si>
  <si>
    <t>INSERT INTO "reshvac"."reststatwt" VALUES ('MFm', '2015', 'CZ10', 'Any', '1', '0.05');</t>
  </si>
  <si>
    <t>INSERT INTO "reshvac"."reststatwt" VALUES ('MFm', '2015', 'CZ10', 'Any', '2', '0.1721');</t>
  </si>
  <si>
    <t>INSERT INTO "reshvac"."reststatwt" VALUES ('MFm', '2015', 'CZ10', 'Any', '3', '0.4169');</t>
  </si>
  <si>
    <t>INSERT INTO "reshvac"."reststatwt" VALUES ('MFm', '2015', 'CZ10', 'Any', '4', '0.1905');</t>
  </si>
  <si>
    <t>INSERT INTO "reshvac"."reststatwt" VALUES ('MFm', '2015', 'CZ10', 'Any', '5', '0.1705');</t>
  </si>
  <si>
    <t>INSERT INTO "reshvac"."reststatwt" VALUES ('MFm', '2015', 'CZ11', 'Any', '1', '0.2087');</t>
  </si>
  <si>
    <t>INSERT INTO "reshvac"."reststatwt" VALUES ('MFm', '2015', 'CZ11', 'Any', '2', '0.0508');</t>
  </si>
  <si>
    <t>INSERT INTO "reshvac"."reststatwt" VALUES ('MFm', '2015', 'CZ11', 'Any', '3', '0.6369');</t>
  </si>
  <si>
    <t>INSERT INTO "reshvac"."reststatwt" VALUES ('MFm', '2015', 'CZ11', 'Any', '4', '0.0536');</t>
  </si>
  <si>
    <t>INSERT INTO "reshvac"."reststatwt" VALUES ('MFm', '2015', 'CZ11', 'Any', '5', '0.05');</t>
  </si>
  <si>
    <t>INSERT INTO "reshvac"."reststatwt" VALUES ('MFm', '2015', 'CZ12', 'Any', '1', '0.112');</t>
  </si>
  <si>
    <t>INSERT INTO "reshvac"."reststatwt" VALUES ('MFm', '2015', 'CZ12', 'Any', '2', '0.1247');</t>
  </si>
  <si>
    <t>INSERT INTO "reshvac"."reststatwt" VALUES ('MFm', '2015', 'CZ12', 'Any', '3', '0.05');</t>
  </si>
  <si>
    <t>INSERT INTO "reshvac"."reststatwt" VALUES ('MFm', '2015', 'CZ12', 'Any', '4', '0.348');</t>
  </si>
  <si>
    <t>INSERT INTO "reshvac"."reststatwt" VALUES ('MFm', '2015', 'CZ12', 'Any', '5', '0.3653');</t>
  </si>
  <si>
    <t>INSERT INTO "reshvac"."reststatwt" VALUES ('MFm', '2015', 'CZ13', 'Any', '1', '0.05');</t>
  </si>
  <si>
    <t>INSERT INTO "reshvac"."reststatwt" VALUES ('MFm', '2015', 'CZ13', 'Any', '2', '0.4479');</t>
  </si>
  <si>
    <t>INSERT INTO "reshvac"."reststatwt" VALUES ('MFm', '2015', 'CZ13', 'Any', '3', '0.05');</t>
  </si>
  <si>
    <t>INSERT INTO "reshvac"."reststatwt" VALUES ('MFm', '2015', 'CZ13', 'Any', '4', '0.05');</t>
  </si>
  <si>
    <t>INSERT INTO "reshvac"."reststatwt" VALUES ('MFm', '2015', 'CZ13', 'Any', '5', '0.4021');</t>
  </si>
  <si>
    <t>INSERT INTO "reshvac"."reststatwt" VALUES ('MFm', '2015', 'CZ14', 'Any', '1', '0.8');</t>
  </si>
  <si>
    <t>INSERT INTO "reshvac"."reststatwt" VALUES ('MFm', '2015', 'CZ14', 'Any', '2', '0.05');</t>
  </si>
  <si>
    <t>INSERT INTO "reshvac"."reststatwt" VALUES ('MFm', '2015', 'CZ14', 'Any', '3', '0.05');</t>
  </si>
  <si>
    <t>INSERT INTO "reshvac"."reststatwt" VALUES ('MFm', '2015', 'CZ14', 'Any', '4', '0.05');</t>
  </si>
  <si>
    <t>INSERT INTO "reshvac"."reststatwt" VALUES ('MFm', '2015', 'CZ14', 'Any', '5', '0.05');</t>
  </si>
  <si>
    <t>INSERT INTO "reshvac"."reststatwt" VALUES ('MFm', '2015', 'CZ15', 'Any', '1', '0.05');</t>
  </si>
  <si>
    <t>INSERT INTO "reshvac"."reststatwt" VALUES ('MFm', '2015', 'CZ15', 'Any', '2', '0.05');</t>
  </si>
  <si>
    <t>INSERT INTO "reshvac"."reststatwt" VALUES ('MFm', '2015', 'CZ15', 'Any', '3', '0.05');</t>
  </si>
  <si>
    <t>INSERT INTO "reshvac"."reststatwt" VALUES ('MFm', '2015', 'CZ15', 'Any', '4', '0.7238');</t>
  </si>
  <si>
    <t>INSERT INTO "reshvac"."reststatwt" VALUES ('MFm', '2015', 'CZ15', 'Any', '5', '0.1262');</t>
  </si>
  <si>
    <t>INSERT INTO "reshvac"."reststatwt" VALUES ('MFm', '2015', 'CZ16', 'Any', '1', '0.6469');</t>
  </si>
  <si>
    <t>INSERT INTO "reshvac"."reststatwt" VALUES ('MFm', '2015', 'CZ16', 'Any', '2', '0.05');</t>
  </si>
  <si>
    <t>INSERT INTO "reshvac"."reststatwt" VALUES ('MFm', '2015', 'CZ16', 'Any', '3', '0.05');</t>
  </si>
  <si>
    <t>INSERT INTO "reshvac"."reststatwt" VALUES ('MFm', '2015', 'CZ16', 'Any', '4', '0.05');</t>
  </si>
  <si>
    <t>INSERT INTO "reshvac"."reststatwt" VALUES ('MFm', '2015', 'CZ16', 'Any', '5', '0.2031');</t>
  </si>
  <si>
    <t>INSERT INTO "reshvac"."reststatwt" VALUES ('MFm', '2017', 'CZ01', 'Any', '1', '0.5708');</t>
  </si>
  <si>
    <t>INSERT INTO "reshvac"."reststatwt" VALUES ('MFm', '2017', 'CZ01', 'Any', '2', '0.0651');</t>
  </si>
  <si>
    <t>INSERT INTO "reshvac"."reststatwt" VALUES ('MFm', '2017', 'CZ01', 'Any', '3', '0.0716');</t>
  </si>
  <si>
    <t>INSERT INTO "reshvac"."reststatwt" VALUES ('MFm', '2017', 'CZ01', 'Any', '4', '0.05');</t>
  </si>
  <si>
    <t>INSERT INTO "reshvac"."reststatwt" VALUES ('MFm', '2017', 'CZ01', 'Any', '5', '0.2425');</t>
  </si>
  <si>
    <t>INSERT INTO "reshvac"."reststatwt" VALUES ('MFm', '2017', 'CZ02', 'Any', '1', '0.05');</t>
  </si>
  <si>
    <t>INSERT INTO "reshvac"."reststatwt" VALUES ('MFm', '2017', 'CZ02', 'Any', '2', '0.5862');</t>
  </si>
  <si>
    <t>INSERT INTO "reshvac"."reststatwt" VALUES ('MFm', '2017', 'CZ02', 'Any', '3', '0.05');</t>
  </si>
  <si>
    <t>INSERT INTO "reshvac"."reststatwt" VALUES ('MFm', '2017', 'CZ02', 'Any', '4', '0.2638');</t>
  </si>
  <si>
    <t>INSERT INTO "reshvac"."reststatwt" VALUES ('MFm', '2017', 'CZ02', 'Any', '5', '0.05');</t>
  </si>
  <si>
    <t>INSERT INTO "reshvac"."reststatwt" VALUES ('MFm', '2017', 'CZ03', 'Any', '1', '0.1202');</t>
  </si>
  <si>
    <t>INSERT INTO "reshvac"."reststatwt" VALUES ('MFm', '2017', 'CZ03', 'Any', '2', '0.1816');</t>
  </si>
  <si>
    <t>INSERT INTO "reshvac"."reststatwt" VALUES ('MFm', '2017', 'CZ03', 'Any', '3', '0.3931');</t>
  </si>
  <si>
    <t>INSERT INTO "reshvac"."reststatwt" VALUES ('MFm', '2017', 'CZ03', 'Any', '4', '0.2552');</t>
  </si>
  <si>
    <t>INSERT INTO "reshvac"."reststatwt" VALUES ('MFm', '2017', 'CZ03', 'Any', '5', '0.0499');</t>
  </si>
  <si>
    <t>INSERT INTO "reshvac"."reststatwt" VALUES ('MFm', '2017', 'CZ04', 'Any', '1', '0.3912');</t>
  </si>
  <si>
    <t>INSERT INTO "reshvac"."reststatwt" VALUES ('MFm', '2017', 'CZ04', 'Any', '2', '0.0677');</t>
  </si>
  <si>
    <t>INSERT INTO "reshvac"."reststatwt" VALUES ('MFm', '2017', 'CZ04', 'Any', '3', '0.0505');</t>
  </si>
  <si>
    <t>INSERT INTO "reshvac"."reststatwt" VALUES ('MFm', '2017', 'CZ04', 'Any', '4', '0.4331');</t>
  </si>
  <si>
    <t>INSERT INTO "reshvac"."reststatwt" VALUES ('MFm', '2017', 'CZ04', 'Any', '5', '0.0575');</t>
  </si>
  <si>
    <t>INSERT INTO "reshvac"."reststatwt" VALUES ('MFm', '2017', 'CZ05', 'Any', '1', '0.1588');</t>
  </si>
  <si>
    <t>INSERT INTO "reshvac"."reststatwt" VALUES ('MFm', '2017', 'CZ05', 'Any', '2', '0.1398');</t>
  </si>
  <si>
    <t>INSERT INTO "reshvac"."reststatwt" VALUES ('MFm', '2017', 'CZ05', 'Any', '3', '0.3113');</t>
  </si>
  <si>
    <t>INSERT INTO "reshvac"."reststatwt" VALUES ('MFm', '2017', 'CZ05', 'Any', '4', '0.1345');</t>
  </si>
  <si>
    <t>INSERT INTO "reshvac"."reststatwt" VALUES ('MFm', '2017', 'CZ05', 'Any', '5', '0.2556');</t>
  </si>
  <si>
    <t>INSERT INTO "reshvac"."reststatwt" VALUES ('MFm', '2017', 'CZ06', 'Any', '1', '0.05');</t>
  </si>
  <si>
    <t>INSERT INTO "reshvac"."reststatwt" VALUES ('MFm', '2017', 'CZ06', 'Any', '2', '0.4632');</t>
  </si>
  <si>
    <t>INSERT INTO "reshvac"."reststatwt" VALUES ('MFm', '2017', 'CZ06', 'Any', '3', '0.0504');</t>
  </si>
  <si>
    <t>INSERT INTO "reshvac"."reststatwt" VALUES ('MFm', '2017', 'CZ06', 'Any', '4', '0.3632');</t>
  </si>
  <si>
    <t>INSERT INTO "reshvac"."reststatwt" VALUES ('MFm', '2017', 'CZ06', 'Any', '5', '0.0732');</t>
  </si>
  <si>
    <t>INSERT INTO "reshvac"."reststatwt" VALUES ('MFm', '2017', 'CZ07', 'Any', '1', '0.05');</t>
  </si>
  <si>
    <t>INSERT INTO "reshvac"."reststatwt" VALUES ('MFm', '2017', 'CZ07', 'Any', '2', '0.7765');</t>
  </si>
  <si>
    <t>INSERT INTO "reshvac"."reststatwt" VALUES ('MFm', '2017', 'CZ07', 'Any', '3', '0.05');</t>
  </si>
  <si>
    <t>INSERT INTO "reshvac"."reststatwt" VALUES ('MFm', '2017', 'CZ07', 'Any', '4', '0.0735');</t>
  </si>
  <si>
    <t>INSERT INTO "reshvac"."reststatwt" VALUES ('MFm', '2017', 'CZ07', 'Any', '5', '0.05');</t>
  </si>
  <si>
    <t>INSERT INTO "reshvac"."reststatwt" VALUES ('MFm', '2017', 'CZ08', 'Any', '1', '0.0565');</t>
  </si>
  <si>
    <t>INSERT INTO "reshvac"."reststatwt" VALUES ('MFm', '2017', 'CZ08', 'Any', '2', '0.05');</t>
  </si>
  <si>
    <t>INSERT INTO "reshvac"."reststatwt" VALUES ('MFm', '2017', 'CZ08', 'Any', '3', '0.3246');</t>
  </si>
  <si>
    <t>INSERT INTO "reshvac"."reststatwt" VALUES ('MFm', '2017', 'CZ08', 'Any', '4', '0.498');</t>
  </si>
  <si>
    <t>INSERT INTO "reshvac"."reststatwt" VALUES ('MFm', '2017', 'CZ08', 'Any', '5', '0.0709');</t>
  </si>
  <si>
    <t>INSERT INTO "reshvac"."reststatwt" VALUES ('MFm', '2017', 'CZ09', 'Any', '1', '0.05');</t>
  </si>
  <si>
    <t>INSERT INTO "reshvac"."reststatwt" VALUES ('MFm', '2017', 'CZ09', 'Any', '2', '0.05');</t>
  </si>
  <si>
    <t>INSERT INTO "reshvac"."reststatwt" VALUES ('MFm', '2017', 'CZ09', 'Any', '3', '0.2682');</t>
  </si>
  <si>
    <t>INSERT INTO "reshvac"."reststatwt" VALUES ('MFm', '2017', 'CZ09', 'Any', '4', '0.5818');</t>
  </si>
  <si>
    <t>INSERT INTO "reshvac"."reststatwt" VALUES ('MFm', '2017', 'CZ09', 'Any', '5', '0.05');</t>
  </si>
  <si>
    <t>INSERT INTO "reshvac"."reststatwt" VALUES ('MFm', '2017', 'CZ10', 'Any', '1', '0.05');</t>
  </si>
  <si>
    <t>INSERT INTO "reshvac"."reststatwt" VALUES ('MFm', '2017', 'CZ10', 'Any', '2', '0.1721');</t>
  </si>
  <si>
    <t>INSERT INTO "reshvac"."reststatwt" VALUES ('MFm', '2017', 'CZ10', 'Any', '3', '0.4169');</t>
  </si>
  <si>
    <t>INSERT INTO "reshvac"."reststatwt" VALUES ('MFm', '2017', 'CZ10', 'Any', '4', '0.1905');</t>
  </si>
  <si>
    <t>INSERT INTO "reshvac"."reststatwt" VALUES ('MFm', '2017', 'CZ10', 'Any', '5', '0.1705');</t>
  </si>
  <si>
    <t>INSERT INTO "reshvac"."reststatwt" VALUES ('MFm', '2017', 'CZ11', 'Any', '1', '0.2087');</t>
  </si>
  <si>
    <t>INSERT INTO "reshvac"."reststatwt" VALUES ('MFm', '2017', 'CZ11', 'Any', '2', '0.0508');</t>
  </si>
  <si>
    <t>INSERT INTO "reshvac"."reststatwt" VALUES ('MFm', '2017', 'CZ11', 'Any', '3', '0.6369');</t>
  </si>
  <si>
    <t>INSERT INTO "reshvac"."reststatwt" VALUES ('MFm', '2017', 'CZ11', 'Any', '4', '0.0536');</t>
  </si>
  <si>
    <t>INSERT INTO "reshvac"."reststatwt" VALUES ('MFm', '2017', 'CZ11', 'Any', '5', '0.05');</t>
  </si>
  <si>
    <t>INSERT INTO "reshvac"."reststatwt" VALUES ('MFm', '2017', 'CZ12', 'Any', '1', '0.112');</t>
  </si>
  <si>
    <t>INSERT INTO "reshvac"."reststatwt" VALUES ('MFm', '2017', 'CZ12', 'Any', '2', '0.1247');</t>
  </si>
  <si>
    <t>INSERT INTO "reshvac"."reststatwt" VALUES ('MFm', '2017', 'CZ12', 'Any', '3', '0.05');</t>
  </si>
  <si>
    <t>INSERT INTO "reshvac"."reststatwt" VALUES ('MFm', '2017', 'CZ12', 'Any', '4', '0.348');</t>
  </si>
  <si>
    <t>INSERT INTO "reshvac"."reststatwt" VALUES ('MFm', '2017', 'CZ12', 'Any', '5', '0.3653');</t>
  </si>
  <si>
    <t>INSERT INTO "reshvac"."reststatwt" VALUES ('MFm', '2017', 'CZ13', 'Any', '1', '0.05');</t>
  </si>
  <si>
    <t>INSERT INTO "reshvac"."reststatwt" VALUES ('MFm', '2017', 'CZ13', 'Any', '2', '0.4479');</t>
  </si>
  <si>
    <t>INSERT INTO "reshvac"."reststatwt" VALUES ('MFm', '2017', 'CZ13', 'Any', '3', '0.05');</t>
  </si>
  <si>
    <t>INSERT INTO "reshvac"."reststatwt" VALUES ('MFm', '2017', 'CZ13', 'Any', '4', '0.05');</t>
  </si>
  <si>
    <t>INSERT INTO "reshvac"."reststatwt" VALUES ('MFm', '2017', 'CZ13', 'Any', '5', '0.4021');</t>
  </si>
  <si>
    <t>INSERT INTO "reshvac"."reststatwt" VALUES ('MFm', '2017', 'CZ14', 'Any', '1', '0.8');</t>
  </si>
  <si>
    <t>INSERT INTO "reshvac"."reststatwt" VALUES ('MFm', '2017', 'CZ14', 'Any', '2', '0.05');</t>
  </si>
  <si>
    <t>INSERT INTO "reshvac"."reststatwt" VALUES ('MFm', '2017', 'CZ14', 'Any', '3', '0.05');</t>
  </si>
  <si>
    <t>INSERT INTO "reshvac"."reststatwt" VALUES ('MFm', '2017', 'CZ14', 'Any', '4', '0.05');</t>
  </si>
  <si>
    <t>INSERT INTO "reshvac"."reststatwt" VALUES ('MFm', '2017', 'CZ14', 'Any', '5', '0.05');</t>
  </si>
  <si>
    <t>INSERT INTO "reshvac"."reststatwt" VALUES ('MFm', '2017', 'CZ15', 'Any', '1', '0.05');</t>
  </si>
  <si>
    <t>INSERT INTO "reshvac"."reststatwt" VALUES ('MFm', '2017', 'CZ15', 'Any', '2', '0.05');</t>
  </si>
  <si>
    <t>INSERT INTO "reshvac"."reststatwt" VALUES ('MFm', '2017', 'CZ15', 'Any', '3', '0.05');</t>
  </si>
  <si>
    <t>INSERT INTO "reshvac"."reststatwt" VALUES ('MFm', '2017', 'CZ15', 'Any', '4', '0.7238');</t>
  </si>
  <si>
    <t>INSERT INTO "reshvac"."reststatwt" VALUES ('MFm', '2017', 'CZ15', 'Any', '5', '0.1262');</t>
  </si>
  <si>
    <t>INSERT INTO "reshvac"."reststatwt" VALUES ('MFm', '2017', 'CZ16', 'Any', '1', '0.6469');</t>
  </si>
  <si>
    <t>INSERT INTO "reshvac"."reststatwt" VALUES ('MFm', '2017', 'CZ16', 'Any', '2', '0.05');</t>
  </si>
  <si>
    <t>INSERT INTO "reshvac"."reststatwt" VALUES ('MFm', '2017', 'CZ16', 'Any', '3', '0.05');</t>
  </si>
  <si>
    <t>INSERT INTO "reshvac"."reststatwt" VALUES ('MFm', '2017', 'CZ16', 'Any', '4', '0.05');</t>
  </si>
  <si>
    <t>INSERT INTO "reshvac"."reststatwt" VALUES ('MFm', '2017', 'CZ16', 'Any', '5', '0.2031');</t>
  </si>
  <si>
    <t>INSERT INTO "reshvac"."reststatwt" VALUES ('MFm', '2020', 'CZ01', 'Any', '1', '0.5708');</t>
  </si>
  <si>
    <t>INSERT INTO "reshvac"."reststatwt" VALUES ('MFm', '2020', 'CZ01', 'Any', '2', '0.0651');</t>
  </si>
  <si>
    <t>INSERT INTO "reshvac"."reststatwt" VALUES ('MFm', '2020', 'CZ01', 'Any', '3', '0.0716');</t>
  </si>
  <si>
    <t>INSERT INTO "reshvac"."reststatwt" VALUES ('MFm', '2020', 'CZ01', 'Any', '4', '0.05');</t>
  </si>
  <si>
    <t>INSERT INTO "reshvac"."reststatwt" VALUES ('MFm', '2020', 'CZ01', 'Any', '5', '0.2425');</t>
  </si>
  <si>
    <t>INSERT INTO "reshvac"."reststatwt" VALUES ('MFm', '2020', 'CZ02', 'Any', '1', '0.05');</t>
  </si>
  <si>
    <t>INSERT INTO "reshvac"."reststatwt" VALUES ('MFm', '2020', 'CZ02', 'Any', '2', '0.5862');</t>
  </si>
  <si>
    <t>INSERT INTO "reshvac"."reststatwt" VALUES ('MFm', '2020', 'CZ02', 'Any', '3', '0.05');</t>
  </si>
  <si>
    <t>INSERT INTO "reshvac"."reststatwt" VALUES ('MFm', '2020', 'CZ02', 'Any', '4', '0.2638');</t>
  </si>
  <si>
    <t>INSERT INTO "reshvac"."reststatwt" VALUES ('MFm', '2020', 'CZ02', 'Any', '5', '0.05');</t>
  </si>
  <si>
    <t>INSERT INTO "reshvac"."reststatwt" VALUES ('MFm', '2020', 'CZ03', 'Any', '1', '0.1202');</t>
  </si>
  <si>
    <t>INSERT INTO "reshvac"."reststatwt" VALUES ('MFm', '2020', 'CZ03', 'Any', '2', '0.1816');</t>
  </si>
  <si>
    <t>INSERT INTO "reshvac"."reststatwt" VALUES ('MFm', '2020', 'CZ03', 'Any', '3', '0.3931');</t>
  </si>
  <si>
    <t>INSERT INTO "reshvac"."reststatwt" VALUES ('MFm', '2020', 'CZ03', 'Any', '4', '0.2552');</t>
  </si>
  <si>
    <t>INSERT INTO "reshvac"."reststatwt" VALUES ('MFm', '2020', 'CZ03', 'Any', '5', '0.0499');</t>
  </si>
  <si>
    <t>INSERT INTO "reshvac"."reststatwt" VALUES ('MFm', '2020', 'CZ04', 'Any', '1', '0.3912');</t>
  </si>
  <si>
    <t>INSERT INTO "reshvac"."reststatwt" VALUES ('MFm', '2020', 'CZ04', 'Any', '2', '0.0677');</t>
  </si>
  <si>
    <t>INSERT INTO "reshvac"."reststatwt" VALUES ('MFm', '2020', 'CZ04', 'Any', '3', '0.0505');</t>
  </si>
  <si>
    <t>INSERT INTO "reshvac"."reststatwt" VALUES ('MFm', '2020', 'CZ04', 'Any', '4', '0.4331');</t>
  </si>
  <si>
    <t>INSERT INTO "reshvac"."reststatwt" VALUES ('MFm', '2020', 'CZ04', 'Any', '5', '0.0575');</t>
  </si>
  <si>
    <t>INSERT INTO "reshvac"."reststatwt" VALUES ('MFm', '2020', 'CZ05', 'Any', '1', '0.1588');</t>
  </si>
  <si>
    <t>INSERT INTO "reshvac"."reststatwt" VALUES ('MFm', '2020', 'CZ05', 'Any', '2', '0.1398');</t>
  </si>
  <si>
    <t>INSERT INTO "reshvac"."reststatwt" VALUES ('MFm', '2020', 'CZ05', 'Any', '3', '0.3113');</t>
  </si>
  <si>
    <t>INSERT INTO "reshvac"."reststatwt" VALUES ('MFm', '2020', 'CZ05', 'Any', '4', '0.1345');</t>
  </si>
  <si>
    <t>INSERT INTO "reshvac"."reststatwt" VALUES ('MFm', '2020', 'CZ05', 'Any', '5', '0.2556');</t>
  </si>
  <si>
    <t>INSERT INTO "reshvac"."reststatwt" VALUES ('MFm', '2020', 'CZ06', 'Any', '1', '0.05');</t>
  </si>
  <si>
    <t>INSERT INTO "reshvac"."reststatwt" VALUES ('MFm', '2020', 'CZ06', 'Any', '2', '0.4632');</t>
  </si>
  <si>
    <t>INSERT INTO "reshvac"."reststatwt" VALUES ('MFm', '2020', 'CZ06', 'Any', '3', '0.0504');</t>
  </si>
  <si>
    <t>INSERT INTO "reshvac"."reststatwt" VALUES ('MFm', '2020', 'CZ06', 'Any', '4', '0.3632');</t>
  </si>
  <si>
    <t>INSERT INTO "reshvac"."reststatwt" VALUES ('MFm', '2020', 'CZ06', 'Any', '5', '0.0732');</t>
  </si>
  <si>
    <t>INSERT INTO "reshvac"."reststatwt" VALUES ('MFm', '2020', 'CZ07', 'Any', '1', '0.05');</t>
  </si>
  <si>
    <t>INSERT INTO "reshvac"."reststatwt" VALUES ('MFm', '2020', 'CZ07', 'Any', '2', '0.7765');</t>
  </si>
  <si>
    <t>INSERT INTO "reshvac"."reststatwt" VALUES ('MFm', '2020', 'CZ07', 'Any', '3', '0.05');</t>
  </si>
  <si>
    <t>INSERT INTO "reshvac"."reststatwt" VALUES ('MFm', '2020', 'CZ07', 'Any', '4', '0.0735');</t>
  </si>
  <si>
    <t>INSERT INTO "reshvac"."reststatwt" VALUES ('MFm', '2020', 'CZ07', 'Any', '5', '0.05');</t>
  </si>
  <si>
    <t>INSERT INTO "reshvac"."reststatwt" VALUES ('MFm', '2020', 'CZ08', 'Any', '1', '0.0565');</t>
  </si>
  <si>
    <t>INSERT INTO "reshvac"."reststatwt" VALUES ('MFm', '2020', 'CZ08', 'Any', '2', '0.05');</t>
  </si>
  <si>
    <t>INSERT INTO "reshvac"."reststatwt" VALUES ('MFm', '2020', 'CZ08', 'Any', '3', '0.3246');</t>
  </si>
  <si>
    <t>INSERT INTO "reshvac"."reststatwt" VALUES ('MFm', '2020', 'CZ08', 'Any', '4', '0.498');</t>
  </si>
  <si>
    <t>INSERT INTO "reshvac"."reststatwt" VALUES ('MFm', '2020', 'CZ08', 'Any', '5', '0.0709');</t>
  </si>
  <si>
    <t>INSERT INTO "reshvac"."reststatwt" VALUES ('MFm', '2020', 'CZ09', 'Any', '1', '0.05');</t>
  </si>
  <si>
    <t>INSERT INTO "reshvac"."reststatwt" VALUES ('MFm', '2020', 'CZ09', 'Any', '2', '0.05');</t>
  </si>
  <si>
    <t>INSERT INTO "reshvac"."reststatwt" VALUES ('MFm', '2020', 'CZ09', 'Any', '3', '0.2682');</t>
  </si>
  <si>
    <t>INSERT INTO "reshvac"."reststatwt" VALUES ('MFm', '2020', 'CZ09', 'Any', '4', '0.5818');</t>
  </si>
  <si>
    <t>INSERT INTO "reshvac"."reststatwt" VALUES ('MFm', '2020', 'CZ09', 'Any', '5', '0.05');</t>
  </si>
  <si>
    <t>INSERT INTO "reshvac"."reststatwt" VALUES ('MFm', '2020', 'CZ10', 'Any', '1', '0.05');</t>
  </si>
  <si>
    <t>INSERT INTO "reshvac"."reststatwt" VALUES ('MFm', '2020', 'CZ10', 'Any', '2', '0.1721');</t>
  </si>
  <si>
    <t>INSERT INTO "reshvac"."reststatwt" VALUES ('MFm', '2020', 'CZ10', 'Any', '3', '0.4169');</t>
  </si>
  <si>
    <t>INSERT INTO "reshvac"."reststatwt" VALUES ('MFm', '2020', 'CZ10', 'Any', '4', '0.1905');</t>
  </si>
  <si>
    <t>INSERT INTO "reshvac"."reststatwt" VALUES ('MFm', '2020', 'CZ10', 'Any', '5', '0.1705');</t>
  </si>
  <si>
    <t>INSERT INTO "reshvac"."reststatwt" VALUES ('MFm', '2020', 'CZ11', 'Any', '1', '0.2087');</t>
  </si>
  <si>
    <t>INSERT INTO "reshvac"."reststatwt" VALUES ('MFm', '2020', 'CZ11', 'Any', '2', '0.0508');</t>
  </si>
  <si>
    <t>INSERT INTO "reshvac"."reststatwt" VALUES ('MFm', '2020', 'CZ11', 'Any', '3', '0.6369');</t>
  </si>
  <si>
    <t>INSERT INTO "reshvac"."reststatwt" VALUES ('MFm', '2020', 'CZ11', 'Any', '4', '0.0536');</t>
  </si>
  <si>
    <t>INSERT INTO "reshvac"."reststatwt" VALUES ('MFm', '2020', 'CZ11', 'Any', '5', '0.05');</t>
  </si>
  <si>
    <t>INSERT INTO "reshvac"."reststatwt" VALUES ('MFm', '2020', 'CZ12', 'Any', '1', '0.112');</t>
  </si>
  <si>
    <t>INSERT INTO "reshvac"."reststatwt" VALUES ('MFm', '2020', 'CZ12', 'Any', '2', '0.1247');</t>
  </si>
  <si>
    <t>INSERT INTO "reshvac"."reststatwt" VALUES ('MFm', '2020', 'CZ12', 'Any', '3', '0.05');</t>
  </si>
  <si>
    <t>INSERT INTO "reshvac"."reststatwt" VALUES ('MFm', '2020', 'CZ12', 'Any', '4', '0.348');</t>
  </si>
  <si>
    <t>INSERT INTO "reshvac"."reststatwt" VALUES ('MFm', '2020', 'CZ12', 'Any', '5', '0.3653');</t>
  </si>
  <si>
    <t>INSERT INTO "reshvac"."reststatwt" VALUES ('MFm', '2020', 'CZ13', 'Any', '1', '0.05');</t>
  </si>
  <si>
    <t>INSERT INTO "reshvac"."reststatwt" VALUES ('MFm', '2020', 'CZ13', 'Any', '2', '0.4479');</t>
  </si>
  <si>
    <t>INSERT INTO "reshvac"."reststatwt" VALUES ('MFm', '2020', 'CZ13', 'Any', '3', '0.05');</t>
  </si>
  <si>
    <t>INSERT INTO "reshvac"."reststatwt" VALUES ('MFm', '2020', 'CZ13', 'Any', '4', '0.05');</t>
  </si>
  <si>
    <t>INSERT INTO "reshvac"."reststatwt" VALUES ('MFm', '2020', 'CZ13', 'Any', '5', '0.4021');</t>
  </si>
  <si>
    <t>INSERT INTO "reshvac"."reststatwt" VALUES ('MFm', '2020', 'CZ14', 'Any', '1', '0.8');</t>
  </si>
  <si>
    <t>INSERT INTO "reshvac"."reststatwt" VALUES ('MFm', '2020', 'CZ14', 'Any', '2', '0.05');</t>
  </si>
  <si>
    <t>INSERT INTO "reshvac"."reststatwt" VALUES ('MFm', '2020', 'CZ14', 'Any', '3', '0.05');</t>
  </si>
  <si>
    <t>INSERT INTO "reshvac"."reststatwt" VALUES ('MFm', '2020', 'CZ14', 'Any', '4', '0.05');</t>
  </si>
  <si>
    <t>INSERT INTO "reshvac"."reststatwt" VALUES ('MFm', '2020', 'CZ14', 'Any', '5', '0.05');</t>
  </si>
  <si>
    <t>INSERT INTO "reshvac"."reststatwt" VALUES ('MFm', '2020', 'CZ15', 'Any', '1', '0.05');</t>
  </si>
  <si>
    <t>INSERT INTO "reshvac"."reststatwt" VALUES ('MFm', '2020', 'CZ15', 'Any', '2', '0.05');</t>
  </si>
  <si>
    <t>INSERT INTO "reshvac"."reststatwt" VALUES ('MFm', '2020', 'CZ15', 'Any', '3', '0.05');</t>
  </si>
  <si>
    <t>INSERT INTO "reshvac"."reststatwt" VALUES ('MFm', '2020', 'CZ15', 'Any', '4', '0.7238');</t>
  </si>
  <si>
    <t>INSERT INTO "reshvac"."reststatwt" VALUES ('MFm', '2020', 'CZ15', 'Any', '5', '0.1262');</t>
  </si>
  <si>
    <t>INSERT INTO "reshvac"."reststatwt" VALUES ('MFm', '2020', 'CZ16', 'Any', '1', '0.6469');</t>
  </si>
  <si>
    <t>INSERT INTO "reshvac"."reststatwt" VALUES ('MFm', '2020', 'CZ16', 'Any', '2', '0.05');</t>
  </si>
  <si>
    <t>INSERT INTO "reshvac"."reststatwt" VALUES ('MFm', '2020', 'CZ16', 'Any', '3', '0.05');</t>
  </si>
  <si>
    <t>INSERT INTO "reshvac"."reststatwt" VALUES ('MFm', '2020', 'CZ16', 'Any', '4', '0.05');</t>
  </si>
  <si>
    <t>INSERT INTO "reshvac"."reststatwt" VALUES ('MFm', '2020', 'CZ16', 'Any', '5', '0.2031');</t>
  </si>
  <si>
    <t>INSERT INTO "reshvac"."reststatwt" VALUES ('SFm', '1975', 'CZ01', 'Any', '1', '0.5014');</t>
  </si>
  <si>
    <t>INSERT INTO "reshvac"."reststatwt" VALUES ('SFm', '1975', 'CZ01', 'Any', '2', '0.1627');</t>
  </si>
  <si>
    <t>INSERT INTO "reshvac"."reststatwt" VALUES ('SFm', '1975', 'CZ01', 'Any', '3', '0.0899');</t>
  </si>
  <si>
    <t>INSERT INTO "reshvac"."reststatwt" VALUES ('SFm', '1975', 'CZ01', 'Any', '4', '0.0825');</t>
  </si>
  <si>
    <t>INSERT INTO "reshvac"."reststatwt" VALUES ('SFm', '1975', 'CZ01', 'Any', '5', '0.1635');</t>
  </si>
  <si>
    <t>INSERT INTO "reshvac"."reststatwt" VALUES ('SFm', '1975', 'CZ02', 'Any', '1', '0.5581');</t>
  </si>
  <si>
    <t>INSERT INTO "reshvac"."reststatwt" VALUES ('SFm', '1975', 'CZ02', 'Any', '2', '0.05');</t>
  </si>
  <si>
    <t>INSERT INTO "reshvac"."reststatwt" VALUES ('SFm', '1975', 'CZ02', 'Any', '3', '0.05');</t>
  </si>
  <si>
    <t>INSERT INTO "reshvac"."reststatwt" VALUES ('SFm', '1975', 'CZ02', 'Any', '4', '0.05');</t>
  </si>
  <si>
    <t>INSERT INTO "reshvac"."reststatwt" VALUES ('SFm', '1975', 'CZ02', 'Any', '5', '0.2919');</t>
  </si>
  <si>
    <t>INSERT INTO "reshvac"."reststatwt" VALUES ('SFm', '1975', 'CZ03', 'Any', '1', '0.1982');</t>
  </si>
  <si>
    <t>INSERT INTO "reshvac"."reststatwt" VALUES ('SFm', '1975', 'CZ03', 'Any', '2', '0.1366');</t>
  </si>
  <si>
    <t>INSERT INTO "reshvac"."reststatwt" VALUES ('SFm', '1975', 'CZ03', 'Any', '3', '0.2232');</t>
  </si>
  <si>
    <t>INSERT INTO "reshvac"."reststatwt" VALUES ('SFm', '1975', 'CZ03', 'Any', '4', '0.2254');</t>
  </si>
  <si>
    <t>INSERT INTO "reshvac"."reststatwt" VALUES ('SFm', '1975', 'CZ03', 'Any', '5', '0.2166');</t>
  </si>
  <si>
    <t>INSERT INTO "reshvac"."reststatwt" VALUES ('SFm', '1975', 'CZ04', 'Any', '1', '0.2676');</t>
  </si>
  <si>
    <t>INSERT INTO "reshvac"."reststatwt" VALUES ('SFm', '1975', 'CZ04', 'Any', '2', '0.0777');</t>
  </si>
  <si>
    <t>INSERT INTO "reshvac"."reststatwt" VALUES ('SFm', '1975', 'CZ04', 'Any', '3', '0.1087');</t>
  </si>
  <si>
    <t>INSERT INTO "reshvac"."reststatwt" VALUES ('SFm', '1975', 'CZ04', 'Any', '4', '0.4974');</t>
  </si>
  <si>
    <t>INSERT INTO "reshvac"."reststatwt" VALUES ('SFm', '1975', 'CZ04', 'Any', '5', '0.0486');</t>
  </si>
  <si>
    <t>INSERT INTO "reshvac"."reststatwt" VALUES ('SFm', '1975', 'CZ05', 'Any', '1', '0.1022');</t>
  </si>
  <si>
    <t>INSERT INTO "reshvac"."reststatwt" VALUES ('SFm', '1975', 'CZ05', 'Any', '2', '0.05');</t>
  </si>
  <si>
    <t>INSERT INTO "reshvac"."reststatwt" VALUES ('SFm', '1975', 'CZ05', 'Any', '3', '0.7478');</t>
  </si>
  <si>
    <t>INSERT INTO "reshvac"."reststatwt" VALUES ('SFm', '1975', 'CZ05', 'Any', '4', '0.05');</t>
  </si>
  <si>
    <t>INSERT INTO "reshvac"."reststatwt" VALUES ('SFm', '1975', 'CZ05', 'Any', '5', '0.05');</t>
  </si>
  <si>
    <t>INSERT INTO "reshvac"."reststatwt" VALUES ('SFm', '1975', 'CZ06', 'Any', '1', '0.2525');</t>
  </si>
  <si>
    <t>INSERT INTO "reshvac"."reststatwt" VALUES ('SFm', '1975', 'CZ06', 'Any', '2', '0.05');</t>
  </si>
  <si>
    <t>INSERT INTO "reshvac"."reststatwt" VALUES ('SFm', '1975', 'CZ06', 'Any', '3', '0.05');</t>
  </si>
  <si>
    <t>INSERT INTO "reshvac"."reststatwt" VALUES ('SFm', '1975', 'CZ06', 'Any', '4', '0.0503');</t>
  </si>
  <si>
    <t>INSERT INTO "reshvac"."reststatwt" VALUES ('SFm', '1975', 'CZ06', 'Any', '5', '0.5972');</t>
  </si>
  <si>
    <t>INSERT INTO "reshvac"."reststatwt" VALUES ('SFm', '1975', 'CZ07', 'Any', '1', '0.3095');</t>
  </si>
  <si>
    <t>INSERT INTO "reshvac"."reststatwt" VALUES ('SFm', '1975', 'CZ07', 'Any', '2', '0.05');</t>
  </si>
  <si>
    <t>INSERT INTO "reshvac"."reststatwt" VALUES ('SFm', '1975', 'CZ07', 'Any', '3', '0.5422');</t>
  </si>
  <si>
    <t>INSERT INTO "reshvac"."reststatwt" VALUES ('SFm', '1975', 'CZ07', 'Any', '4', '0.0502');</t>
  </si>
  <si>
    <t>INSERT INTO "reshvac"."reststatwt" VALUES ('SFm', '1975', 'CZ07', 'Any', '5', '0.0481');</t>
  </si>
  <si>
    <t>INSERT INTO "reshvac"."reststatwt" VALUES ('SFm', '1975', 'CZ08', 'Any', '1', '0.0503');</t>
  </si>
  <si>
    <t>INSERT INTO "reshvac"."reststatwt" VALUES ('SFm', '1975', 'CZ08', 'Any', '2', '0.0503');</t>
  </si>
  <si>
    <t>INSERT INTO "reshvac"."reststatwt" VALUES ('SFm', '1975', 'CZ08', 'Any', '3', '0.0505');</t>
  </si>
  <si>
    <t>INSERT INTO "reshvac"."reststatwt" VALUES ('SFm', '1975', 'CZ08', 'Any', '4', '0.7923');</t>
  </si>
  <si>
    <t>INSERT INTO "reshvac"."reststatwt" VALUES ('SFm', '1975', 'CZ08', 'Any', '5', '0.0566');</t>
  </si>
  <si>
    <t>INSERT INTO "reshvac"."reststatwt" VALUES ('SFm', '1975', 'CZ09', 'Any', '1', '0.0502');</t>
  </si>
  <si>
    <t>INSERT INTO "reshvac"."reststatwt" VALUES ('SFm', '1975', 'CZ09', 'Any', '2', '0.6983');</t>
  </si>
  <si>
    <t>INSERT INTO "reshvac"."reststatwt" VALUES ('SFm', '1975', 'CZ09', 'Any', '3', '0.0513');</t>
  </si>
  <si>
    <t>INSERT INTO "reshvac"."reststatwt" VALUES ('SFm', '1975', 'CZ09', 'Any', '4', '0.0511');</t>
  </si>
  <si>
    <t>INSERT INTO "reshvac"."reststatwt" VALUES ('SFm', '1975', 'CZ09', 'Any', '5', '0.1491');</t>
  </si>
  <si>
    <t>INSERT INTO "reshvac"."reststatwt" VALUES ('SFm', '1975', 'CZ10', 'Any', '1', '0.0501');</t>
  </si>
  <si>
    <t>INSERT INTO "reshvac"."reststatwt" VALUES ('SFm', '1975', 'CZ10', 'Any', '2', '0.7158');</t>
  </si>
  <si>
    <t>INSERT INTO "reshvac"."reststatwt" VALUES ('SFm', '1975', 'CZ10', 'Any', '3', '0.0509');</t>
  </si>
  <si>
    <t>INSERT INTO "reshvac"."reststatwt" VALUES ('SFm', '1975', 'CZ10', 'Any', '4', '0.1232');</t>
  </si>
  <si>
    <t>INSERT INTO "reshvac"."reststatwt" VALUES ('SFm', '1975', 'CZ10', 'Any', '5', '0.06');</t>
  </si>
  <si>
    <t>INSERT INTO "reshvac"."reststatwt" VALUES ('SFm', '1975', 'CZ11', 'Any', '1', '0.0883');</t>
  </si>
  <si>
    <t>INSERT INTO "reshvac"."reststatwt" VALUES ('SFm', '1975', 'CZ11', 'Any', '2', '0.3259');</t>
  </si>
  <si>
    <t>INSERT INTO "reshvac"."reststatwt" VALUES ('SFm', '1975', 'CZ11', 'Any', '3', '0.1772');</t>
  </si>
  <si>
    <t>INSERT INTO "reshvac"."reststatwt" VALUES ('SFm', '1975', 'CZ11', 'Any', '4', '0.286');</t>
  </si>
  <si>
    <t>INSERT INTO "reshvac"."reststatwt" VALUES ('SFm', '1975', 'CZ11', 'Any', '5', '0.1226');</t>
  </si>
  <si>
    <t>INSERT INTO "reshvac"."reststatwt" VALUES ('SFm', '1975', 'CZ12', 'Any', '1', '0.389');</t>
  </si>
  <si>
    <t>INSERT INTO "reshvac"."reststatwt" VALUES ('SFm', '1975', 'CZ12', 'Any', '2', '0.1766');</t>
  </si>
  <si>
    <t>INSERT INTO "reshvac"."reststatwt" VALUES ('SFm', '1975', 'CZ12', 'Any', '3', '0.1948');</t>
  </si>
  <si>
    <t>INSERT INTO "reshvac"."reststatwt" VALUES ('SFm', '1975', 'CZ12', 'Any', '4', '0.0968');</t>
  </si>
  <si>
    <t>INSERT INTO "reshvac"."reststatwt" VALUES ('SFm', '1975', 'CZ12', 'Any', '5', '0.1428');</t>
  </si>
  <si>
    <t>INSERT INTO "reshvac"."reststatwt" VALUES ('SFm', '1975', 'CZ13', 'Any', '1', '0.2483');</t>
  </si>
  <si>
    <t>INSERT INTO "reshvac"."reststatwt" VALUES ('SFm', '1975', 'CZ13', 'Any', '2', '0.2623');</t>
  </si>
  <si>
    <t>INSERT INTO "reshvac"."reststatwt" VALUES ('SFm', '1975', 'CZ13', 'Any', '3', '0.2315');</t>
  </si>
  <si>
    <t>INSERT INTO "reshvac"."reststatwt" VALUES ('SFm', '1975', 'CZ13', 'Any', '4', '0.165');</t>
  </si>
  <si>
    <t>INSERT INTO "reshvac"."reststatwt" VALUES ('SFm', '1975', 'CZ13', 'Any', '5', '0.0929');</t>
  </si>
  <si>
    <t>INSERT INTO "reshvac"."reststatwt" VALUES ('SFm', '1975', 'CZ14', 'Any', '1', '0.0729');</t>
  </si>
  <si>
    <t>INSERT INTO "reshvac"."reststatwt" VALUES ('SFm', '1975', 'CZ14', 'Any', '2', '0.4235');</t>
  </si>
  <si>
    <t>INSERT INTO "reshvac"."reststatwt" VALUES ('SFm', '1975', 'CZ14', 'Any', '3', '0.1626');</t>
  </si>
  <si>
    <t>INSERT INTO "reshvac"."reststatwt" VALUES ('SFm', '1975', 'CZ14', 'Any', '4', '0.1591');</t>
  </si>
  <si>
    <t>INSERT INTO "reshvac"."reststatwt" VALUES ('SFm', '1975', 'CZ14', 'Any', '5', '0.1819');</t>
  </si>
  <si>
    <t>INSERT INTO "reshvac"."reststatwt" VALUES ('SFm', '1975', 'CZ15', 'Any', '1', '0.05');</t>
  </si>
  <si>
    <t>INSERT INTO "reshvac"."reststatwt" VALUES ('SFm', '1975', 'CZ15', 'Any', '2', '0.05');</t>
  </si>
  <si>
    <t>INSERT INTO "reshvac"."reststatwt" VALUES ('SFm', '1975', 'CZ15', 'Any', '3', '0.05');</t>
  </si>
  <si>
    <t>INSERT INTO "reshvac"."reststatwt" VALUES ('SFm', '1975', 'CZ15', 'Any', '4', '0.052');</t>
  </si>
  <si>
    <t>INSERT INTO "reshvac"."reststatwt" VALUES ('SFm', '1975', 'CZ15', 'Any', '5', '0.798');</t>
  </si>
  <si>
    <t>INSERT INTO "reshvac"."reststatwt" VALUES ('SFm', '1975', 'CZ16', 'Any', '1', '0.5986');</t>
  </si>
  <si>
    <t>INSERT INTO "reshvac"."reststatwt" VALUES ('SFm', '1975', 'CZ16', 'Any', '2', '0.1197');</t>
  </si>
  <si>
    <t>INSERT INTO "reshvac"."reststatwt" VALUES ('SFm', '1975', 'CZ16', 'Any', '3', '0.0502');</t>
  </si>
  <si>
    <t>INSERT INTO "reshvac"."reststatwt" VALUES ('SFm', '1975', 'CZ16', 'Any', '4', '0.0527');</t>
  </si>
  <si>
    <t>INSERT INTO "reshvac"."reststatwt" VALUES ('SFm', '1975', 'CZ16', 'Any', '5', '0.1788');</t>
  </si>
  <si>
    <t>INSERT INTO "reshvac"."reststatwt" VALUES ('SFm', '1985', 'CZ01', 'Any', '1', '0.2806');</t>
  </si>
  <si>
    <t>INSERT INTO "reshvac"."reststatwt" VALUES ('SFm', '1985', 'CZ01', 'Any', '2', '0.1619');</t>
  </si>
  <si>
    <t>INSERT INTO "reshvac"."reststatwt" VALUES ('SFm', '1985', 'CZ01', 'Any', '3', '0.1637');</t>
  </si>
  <si>
    <t>INSERT INTO "reshvac"."reststatwt" VALUES ('SFm', '1985', 'CZ01', 'Any', '4', '0.1929');</t>
  </si>
  <si>
    <t>INSERT INTO "reshvac"."reststatwt" VALUES ('SFm', '1985', 'CZ01', 'Any', '5', '0.2009');</t>
  </si>
  <si>
    <t>INSERT INTO "reshvac"."reststatwt" VALUES ('SFm', '1985', 'CZ02', 'Any', '1', '0.0522');</t>
  </si>
  <si>
    <t>INSERT INTO "reshvac"."reststatwt" VALUES ('SFm', '1985', 'CZ02', 'Any', '2', '0.0505');</t>
  </si>
  <si>
    <t>INSERT INTO "reshvac"."reststatwt" VALUES ('SFm', '1985', 'CZ02', 'Any', '3', '0.0515');</t>
  </si>
  <si>
    <t>INSERT INTO "reshvac"."reststatwt" VALUES ('SFm', '1985', 'CZ02', 'Any', '4', '0.0514');</t>
  </si>
  <si>
    <t>INSERT INTO "reshvac"."reststatwt" VALUES ('SFm', '1985', 'CZ02', 'Any', '5', '0.7944');</t>
  </si>
  <si>
    <t>INSERT INTO "reshvac"."reststatwt" VALUES ('SFm', '1985', 'CZ03', 'Any', '1', '0.4648');</t>
  </si>
  <si>
    <t>INSERT INTO "reshvac"."reststatwt" VALUES ('SFm', '1985', 'CZ03', 'Any', '2', '0.087');</t>
  </si>
  <si>
    <t>INSERT INTO "reshvac"."reststatwt" VALUES ('SFm', '1985', 'CZ03', 'Any', '3', '0.2056');</t>
  </si>
  <si>
    <t>INSERT INTO "reshvac"."reststatwt" VALUES ('SFm', '1985', 'CZ03', 'Any', '4', '0.1874');</t>
  </si>
  <si>
    <t>INSERT INTO "reshvac"."reststatwt" VALUES ('SFm', '1985', 'CZ03', 'Any', '5', '0.0552');</t>
  </si>
  <si>
    <t>INSERT INTO "reshvac"."reststatwt" VALUES ('SFm', '1985', 'CZ04', 'Any', '1', '0.2733');</t>
  </si>
  <si>
    <t>INSERT INTO "reshvac"."reststatwt" VALUES ('SFm', '1985', 'CZ04', 'Any', '2', '0.05');</t>
  </si>
  <si>
    <t>INSERT INTO "reshvac"."reststatwt" VALUES ('SFm', '1985', 'CZ04', 'Any', '3', '0.5555');</t>
  </si>
  <si>
    <t>INSERT INTO "reshvac"."reststatwt" VALUES ('SFm', '1985', 'CZ04', 'Any', '4', '0.0725');</t>
  </si>
  <si>
    <t>INSERT INTO "reshvac"."reststatwt" VALUES ('SFm', '1985', 'CZ04', 'Any', '5', '0.0487');</t>
  </si>
  <si>
    <t>INSERT INTO "reshvac"."reststatwt" VALUES ('SFm', '1985', 'CZ05', 'Any', '1', '0.5941');</t>
  </si>
  <si>
    <t>INSERT INTO "reshvac"."reststatwt" VALUES ('SFm', '1985', 'CZ05', 'Any', '2', '0.0509');</t>
  </si>
  <si>
    <t>INSERT INTO "reshvac"."reststatwt" VALUES ('SFm', '1985', 'CZ05', 'Any', '3', '0.2458');</t>
  </si>
  <si>
    <t>INSERT INTO "reshvac"."reststatwt" VALUES ('SFm', '1985', 'CZ05', 'Any', '4', '0.0605');</t>
  </si>
  <si>
    <t>INSERT INTO "reshvac"."reststatwt" VALUES ('SFm', '1985', 'CZ05', 'Any', '5', '0.0487');</t>
  </si>
  <si>
    <t>INSERT INTO "reshvac"."reststatwt" VALUES ('SFm', '1985', 'CZ06', 'Any', '1', '0.05');</t>
  </si>
  <si>
    <t>INSERT INTO "reshvac"."reststatwt" VALUES ('SFm', '1985', 'CZ06', 'Any', '2', '0.1313');</t>
  </si>
  <si>
    <t>INSERT INTO "reshvac"."reststatwt" VALUES ('SFm', '1985', 'CZ06', 'Any', '3', '0.7205');</t>
  </si>
  <si>
    <t>INSERT INTO "reshvac"."reststatwt" VALUES ('SFm', '1985', 'CZ06', 'Any', '4', '0.05');</t>
  </si>
  <si>
    <t>INSERT INTO "reshvac"."reststatwt" VALUES ('SFm', '1985', 'CZ06', 'Any', '5', '0.0482');</t>
  </si>
  <si>
    <t>INSERT INTO "reshvac"."reststatwt" VALUES ('SFm', '1985', 'CZ07', 'Any', '1', '0.2918');</t>
  </si>
  <si>
    <t>INSERT INTO "reshvac"."reststatwt" VALUES ('SFm', '1985', 'CZ07', 'Any', '2', '0.0503');</t>
  </si>
  <si>
    <t>INSERT INTO "reshvac"."reststatwt" VALUES ('SFm', '1985', 'CZ07', 'Any', '3', '0.56');</t>
  </si>
  <si>
    <t>INSERT INTO "reshvac"."reststatwt" VALUES ('SFm', '1985', 'CZ07', 'Any', '4', '0.05');</t>
  </si>
  <si>
    <t>INSERT INTO "reshvac"."reststatwt" VALUES ('SFm', '1985', 'CZ07', 'Any', '5', '0.0479');</t>
  </si>
  <si>
    <t>INSERT INTO "reshvac"."reststatwt" VALUES ('SFm', '1985', 'CZ08', 'Any', '1', '0.2609');</t>
  </si>
  <si>
    <t>INSERT INTO "reshvac"."reststatwt" VALUES ('SFm', '1985', 'CZ08', 'Any', '2', '0.0511');</t>
  </si>
  <si>
    <t>INSERT INTO "reshvac"."reststatwt" VALUES ('SFm', '1985', 'CZ08', 'Any', '3', '0.2012');</t>
  </si>
  <si>
    <t>INSERT INTO "reshvac"."reststatwt" VALUES ('SFm', '1985', 'CZ08', 'Any', '4', '0.4374');</t>
  </si>
  <si>
    <t>INSERT INTO "reshvac"."reststatwt" VALUES ('SFm', '1985', 'CZ08', 'Any', '5', '0.0494');</t>
  </si>
  <si>
    <t>INSERT INTO "reshvac"."reststatwt" VALUES ('SFm', '1985', 'CZ09', 'Any', '1', '0.3314');</t>
  </si>
  <si>
    <t>INSERT INTO "reshvac"."reststatwt" VALUES ('SFm', '1985', 'CZ09', 'Any', '2', '0.1711');</t>
  </si>
  <si>
    <t>INSERT INTO "reshvac"."reststatwt" VALUES ('SFm', '1985', 'CZ09', 'Any', '3', '0.199');</t>
  </si>
  <si>
    <t>INSERT INTO "reshvac"."reststatwt" VALUES ('SFm', '1985', 'CZ09', 'Any', '4', '0.0574');</t>
  </si>
  <si>
    <t>INSERT INTO "reshvac"."reststatwt" VALUES ('SFm', '1985', 'CZ09', 'Any', '5', '0.2411');</t>
  </si>
  <si>
    <t>INSERT INTO "reshvac"."reststatwt" VALUES ('SFm', '1985', 'CZ10', 'Any', '1', '0.2619');</t>
  </si>
  <si>
    <t>INSERT INTO "reshvac"."reststatwt" VALUES ('SFm', '1985', 'CZ10', 'Any', '2', '0.1999');</t>
  </si>
  <si>
    <t>INSERT INTO "reshvac"."reststatwt" VALUES ('SFm', '1985', 'CZ10', 'Any', '3', '0.4242');</t>
  </si>
  <si>
    <t>INSERT INTO "reshvac"."reststatwt" VALUES ('SFm', '1985', 'CZ10', 'Any', '4', '0.0635');</t>
  </si>
  <si>
    <t>INSERT INTO "reshvac"."reststatwt" VALUES ('SFm', '1985', 'CZ10', 'Any', '5', '0.0505');</t>
  </si>
  <si>
    <t>INSERT INTO "reshvac"."reststatwt" VALUES ('SFm', '1985', 'CZ11', 'Any', '1', '0.1107');</t>
  </si>
  <si>
    <t>INSERT INTO "reshvac"."reststatwt" VALUES ('SFm', '1985', 'CZ11', 'Any', '2', '0.3181');</t>
  </si>
  <si>
    <t>INSERT INTO "reshvac"."reststatwt" VALUES ('SFm', '1985', 'CZ11', 'Any', '3', '0.2409');</t>
  </si>
  <si>
    <t>INSERT INTO "reshvac"."reststatwt" VALUES ('SFm', '1985', 'CZ11', 'Any', '4', '0.0785');</t>
  </si>
  <si>
    <t>INSERT INTO "reshvac"."reststatwt" VALUES ('SFm', '1985', 'CZ11', 'Any', '5', '0.2518');</t>
  </si>
  <si>
    <t>INSERT INTO "reshvac"."reststatwt" VALUES ('SFm', '1985', 'CZ12', 'Any', '1', '0.053');</t>
  </si>
  <si>
    <t>INSERT INTO "reshvac"."reststatwt" VALUES ('SFm', '1985', 'CZ12', 'Any', '2', '0.0502');</t>
  </si>
  <si>
    <t>INSERT INTO "reshvac"."reststatwt" VALUES ('SFm', '1985', 'CZ12', 'Any', '3', '0.0528');</t>
  </si>
  <si>
    <t>INSERT INTO "reshvac"."reststatwt" VALUES ('SFm', '1985', 'CZ12', 'Any', '4', '0.4397');</t>
  </si>
  <si>
    <t>INSERT INTO "reshvac"."reststatwt" VALUES ('SFm', '1985', 'CZ12', 'Any', '5', '0.4043');</t>
  </si>
  <si>
    <t>INSERT INTO "reshvac"."reststatwt" VALUES ('SFm', '1985', 'CZ13', 'Any', '1', '0.7611');</t>
  </si>
  <si>
    <t>INSERT INTO "reshvac"."reststatwt" VALUES ('SFm', '1985', 'CZ13', 'Any', '2', '0.0508');</t>
  </si>
  <si>
    <t>INSERT INTO "reshvac"."reststatwt" VALUES ('SFm', '1985', 'CZ13', 'Any', '3', '0.05');</t>
  </si>
  <si>
    <t>INSERT INTO "reshvac"."reststatwt" VALUES ('SFm', '1985', 'CZ13', 'Any', '4', '0.09');</t>
  </si>
  <si>
    <t>INSERT INTO "reshvac"."reststatwt" VALUES ('SFm', '1985', 'CZ13', 'Any', '5', '0.0481');</t>
  </si>
  <si>
    <t>INSERT INTO "reshvac"."reststatwt" VALUES ('SFm', '1985', 'CZ14', 'Any', '1', '0.241');</t>
  </si>
  <si>
    <t>INSERT INTO "reshvac"."reststatwt" VALUES ('SFm', '1985', 'CZ14', 'Any', '2', '0.2398');</t>
  </si>
  <si>
    <t>INSERT INTO "reshvac"."reststatwt" VALUES ('SFm', '1985', 'CZ14', 'Any', '3', '0.0712');</t>
  </si>
  <si>
    <t>INSERT INTO "reshvac"."reststatwt" VALUES ('SFm', '1985', 'CZ14', 'Any', '4', '0.0622');</t>
  </si>
  <si>
    <t>INSERT INTO "reshvac"."reststatwt" VALUES ('SFm', '1985', 'CZ14', 'Any', '5', '0.3858');</t>
  </si>
  <si>
    <t>INSERT INTO "reshvac"."reststatwt" VALUES ('SFm', '1985', 'CZ15', 'Any', '1', '0.05');</t>
  </si>
  <si>
    <t>INSERT INTO "reshvac"."reststatwt" VALUES ('SFm', '1985', 'CZ15', 'Any', '2', '0.0508');</t>
  </si>
  <si>
    <t>INSERT INTO "reshvac"."reststatwt" VALUES ('SFm', '1985', 'CZ15', 'Any', '3', '0.0506');</t>
  </si>
  <si>
    <t>INSERT INTO "reshvac"."reststatwt" VALUES ('SFm', '1985', 'CZ15', 'Any', '4', '0.8');</t>
  </si>
  <si>
    <t>INSERT INTO "reshvac"."reststatwt" VALUES ('SFm', '1985', 'CZ15', 'Any', '5', '0.0486');</t>
  </si>
  <si>
    <t>INSERT INTO "reshvac"."reststatwt" VALUES ('SFm', '1985', 'CZ16', 'Any', '1', '0.1952');</t>
  </si>
  <si>
    <t>INSERT INTO "reshvac"."reststatwt" VALUES ('SFm', '1985', 'CZ16', 'Any', '2', '0.2318');</t>
  </si>
  <si>
    <t>INSERT INTO "reshvac"."reststatwt" VALUES ('SFm', '1985', 'CZ16', 'Any', '3', '0.1915');</t>
  </si>
  <si>
    <t>INSERT INTO "reshvac"."reststatwt" VALUES ('SFm', '1985', 'CZ16', 'Any', '4', '0.2164');</t>
  </si>
  <si>
    <t>INSERT INTO "reshvac"."reststatwt" VALUES ('SFm', '1985', 'CZ16', 'Any', '5', '0.1651');</t>
  </si>
  <si>
    <t>INSERT INTO "reshvac"."reststatwt" VALUES ('SFm', '1996', 'CZ01', 'Any', '1', '0.4757');</t>
  </si>
  <si>
    <t>INSERT INTO "reshvac"."reststatwt" VALUES ('SFm', '1996', 'CZ01', 'Any', '2', '0.1167');</t>
  </si>
  <si>
    <t>INSERT INTO "reshvac"."reststatwt" VALUES ('SFm', '1996', 'CZ01', 'Any', '3', '0.1833');</t>
  </si>
  <si>
    <t>INSERT INTO "reshvac"."reststatwt" VALUES ('SFm', '1996', 'CZ01', 'Any', '4', '0.1162');</t>
  </si>
  <si>
    <t>INSERT INTO "reshvac"."reststatwt" VALUES ('SFm', '1996', 'CZ01', 'Any', '5', '0.1081');</t>
  </si>
  <si>
    <t>INSERT INTO "reshvac"."reststatwt" VALUES ('SFm', '1996', 'CZ02', 'Any', '1', '0.5048');</t>
  </si>
  <si>
    <t>INSERT INTO "reshvac"."reststatwt" VALUES ('SFm', '1996', 'CZ02', 'Any', '2', '0.1522');</t>
  </si>
  <si>
    <t>INSERT INTO "reshvac"."reststatwt" VALUES ('SFm', '1996', 'CZ02', 'Any', '3', '0.1248');</t>
  </si>
  <si>
    <t>INSERT INTO "reshvac"."reststatwt" VALUES ('SFm', '1996', 'CZ02', 'Any', '4', '0.1012');</t>
  </si>
  <si>
    <t>INSERT INTO "reshvac"."reststatwt" VALUES ('SFm', '1996', 'CZ02', 'Any', '5', '0.117');</t>
  </si>
  <si>
    <t>INSERT INTO "reshvac"."reststatwt" VALUES ('SFm', '1996', 'CZ03', 'Any', '1', '0.05');</t>
  </si>
  <si>
    <t>INSERT INTO "reshvac"."reststatwt" VALUES ('SFm', '1996', 'CZ03', 'Any', '2', '0.8');</t>
  </si>
  <si>
    <t>INSERT INTO "reshvac"."reststatwt" VALUES ('SFm', '1996', 'CZ03', 'Any', '3', '0.05');</t>
  </si>
  <si>
    <t>INSERT INTO "reshvac"."reststatwt" VALUES ('SFm', '1996', 'CZ03', 'Any', '4', '0.0513');</t>
  </si>
  <si>
    <t>INSERT INTO "reshvac"."reststatwt" VALUES ('SFm', '1996', 'CZ03', 'Any', '5', '0.0487');</t>
  </si>
  <si>
    <t>INSERT INTO "reshvac"."reststatwt" VALUES ('SFm', '1996', 'CZ04', 'Any', '1', '0.7998');</t>
  </si>
  <si>
    <t>INSERT INTO "reshvac"."reststatwt" VALUES ('SFm', '1996', 'CZ04', 'Any', '2', '0.0501');</t>
  </si>
  <si>
    <t>INSERT INTO "reshvac"."reststatwt" VALUES ('SFm', '1996', 'CZ04', 'Any', '3', '0.0504');</t>
  </si>
  <si>
    <t>INSERT INTO "reshvac"."reststatwt" VALUES ('SFm', '1996', 'CZ04', 'Any', '4', '0.0506');</t>
  </si>
  <si>
    <t>INSERT INTO "reshvac"."reststatwt" VALUES ('SFm', '1996', 'CZ04', 'Any', '5', '0.0491');</t>
  </si>
  <si>
    <t>INSERT INTO "reshvac"."reststatwt" VALUES ('SFm', '1996', 'CZ05', 'Any', '1', '0.1243');</t>
  </si>
  <si>
    <t>INSERT INTO "reshvac"."reststatwt" VALUES ('SFm', '1996', 'CZ05', 'Any', '2', '0.05');</t>
  </si>
  <si>
    <t>INSERT INTO "reshvac"."reststatwt" VALUES ('SFm', '1996', 'CZ05', 'Any', '3', '0.05');</t>
  </si>
  <si>
    <t>INSERT INTO "reshvac"."reststatwt" VALUES ('SFm', '1996', 'CZ05', 'Any', '4', '0.1351');</t>
  </si>
  <si>
    <t>INSERT INTO "reshvac"."reststatwt" VALUES ('SFm', '1996', 'CZ05', 'Any', '5', '0.6406');</t>
  </si>
  <si>
    <t>INSERT INTO "reshvac"."reststatwt" VALUES ('SFm', '1996', 'CZ06', 'Any', '1', '0.0501');</t>
  </si>
  <si>
    <t>INSERT INTO "reshvac"."reststatwt" VALUES ('SFm', '1996', 'CZ06', 'Any', '2', '0.0502');</t>
  </si>
  <si>
    <t>INSERT INTO "reshvac"."reststatwt" VALUES ('SFm', '1996', 'CZ06', 'Any', '3', '0.8');</t>
  </si>
  <si>
    <t>INSERT INTO "reshvac"."reststatwt" VALUES ('SFm', '1996', 'CZ06', 'Any', '4', '0.0511');</t>
  </si>
  <si>
    <t>INSERT INTO "reshvac"."reststatwt" VALUES ('SFm', '1996', 'CZ06', 'Any', '5', '0.0486');</t>
  </si>
  <si>
    <t>INSERT INTO "reshvac"."reststatwt" VALUES ('SFm', '1996', 'CZ07', 'Any', '1', '0.0523');</t>
  </si>
  <si>
    <t>INSERT INTO "reshvac"."reststatwt" VALUES ('SFm', '1996', 'CZ07', 'Any', '2', '0.05');</t>
  </si>
  <si>
    <t>INSERT INTO "reshvac"."reststatwt" VALUES ('SFm', '1996', 'CZ07', 'Any', '3', '0.0502');</t>
  </si>
  <si>
    <t>INSERT INTO "reshvac"."reststatwt" VALUES ('SFm', '1996', 'CZ07', 'Any', '4', '0.7995');</t>
  </si>
  <si>
    <t>INSERT INTO "reshvac"."reststatwt" VALUES ('SFm', '1996', 'CZ07', 'Any', '5', '0.048');</t>
  </si>
  <si>
    <t>INSERT INTO "reshvac"."reststatwt" VALUES ('SFm', '1996', 'CZ08', 'Any', '1', '0.7969');</t>
  </si>
  <si>
    <t>INSERT INTO "reshvac"."reststatwt" VALUES ('SFm', '1996', 'CZ08', 'Any', '2', '0.0544');</t>
  </si>
  <si>
    <t>INSERT INTO "reshvac"."reststatwt" VALUES ('SFm', '1996', 'CZ08', 'Any', '3', '0.0504');</t>
  </si>
  <si>
    <t>INSERT INTO "reshvac"."reststatwt" VALUES ('SFm', '1996', 'CZ08', 'Any', '4', '0.0503');</t>
  </si>
  <si>
    <t>INSERT INTO "reshvac"."reststatwt" VALUES ('SFm', '1996', 'CZ08', 'Any', '5', '0.048');</t>
  </si>
  <si>
    <t>INSERT INTO "reshvac"."reststatwt" VALUES ('SFm', '1996', 'CZ09', 'Any', '1', '0.0529');</t>
  </si>
  <si>
    <t>INSERT INTO "reshvac"."reststatwt" VALUES ('SFm', '1996', 'CZ09', 'Any', '2', '0.0508');</t>
  </si>
  <si>
    <t>INSERT INTO "reshvac"."reststatwt" VALUES ('SFm', '1996', 'CZ09', 'Any', '3', '0.0506');</t>
  </si>
  <si>
    <t>INSERT INTO "reshvac"."reststatwt" VALUES ('SFm', '1996', 'CZ09', 'Any', '4', '0.0511');</t>
  </si>
  <si>
    <t>INSERT INTO "reshvac"."reststatwt" VALUES ('SFm', '1996', 'CZ09', 'Any', '5', '0.7946');</t>
  </si>
  <si>
    <t>INSERT INTO "reshvac"."reststatwt" VALUES ('SFm', '1996', 'CZ10', 'Any', '1', '0.0576');</t>
  </si>
  <si>
    <t>INSERT INTO "reshvac"."reststatwt" VALUES ('SFm', '1996', 'CZ10', 'Any', '2', '0.2557');</t>
  </si>
  <si>
    <t>INSERT INTO "reshvac"."reststatwt" VALUES ('SFm', '1996', 'CZ10', 'Any', '3', '0.0517');</t>
  </si>
  <si>
    <t>INSERT INTO "reshvac"."reststatwt" VALUES ('SFm', '1996', 'CZ10', 'Any', '4', '0.5839');</t>
  </si>
  <si>
    <t>INSERT INTO "reshvac"."reststatwt" VALUES ('SFm', '1996', 'CZ10', 'Any', '5', '0.0511');</t>
  </si>
  <si>
    <t>INSERT INTO "reshvac"."reststatwt" VALUES ('SFm', '1996', 'CZ11', 'Any', '1', '0.2332');</t>
  </si>
  <si>
    <t>INSERT INTO "reshvac"."reststatwt" VALUES ('SFm', '1996', 'CZ11', 'Any', '2', '0.1722');</t>
  </si>
  <si>
    <t>INSERT INTO "reshvac"."reststatwt" VALUES ('SFm', '1996', 'CZ11', 'Any', '3', '0.0818');</t>
  </si>
  <si>
    <t>INSERT INTO "reshvac"."reststatwt" VALUES ('SFm', '1996', 'CZ11', 'Any', '4', '0.317');</t>
  </si>
  <si>
    <t>INSERT INTO "reshvac"."reststatwt" VALUES ('SFm', '1996', 'CZ11', 'Any', '5', '0.1958');</t>
  </si>
  <si>
    <t>INSERT INTO "reshvac"."reststatwt" VALUES ('SFm', '1996', 'CZ12', 'Any', '1', '0.0858');</t>
  </si>
  <si>
    <t>INSERT INTO "reshvac"."reststatwt" VALUES ('SFm', '1996', 'CZ12', 'Any', '2', '0.143');</t>
  </si>
  <si>
    <t>INSERT INTO "reshvac"."reststatwt" VALUES ('SFm', '1996', 'CZ12', 'Any', '3', '0.6731');</t>
  </si>
  <si>
    <t>INSERT INTO "reshvac"."reststatwt" VALUES ('SFm', '1996', 'CZ12', 'Any', '4', '0.05');</t>
  </si>
  <si>
    <t>INSERT INTO "reshvac"."reststatwt" VALUES ('SFm', '1996', 'CZ12', 'Any', '5', '0.0481');</t>
  </si>
  <si>
    <t>INSERT INTO "reshvac"."reststatwt" VALUES ('SFm', '1996', 'CZ13', 'Any', '1', '0.0506');</t>
  </si>
  <si>
    <t>INSERT INTO "reshvac"."reststatwt" VALUES ('SFm', '1996', 'CZ13', 'Any', '2', '0.1283');</t>
  </si>
  <si>
    <t>INSERT INTO "reshvac"."reststatwt" VALUES ('SFm', '1996', 'CZ13', 'Any', '3', '0.7212');</t>
  </si>
  <si>
    <t>INSERT INTO "reshvac"."reststatwt" VALUES ('SFm', '1996', 'CZ13', 'Any', '4', '0.051');</t>
  </si>
  <si>
    <t>INSERT INTO "reshvac"."reststatwt" VALUES ('SFm', '1996', 'CZ13', 'Any', '5', '0.0489');</t>
  </si>
  <si>
    <t>INSERT INTO "reshvac"."reststatwt" VALUES ('SFm', '1996', 'CZ14', 'Any', '1', '0.0508');</t>
  </si>
  <si>
    <t>INSERT INTO "reshvac"."reststatwt" VALUES ('SFm', '1996', 'CZ14', 'Any', '2', '0.05');</t>
  </si>
  <si>
    <t>INSERT INTO "reshvac"."reststatwt" VALUES ('SFm', '1996', 'CZ14', 'Any', '3', '0.5103');</t>
  </si>
  <si>
    <t>INSERT INTO "reshvac"."reststatwt" VALUES ('SFm', '1996', 'CZ14', 'Any', '4', '0.0703');</t>
  </si>
  <si>
    <t>INSERT INTO "reshvac"."reststatwt" VALUES ('SFm', '1996', 'CZ14', 'Any', '5', '0.3186');</t>
  </si>
  <si>
    <t>INSERT INTO "reshvac"."reststatwt" VALUES ('SFm', '1996', 'CZ15', 'Any', '1', '0.0513');</t>
  </si>
  <si>
    <t>INSERT INTO "reshvac"."reststatwt" VALUES ('SFm', '1996', 'CZ15', 'Any', '2', '0.1456');</t>
  </si>
  <si>
    <t>INSERT INTO "reshvac"."reststatwt" VALUES ('SFm', '1996', 'CZ15', 'Any', '3', '0.2946');</t>
  </si>
  <si>
    <t>INSERT INTO "reshvac"."reststatwt" VALUES ('SFm', '1996', 'CZ15', 'Any', '4', '0.3425');</t>
  </si>
  <si>
    <t>INSERT INTO "reshvac"."reststatwt" VALUES ('SFm', '1996', 'CZ15', 'Any', '5', '0.166');</t>
  </si>
  <si>
    <t>INSERT INTO "reshvac"."reststatwt" VALUES ('SFm', '1996', 'CZ16', 'Any', '1', '0.0609');</t>
  </si>
  <si>
    <t>INSERT INTO "reshvac"."reststatwt" VALUES ('SFm', '1996', 'CZ16', 'Any', '2', '0.7198');</t>
  </si>
  <si>
    <t>INSERT INTO "reshvac"."reststatwt" VALUES ('SFm', '1996', 'CZ16', 'Any', '3', '0.1114');</t>
  </si>
  <si>
    <t>INSERT INTO "reshvac"."reststatwt" VALUES ('SFm', '1996', 'CZ16', 'Any', '4', '0.0598');</t>
  </si>
  <si>
    <t>INSERT INTO "reshvac"."reststatwt" VALUES ('SFm', '1996', 'CZ16', 'Any', '5', '0.0481');</t>
  </si>
  <si>
    <t>INSERT INTO "reshvac"."reststatwt" VALUES ('SFm', '2003', 'CZ01', 'Any', '1', '0.4351');</t>
  </si>
  <si>
    <t>INSERT INTO "reshvac"."reststatwt" VALUES ('SFm', '2003', 'CZ01', 'Any', '2', '0.1035');</t>
  </si>
  <si>
    <t>INSERT INTO "reshvac"."reststatwt" VALUES ('SFm', '2003', 'CZ01', 'Any', '3', '0.1871');</t>
  </si>
  <si>
    <t>INSERT INTO "reshvac"."reststatwt" VALUES ('SFm', '2003', 'CZ01', 'Any', '4', '0.1296');</t>
  </si>
  <si>
    <t>INSERT INTO "reshvac"."reststatwt" VALUES ('SFm', '2003', 'CZ01', 'Any', '5', '0.1447');</t>
  </si>
  <si>
    <t>INSERT INTO "reshvac"."reststatwt" VALUES ('SFm', '2003', 'CZ02', 'Any', '1', '0.2376');</t>
  </si>
  <si>
    <t>INSERT INTO "reshvac"."reststatwt" VALUES ('SFm', '2003', 'CZ02', 'Any', '2', '0.4829');</t>
  </si>
  <si>
    <t>INSERT INTO "reshvac"."reststatwt" VALUES ('SFm', '2003', 'CZ02', 'Any', '3', '0.101');</t>
  </si>
  <si>
    <t>INSERT INTO "reshvac"."reststatwt" VALUES ('SFm', '2003', 'CZ02', 'Any', '4', '0.1223');</t>
  </si>
  <si>
    <t>INSERT INTO "reshvac"."reststatwt" VALUES ('SFm', '2003', 'CZ02', 'Any', '5', '0.0562');</t>
  </si>
  <si>
    <t>INSERT INTO "reshvac"."reststatwt" VALUES ('SFm', '2003', 'CZ03', 'Any', '1', '0.5364');</t>
  </si>
  <si>
    <t>INSERT INTO "reshvac"."reststatwt" VALUES ('SFm', '2003', 'CZ03', 'Any', '2', '0.0526');</t>
  </si>
  <si>
    <t>INSERT INTO "reshvac"."reststatwt" VALUES ('SFm', '2003', 'CZ03', 'Any', '3', '0.0951');</t>
  </si>
  <si>
    <t>INSERT INTO "reshvac"."reststatwt" VALUES ('SFm', '2003', 'CZ03', 'Any', '4', '0.2626');</t>
  </si>
  <si>
    <t>INSERT INTO "reshvac"."reststatwt" VALUES ('SFm', '2003', 'CZ03', 'Any', '5', '0.0533');</t>
  </si>
  <si>
    <t>INSERT INTO "reshvac"."reststatwt" VALUES ('SFm', '2003', 'CZ04', 'Any', '1', '0.1682');</t>
  </si>
  <si>
    <t>INSERT INTO "reshvac"."reststatwt" VALUES ('SFm', '2003', 'CZ04', 'Any', '2', '0.1059');</t>
  </si>
  <si>
    <t>INSERT INTO "reshvac"."reststatwt" VALUES ('SFm', '2003', 'CZ04', 'Any', '3', '0.6146');</t>
  </si>
  <si>
    <t>INSERT INTO "reshvac"."reststatwt" VALUES ('SFm', '2003', 'CZ04', 'Any', '4', '0.05');</t>
  </si>
  <si>
    <t>INSERT INTO "reshvac"."reststatwt" VALUES ('SFm', '2003', 'CZ04', 'Any', '5', '0.0613');</t>
  </si>
  <si>
    <t>INSERT INTO "reshvac"."reststatwt" VALUES ('SFm', '2003', 'CZ05', 'Any', '1', '0.0891');</t>
  </si>
  <si>
    <t>INSERT INTO "reshvac"."reststatwt" VALUES ('SFm', '2003', 'CZ05', 'Any', '2', '0.2042');</t>
  </si>
  <si>
    <t>INSERT INTO "reshvac"."reststatwt" VALUES ('SFm', '2003', 'CZ05', 'Any', '3', '0.3168');</t>
  </si>
  <si>
    <t>INSERT INTO "reshvac"."reststatwt" VALUES ('SFm', '2003', 'CZ05', 'Any', '4', '0.2023');</t>
  </si>
  <si>
    <t>INSERT INTO "reshvac"."reststatwt" VALUES ('SFm', '2003', 'CZ05', 'Any', '5', '0.1876');</t>
  </si>
  <si>
    <t>INSERT INTO "reshvac"."reststatwt" VALUES ('SFm', '2003', 'CZ06', 'Any', '1', '0.0512');</t>
  </si>
  <si>
    <t>INSERT INTO "reshvac"."reststatwt" VALUES ('SFm', '2003', 'CZ06', 'Any', '2', '0.2957');</t>
  </si>
  <si>
    <t>INSERT INTO "reshvac"."reststatwt" VALUES ('SFm', '2003', 'CZ06', 'Any', '3', '0.5533');</t>
  </si>
  <si>
    <t>INSERT INTO "reshvac"."reststatwt" VALUES ('SFm', '2003', 'CZ06', 'Any', '4', '0.0516');</t>
  </si>
  <si>
    <t>INSERT INTO "reshvac"."reststatwt" VALUES ('SFm', '2003', 'CZ06', 'Any', '5', '0.0482');</t>
  </si>
  <si>
    <t>INSERT INTO "reshvac"."reststatwt" VALUES ('SFm', '2003', 'CZ07', 'Any', '1', '0.2539');</t>
  </si>
  <si>
    <t>INSERT INTO "reshvac"."reststatwt" VALUES ('SFm', '2003', 'CZ07', 'Any', '2', '0.05');</t>
  </si>
  <si>
    <t>INSERT INTO "reshvac"."reststatwt" VALUES ('SFm', '2003', 'CZ07', 'Any', '3', '0.1277');</t>
  </si>
  <si>
    <t>INSERT INTO "reshvac"."reststatwt" VALUES ('SFm', '2003', 'CZ07', 'Any', '4', '0.3114');</t>
  </si>
  <si>
    <t>INSERT INTO "reshvac"."reststatwt" VALUES ('SFm', '2003', 'CZ07', 'Any', '5', '0.257');</t>
  </si>
  <si>
    <t>INSERT INTO "reshvac"."reststatwt" VALUES ('SFm', '2003', 'CZ08', 'Any', '1', '0.6843');</t>
  </si>
  <si>
    <t>INSERT INTO "reshvac"."reststatwt" VALUES ('SFm', '2003', 'CZ08', 'Any', '2', '0.1656');</t>
  </si>
  <si>
    <t>INSERT INTO "reshvac"."reststatwt" VALUES ('SFm', '2003', 'CZ08', 'Any', '3', '0.0515');</t>
  </si>
  <si>
    <t>INSERT INTO "reshvac"."reststatwt" VALUES ('SFm', '2003', 'CZ08', 'Any', '4', '0.0503');</t>
  </si>
  <si>
    <t>INSERT INTO "reshvac"."reststatwt" VALUES ('SFm', '2003', 'CZ08', 'Any', '5', '0.0483');</t>
  </si>
  <si>
    <t>INSERT INTO "reshvac"."reststatwt" VALUES ('SFm', '2003', 'CZ09', 'Any', '1', '0.1256');</t>
  </si>
  <si>
    <t>INSERT INTO "reshvac"."reststatwt" VALUES ('SFm', '2003', 'CZ09', 'Any', '2', '0.1984');</t>
  </si>
  <si>
    <t>INSERT INTO "reshvac"."reststatwt" VALUES ('SFm', '2003', 'CZ09', 'Any', '3', '0.0518');</t>
  </si>
  <si>
    <t>INSERT INTO "reshvac"."reststatwt" VALUES ('SFm', '2003', 'CZ09', 'Any', '4', '0.576');</t>
  </si>
  <si>
    <t>INSERT INTO "reshvac"."reststatwt" VALUES ('SFm', '2003', 'CZ09', 'Any', '5', '0.0482');</t>
  </si>
  <si>
    <t>INSERT INTO "reshvac"."reststatwt" VALUES ('SFm', '2003', 'CZ10', 'Any', '1', '0.1366');</t>
  </si>
  <si>
    <t>INSERT INTO "reshvac"."reststatwt" VALUES ('SFm', '2003', 'CZ10', 'Any', '2', '0.1689');</t>
  </si>
  <si>
    <t>INSERT INTO "reshvac"."reststatwt" VALUES ('SFm', '2003', 'CZ10', 'Any', '3', '0.4299');</t>
  </si>
  <si>
    <t>INSERT INTO "reshvac"."reststatwt" VALUES ('SFm', '2003', 'CZ10', 'Any', '4', '0.0802');</t>
  </si>
  <si>
    <t>INSERT INTO "reshvac"."reststatwt" VALUES ('SFm', '2003', 'CZ10', 'Any', '5', '0.1844');</t>
  </si>
  <si>
    <t>INSERT INTO "reshvac"."reststatwt" VALUES ('SFm', '2003', 'CZ11', 'Any', '1', '0.052');</t>
  </si>
  <si>
    <t>INSERT INTO "reshvac"."reststatwt" VALUES ('SFm', '2003', 'CZ11', 'Any', '2', '0.4665');</t>
  </si>
  <si>
    <t>INSERT INTO "reshvac"."reststatwt" VALUES ('SFm', '2003', 'CZ11', 'Any', '3', '0.0948');</t>
  </si>
  <si>
    <t>INSERT INTO "reshvac"."reststatwt" VALUES ('SFm', '2003', 'CZ11', 'Any', '4', '0.2723');</t>
  </si>
  <si>
    <t>INSERT INTO "reshvac"."reststatwt" VALUES ('SFm', '2003', 'CZ11', 'Any', '5', '0.1144');</t>
  </si>
  <si>
    <t>INSERT INTO "reshvac"."reststatwt" VALUES ('SFm', '2003', 'CZ12', 'Any', '1', '0.2296');</t>
  </si>
  <si>
    <t>INSERT INTO "reshvac"."reststatwt" VALUES ('SFm', '2003', 'CZ12', 'Any', '2', '0.1183');</t>
  </si>
  <si>
    <t>INSERT INTO "reshvac"."reststatwt" VALUES ('SFm', '2003', 'CZ12', 'Any', '3', '0.1597');</t>
  </si>
  <si>
    <t>INSERT INTO "reshvac"."reststatwt" VALUES ('SFm', '2003', 'CZ12', 'Any', '4', '0.2751');</t>
  </si>
  <si>
    <t>INSERT INTO "reshvac"."reststatwt" VALUES ('SFm', '2003', 'CZ12', 'Any', '5', '0.2173');</t>
  </si>
  <si>
    <t>INSERT INTO "reshvac"."reststatwt" VALUES ('SFm', '2003', 'CZ13', 'Any', '1', '0.0886');</t>
  </si>
  <si>
    <t>INSERT INTO "reshvac"."reststatwt" VALUES ('SFm', '2003', 'CZ13', 'Any', '2', '0.192');</t>
  </si>
  <si>
    <t>INSERT INTO "reshvac"."reststatwt" VALUES ('SFm', '2003', 'CZ13', 'Any', '3', '0.2848');</t>
  </si>
  <si>
    <t>INSERT INTO "reshvac"."reststatwt" VALUES ('SFm', '2003', 'CZ13', 'Any', '4', '0.1103');</t>
  </si>
  <si>
    <t>INSERT INTO "reshvac"."reststatwt" VALUES ('SFm', '2003', 'CZ13', 'Any', '5', '0.3243');</t>
  </si>
  <si>
    <t>INSERT INTO "reshvac"."reststatwt" VALUES ('SFm', '2003', 'CZ14', 'Any', '1', '0.6201');</t>
  </si>
  <si>
    <t>INSERT INTO "reshvac"."reststatwt" VALUES ('SFm', '2003', 'CZ14', 'Any', '2', '0.1002');</t>
  </si>
  <si>
    <t>INSERT INTO "reshvac"."reststatwt" VALUES ('SFm', '2003', 'CZ14', 'Any', '3', '0.0615');</t>
  </si>
  <si>
    <t>INSERT INTO "reshvac"."reststatwt" VALUES ('SFm', '2003', 'CZ14', 'Any', '4', '0.0763');</t>
  </si>
  <si>
    <t>INSERT INTO "reshvac"."reststatwt" VALUES ('SFm', '2003', 'CZ14', 'Any', '5', '0.1419');</t>
  </si>
  <si>
    <t>INSERT INTO "reshvac"."reststatwt" VALUES ('SFm', '2003', 'CZ15', 'Any', '1', '0.0501');</t>
  </si>
  <si>
    <t>INSERT INTO "reshvac"."reststatwt" VALUES ('SFm', '2003', 'CZ15', 'Any', '2', '0.1422');</t>
  </si>
  <si>
    <t>INSERT INTO "reshvac"."reststatwt" VALUES ('SFm', '2003', 'CZ15', 'Any', '3', '0.05');</t>
  </si>
  <si>
    <t>INSERT INTO "reshvac"."reststatwt" VALUES ('SFm', '2003', 'CZ15', 'Any', '4', '0.3372');</t>
  </si>
  <si>
    <t>INSERT INTO "reshvac"."reststatwt" VALUES ('SFm', '2003', 'CZ15', 'Any', '5', '0.4205');</t>
  </si>
  <si>
    <t>INSERT INTO "reshvac"."reststatwt" VALUES ('SFm', '2003', 'CZ16', 'Any', '1', '0.05');</t>
  </si>
  <si>
    <t>INSERT INTO "reshvac"."reststatwt" VALUES ('SFm', '2003', 'CZ16', 'Any', '2', '0.05');</t>
  </si>
  <si>
    <t>INSERT INTO "reshvac"."reststatwt" VALUES ('SFm', '2003', 'CZ16', 'Any', '3', '0.8');</t>
  </si>
  <si>
    <t>INSERT INTO "reshvac"."reststatwt" VALUES ('SFm', '2003', 'CZ16', 'Any', '4', '0.05');</t>
  </si>
  <si>
    <t>INSERT INTO "reshvac"."reststatwt" VALUES ('SFm', '2003', 'CZ16', 'Any', '5', '0.05');</t>
  </si>
  <si>
    <t>INSERT INTO "reshvac"."reststatwt" VALUES ('SFm', '2007', 'CZ01', 'Any', '1', '0.4595');</t>
  </si>
  <si>
    <t>INSERT INTO "reshvac"."reststatwt" VALUES ('SFm', '2007', 'CZ01', 'Any', '2', '0.1097');</t>
  </si>
  <si>
    <t>INSERT INTO "reshvac"."reststatwt" VALUES ('SFm', '2007', 'CZ01', 'Any', '3', '0.2215');</t>
  </si>
  <si>
    <t>INSERT INTO "reshvac"."reststatwt" VALUES ('SFm', '2007', 'CZ01', 'Any', '4', '0.11');</t>
  </si>
  <si>
    <t>INSERT INTO "reshvac"."reststatwt" VALUES ('SFm', '2007', 'CZ01', 'Any', '5', '0.0993');</t>
  </si>
  <si>
    <t>INSERT INTO "reshvac"."reststatwt" VALUES ('SFm', '2007', 'CZ02', 'Any', '1', '0.465');</t>
  </si>
  <si>
    <t>INSERT INTO "reshvac"."reststatwt" VALUES ('SFm', '2007', 'CZ02', 'Any', '2', '0.2135');</t>
  </si>
  <si>
    <t>INSERT INTO "reshvac"."reststatwt" VALUES ('SFm', '2007', 'CZ02', 'Any', '3', '0.0507');</t>
  </si>
  <si>
    <t>INSERT INTO "reshvac"."reststatwt" VALUES ('SFm', '2007', 'CZ02', 'Any', '4', '0.0702');</t>
  </si>
  <si>
    <t>INSERT INTO "reshvac"."reststatwt" VALUES ('SFm', '2007', 'CZ02', 'Any', '5', '0.2006');</t>
  </si>
  <si>
    <t>INSERT INTO "reshvac"."reststatwt" VALUES ('SFm', '2007', 'CZ03', 'Any', '1', '0.1339');</t>
  </si>
  <si>
    <t>INSERT INTO "reshvac"."reststatwt" VALUES ('SFm', '2007', 'CZ03', 'Any', '2', '0.165');</t>
  </si>
  <si>
    <t>INSERT INTO "reshvac"."reststatwt" VALUES ('SFm', '2007', 'CZ03', 'Any', '3', '0.0528');</t>
  </si>
  <si>
    <t>INSERT INTO "reshvac"."reststatwt" VALUES ('SFm', '2007', 'CZ03', 'Any', '4', '0.4371');</t>
  </si>
  <si>
    <t>INSERT INTO "reshvac"."reststatwt" VALUES ('SFm', '2007', 'CZ03', 'Any', '5', '0.2112');</t>
  </si>
  <si>
    <t>INSERT INTO "reshvac"."reststatwt" VALUES ('SFm', '2007', 'CZ04', 'Any', '1', '0.4371');</t>
  </si>
  <si>
    <t>INSERT INTO "reshvac"."reststatwt" VALUES ('SFm', '2007', 'CZ04', 'Any', '2', '0.0853');</t>
  </si>
  <si>
    <t>INSERT INTO "reshvac"."reststatwt" VALUES ('SFm', '2007', 'CZ04', 'Any', '3', '0.2627');</t>
  </si>
  <si>
    <t>INSERT INTO "reshvac"."reststatwt" VALUES ('SFm', '2007', 'CZ04', 'Any', '4', '0.1666');</t>
  </si>
  <si>
    <t>INSERT INTO "reshvac"."reststatwt" VALUES ('SFm', '2007', 'CZ04', 'Any', '5', '0.0483');</t>
  </si>
  <si>
    <t>INSERT INTO "reshvac"."reststatwt" VALUES ('SFm', '2007', 'CZ05', 'Any', '1', '0.0844');</t>
  </si>
  <si>
    <t>INSERT INTO "reshvac"."reststatwt" VALUES ('SFm', '2007', 'CZ05', 'Any', '2', '0.05');</t>
  </si>
  <si>
    <t>INSERT INTO "reshvac"."reststatwt" VALUES ('SFm', '2007', 'CZ05', 'Any', '3', '0.05');</t>
  </si>
  <si>
    <t>INSERT INTO "reshvac"."reststatwt" VALUES ('SFm', '2007', 'CZ05', 'Any', '4', '0.7341');</t>
  </si>
  <si>
    <t>INSERT INTO "reshvac"."reststatwt" VALUES ('SFm', '2007', 'CZ05', 'Any', '5', '0.0815');</t>
  </si>
  <si>
    <t>INSERT INTO "reshvac"."reststatwt" VALUES ('SFm', '2007', 'CZ06', 'Any', '1', '0.1049');</t>
  </si>
  <si>
    <t>INSERT INTO "reshvac"."reststatwt" VALUES ('SFm', '2007', 'CZ06', 'Any', '2', '0.7457');</t>
  </si>
  <si>
    <t>INSERT INTO "reshvac"."reststatwt" VALUES ('SFm', '2007', 'CZ06', 'Any', '3', '0.0501');</t>
  </si>
  <si>
    <t>INSERT INTO "reshvac"."reststatwt" VALUES ('SFm', '2007', 'CZ06', 'Any', '4', '0.05');</t>
  </si>
  <si>
    <t>INSERT INTO "reshvac"."reststatwt" VALUES ('SFm', '2007', 'CZ06', 'Any', '5', '0.0493');</t>
  </si>
  <si>
    <t>INSERT INTO "reshvac"."reststatwt" VALUES ('SFm', '2007', 'CZ07', 'Any', '1', '0.667');</t>
  </si>
  <si>
    <t>INSERT INTO "reshvac"."reststatwt" VALUES ('SFm', '2007', 'CZ07', 'Any', '2', '0.1746');</t>
  </si>
  <si>
    <t>INSERT INTO "reshvac"."reststatwt" VALUES ('SFm', '2007', 'CZ07', 'Any', '3', '0.0501');</t>
  </si>
  <si>
    <t>INSERT INTO "reshvac"."reststatwt" VALUES ('SFm', '2007', 'CZ07', 'Any', '4', '0.0602');</t>
  </si>
  <si>
    <t>INSERT INTO "reshvac"."reststatwt" VALUES ('SFm', '2007', 'CZ07', 'Any', '5', '0.0481');</t>
  </si>
  <si>
    <t>INSERT INTO "reshvac"."reststatwt" VALUES ('SFm', '2007', 'CZ08', 'Any', '1', '0.6792');</t>
  </si>
  <si>
    <t>INSERT INTO "reshvac"."reststatwt" VALUES ('SFm', '2007', 'CZ08', 'Any', '2', '0.051');</t>
  </si>
  <si>
    <t>INSERT INTO "reshvac"."reststatwt" VALUES ('SFm', '2007', 'CZ08', 'Any', '3', '0.0956');</t>
  </si>
  <si>
    <t>INSERT INTO "reshvac"."reststatwt" VALUES ('SFm', '2007', 'CZ08', 'Any', '4', '0.0638');</t>
  </si>
  <si>
    <t>INSERT INTO "reshvac"."reststatwt" VALUES ('SFm', '2007', 'CZ08', 'Any', '5', '0.1104');</t>
  </si>
  <si>
    <t>INSERT INTO "reshvac"."reststatwt" VALUES ('SFm', '2007', 'CZ09', 'Any', '1', '0.0514');</t>
  </si>
  <si>
    <t>INSERT INTO "reshvac"."reststatwt" VALUES ('SFm', '2007', 'CZ09', 'Any', '2', '0.7991');</t>
  </si>
  <si>
    <t>INSERT INTO "reshvac"."reststatwt" VALUES ('SFm', '2007', 'CZ09', 'Any', '3', '0.0501');</t>
  </si>
  <si>
    <t>INSERT INTO "reshvac"."reststatwt" VALUES ('SFm', '2007', 'CZ09', 'Any', '4', '0.0502');</t>
  </si>
  <si>
    <t>INSERT INTO "reshvac"."reststatwt" VALUES ('SFm', '2007', 'CZ09', 'Any', '5', '0.0492');</t>
  </si>
  <si>
    <t>INSERT INTO "reshvac"."reststatwt" VALUES ('SFm', '2007', 'CZ10', 'Any', '1', '0.3562');</t>
  </si>
  <si>
    <t>INSERT INTO "reshvac"."reststatwt" VALUES ('SFm', '2007', 'CZ10', 'Any', '2', '0.0654');</t>
  </si>
  <si>
    <t>INSERT INTO "reshvac"."reststatwt" VALUES ('SFm', '2007', 'CZ10', 'Any', '3', '0.1477');</t>
  </si>
  <si>
    <t>INSERT INTO "reshvac"."reststatwt" VALUES ('SFm', '2007', 'CZ10', 'Any', '4', '0.2493');</t>
  </si>
  <si>
    <t>INSERT INTO "reshvac"."reststatwt" VALUES ('SFm', '2007', 'CZ10', 'Any', '5', '0.1814');</t>
  </si>
  <si>
    <t>INSERT INTO "reshvac"."reststatwt" VALUES ('SFm', '2007', 'CZ11', 'Any', '1', '0.05');</t>
  </si>
  <si>
    <t>INSERT INTO "reshvac"."reststatwt" VALUES ('SFm', '2007', 'CZ11', 'Any', '2', '0.05');</t>
  </si>
  <si>
    <t>INSERT INTO "reshvac"."reststatwt" VALUES ('SFm', '2007', 'CZ11', 'Any', '3', '0.8');</t>
  </si>
  <si>
    <t>INSERT INTO "reshvac"."reststatwt" VALUES ('SFm', '2007', 'CZ11', 'Any', '4', '0.05');</t>
  </si>
  <si>
    <t>INSERT INTO "reshvac"."reststatwt" VALUES ('SFm', '2007', 'CZ11', 'Any', '5', '0.05');</t>
  </si>
  <si>
    <t>INSERT INTO "reshvac"."reststatwt" VALUES ('SFm', '2007', 'CZ12', 'Any', '1', '0.0731');</t>
  </si>
  <si>
    <t>INSERT INTO "reshvac"."reststatwt" VALUES ('SFm', '2007', 'CZ12', 'Any', '2', '0.344');</t>
  </si>
  <si>
    <t>INSERT INTO "reshvac"."reststatwt" VALUES ('SFm', '2007', 'CZ12', 'Any', '3', '0.3079');</t>
  </si>
  <si>
    <t>INSERT INTO "reshvac"."reststatwt" VALUES ('SFm', '2007', 'CZ12', 'Any', '4', '0.0945');</t>
  </si>
  <si>
    <t>INSERT INTO "reshvac"."reststatwt" VALUES ('SFm', '2007', 'CZ12', 'Any', '5', '0.1805');</t>
  </si>
  <si>
    <t>INSERT INTO "reshvac"."reststatwt" VALUES ('SFm', '2007', 'CZ13', 'Any', '1', '0.2428');</t>
  </si>
  <si>
    <t>INSERT INTO "reshvac"."reststatwt" VALUES ('SFm', '2007', 'CZ13', 'Any', '2', '0.218');</t>
  </si>
  <si>
    <t>INSERT INTO "reshvac"."reststatwt" VALUES ('SFm', '2007', 'CZ13', 'Any', '3', '0.0959');</t>
  </si>
  <si>
    <t>INSERT INTO "reshvac"."reststatwt" VALUES ('SFm', '2007', 'CZ13', 'Any', '4', '0.05');</t>
  </si>
  <si>
    <t>INSERT INTO "reshvac"."reststatwt" VALUES ('SFm', '2007', 'CZ13', 'Any', '5', '0.3933');</t>
  </si>
  <si>
    <t>INSERT INTO "reshvac"."reststatwt" VALUES ('SFm', '2007', 'CZ14', 'Any', '1', '0.4781');</t>
  </si>
  <si>
    <t>INSERT INTO "reshvac"."reststatwt" VALUES ('SFm', '2007', 'CZ14', 'Any', '2', '0.0944');</t>
  </si>
  <si>
    <t>INSERT INTO "reshvac"."reststatwt" VALUES ('SFm', '2007', 'CZ14', 'Any', '3', '0.0516');</t>
  </si>
  <si>
    <t>INSERT INTO "reshvac"."reststatwt" VALUES ('SFm', '2007', 'CZ14', 'Any', '4', '0.0518');</t>
  </si>
  <si>
    <t>INSERT INTO "reshvac"."reststatwt" VALUES ('SFm', '2007', 'CZ14', 'Any', '5', '0.3241');</t>
  </si>
  <si>
    <t>INSERT INTO "reshvac"."reststatwt" VALUES ('SFm', '2007', 'CZ15', 'Any', '1', '0.6428');</t>
  </si>
  <si>
    <t>INSERT INTO "reshvac"."reststatwt" VALUES ('SFm', '2007', 'CZ15', 'Any', '2', '0.2054');</t>
  </si>
  <si>
    <t>INSERT INTO "reshvac"."reststatwt" VALUES ('SFm', '2007', 'CZ15', 'Any', '3', '0.0521');</t>
  </si>
  <si>
    <t>INSERT INTO "reshvac"."reststatwt" VALUES ('SFm', '2007', 'CZ15', 'Any', '4', '0.0505');</t>
  </si>
  <si>
    <t>INSERT INTO "reshvac"."reststatwt" VALUES ('SFm', '2007', 'CZ15', 'Any', '5', '0.0492');</t>
  </si>
  <si>
    <t>INSERT INTO "reshvac"."reststatwt" VALUES ('SFm', '2007', 'CZ16', 'Any', '1', '0.05');</t>
  </si>
  <si>
    <t>INSERT INTO "reshvac"."reststatwt" VALUES ('SFm', '2007', 'CZ16', 'Any', '2', '0.05');</t>
  </si>
  <si>
    <t>INSERT INTO "reshvac"."reststatwt" VALUES ('SFm', '2007', 'CZ16', 'Any', '3', '0.798');</t>
  </si>
  <si>
    <t>INSERT INTO "reshvac"."reststatwt" VALUES ('SFm', '2007', 'CZ16', 'Any', '4', '0.05');</t>
  </si>
  <si>
    <t>INSERT INTO "reshvac"."reststatwt" VALUES ('SFm', '2007', 'CZ16', 'Any', '5', '0.052');</t>
  </si>
  <si>
    <t>INSERT INTO "reshvac"."reststatwt" VALUES ('SFm', '2011', 'CZ01', 'Any', '1', '0.4595');</t>
  </si>
  <si>
    <t>INSERT INTO "reshvac"."reststatwt" VALUES ('SFm', '2011', 'CZ01', 'Any', '2', '0.1097');</t>
  </si>
  <si>
    <t>INSERT INTO "reshvac"."reststatwt" VALUES ('SFm', '2011', 'CZ01', 'Any', '3', '0.2215');</t>
  </si>
  <si>
    <t>INSERT INTO "reshvac"."reststatwt" VALUES ('SFm', '2011', 'CZ01', 'Any', '4', '0.11');</t>
  </si>
  <si>
    <t>INSERT INTO "reshvac"."reststatwt" VALUES ('SFm', '2011', 'CZ01', 'Any', '5', '0.0993');</t>
  </si>
  <si>
    <t>INSERT INTO "reshvac"."reststatwt" VALUES ('SFm', '2011', 'CZ02', 'Any', '1', '0.465');</t>
  </si>
  <si>
    <t>INSERT INTO "reshvac"."reststatwt" VALUES ('SFm', '2011', 'CZ02', 'Any', '2', '0.2135');</t>
  </si>
  <si>
    <t>INSERT INTO "reshvac"."reststatwt" VALUES ('SFm', '2011', 'CZ02', 'Any', '3', '0.0507');</t>
  </si>
  <si>
    <t>INSERT INTO "reshvac"."reststatwt" VALUES ('SFm', '2011', 'CZ02', 'Any', '4', '0.0702');</t>
  </si>
  <si>
    <t>INSERT INTO "reshvac"."reststatwt" VALUES ('SFm', '2011', 'CZ02', 'Any', '5', '0.2006');</t>
  </si>
  <si>
    <t>INSERT INTO "reshvac"."reststatwt" VALUES ('SFm', '2011', 'CZ03', 'Any', '1', '0.1339');</t>
  </si>
  <si>
    <t>INSERT INTO "reshvac"."reststatwt" VALUES ('SFm', '2011', 'CZ03', 'Any', '2', '0.165');</t>
  </si>
  <si>
    <t>INSERT INTO "reshvac"."reststatwt" VALUES ('SFm', '2011', 'CZ03', 'Any', '3', '0.0528');</t>
  </si>
  <si>
    <t>INSERT INTO "reshvac"."reststatwt" VALUES ('SFm', '2011', 'CZ03', 'Any', '4', '0.4371');</t>
  </si>
  <si>
    <t>INSERT INTO "reshvac"."reststatwt" VALUES ('SFm', '2011', 'CZ03', 'Any', '5', '0.2112');</t>
  </si>
  <si>
    <t>INSERT INTO "reshvac"."reststatwt" VALUES ('SFm', '2011', 'CZ04', 'Any', '1', '0.4371');</t>
  </si>
  <si>
    <t>INSERT INTO "reshvac"."reststatwt" VALUES ('SFm', '2011', 'CZ04', 'Any', '2', '0.0853');</t>
  </si>
  <si>
    <t>INSERT INTO "reshvac"."reststatwt" VALUES ('SFm', '2011', 'CZ04', 'Any', '3', '0.2627');</t>
  </si>
  <si>
    <t>INSERT INTO "reshvac"."reststatwt" VALUES ('SFm', '2011', 'CZ04', 'Any', '4', '0.1666');</t>
  </si>
  <si>
    <t>INSERT INTO "reshvac"."reststatwt" VALUES ('SFm', '2011', 'CZ04', 'Any', '5', '0.0483');</t>
  </si>
  <si>
    <t>INSERT INTO "reshvac"."reststatwt" VALUES ('SFm', '2011', 'CZ05', 'Any', '1', '0.0844');</t>
  </si>
  <si>
    <t>INSERT INTO "reshvac"."reststatwt" VALUES ('SFm', '2011', 'CZ05', 'Any', '2', '0.05');</t>
  </si>
  <si>
    <t>INSERT INTO "reshvac"."reststatwt" VALUES ('SFm', '2011', 'CZ05', 'Any', '3', '0.05');</t>
  </si>
  <si>
    <t>INSERT INTO "reshvac"."reststatwt" VALUES ('SFm', '2011', 'CZ05', 'Any', '4', '0.7341');</t>
  </si>
  <si>
    <t>INSERT INTO "reshvac"."reststatwt" VALUES ('SFm', '2011', 'CZ05', 'Any', '5', '0.0815');</t>
  </si>
  <si>
    <t>INSERT INTO "reshvac"."reststatwt" VALUES ('SFm', '2011', 'CZ06', 'Any', '1', '0.1049');</t>
  </si>
  <si>
    <t>INSERT INTO "reshvac"."reststatwt" VALUES ('SFm', '2011', 'CZ06', 'Any', '2', '0.7457');</t>
  </si>
  <si>
    <t>INSERT INTO "reshvac"."reststatwt" VALUES ('SFm', '2011', 'CZ06', 'Any', '3', '0.0501');</t>
  </si>
  <si>
    <t>INSERT INTO "reshvac"."reststatwt" VALUES ('SFm', '2011', 'CZ06', 'Any', '4', '0.05');</t>
  </si>
  <si>
    <t>INSERT INTO "reshvac"."reststatwt" VALUES ('SFm', '2011', 'CZ06', 'Any', '5', '0.0493');</t>
  </si>
  <si>
    <t>INSERT INTO "reshvac"."reststatwt" VALUES ('SFm', '2011', 'CZ07', 'Any', '1', '0.667');</t>
  </si>
  <si>
    <t>INSERT INTO "reshvac"."reststatwt" VALUES ('SFm', '2011', 'CZ07', 'Any', '2', '0.1746');</t>
  </si>
  <si>
    <t>INSERT INTO "reshvac"."reststatwt" VALUES ('SFm', '2011', 'CZ07', 'Any', '3', '0.0501');</t>
  </si>
  <si>
    <t>INSERT INTO "reshvac"."reststatwt" VALUES ('SFm', '2011', 'CZ07', 'Any', '4', '0.0602');</t>
  </si>
  <si>
    <t>INSERT INTO "reshvac"."reststatwt" VALUES ('SFm', '2011', 'CZ07', 'Any', '5', '0.0481');</t>
  </si>
  <si>
    <t>INSERT INTO "reshvac"."reststatwt" VALUES ('SFm', '2011', 'CZ08', 'Any', '1', '0.6792');</t>
  </si>
  <si>
    <t>INSERT INTO "reshvac"."reststatwt" VALUES ('SFm', '2011', 'CZ08', 'Any', '2', '0.051');</t>
  </si>
  <si>
    <t>INSERT INTO "reshvac"."reststatwt" VALUES ('SFm', '2011', 'CZ08', 'Any', '3', '0.0956');</t>
  </si>
  <si>
    <t>INSERT INTO "reshvac"."reststatwt" VALUES ('SFm', '2011', 'CZ08', 'Any', '4', '0.0638');</t>
  </si>
  <si>
    <t>INSERT INTO "reshvac"."reststatwt" VALUES ('SFm', '2011', 'CZ08', 'Any', '5', '0.1104');</t>
  </si>
  <si>
    <t>INSERT INTO "reshvac"."reststatwt" VALUES ('SFm', '2011', 'CZ09', 'Any', '1', '0.0514');</t>
  </si>
  <si>
    <t>INSERT INTO "reshvac"."reststatwt" VALUES ('SFm', '2011', 'CZ09', 'Any', '2', '0.7991');</t>
  </si>
  <si>
    <t>INSERT INTO "reshvac"."reststatwt" VALUES ('SFm', '2011', 'CZ09', 'Any', '3', '0.0501');</t>
  </si>
  <si>
    <t>INSERT INTO "reshvac"."reststatwt" VALUES ('SFm', '2011', 'CZ09', 'Any', '4', '0.0502');</t>
  </si>
  <si>
    <t>INSERT INTO "reshvac"."reststatwt" VALUES ('SFm', '2011', 'CZ09', 'Any', '5', '0.0492');</t>
  </si>
  <si>
    <t>INSERT INTO "reshvac"."reststatwt" VALUES ('SFm', '2011', 'CZ10', 'Any', '1', '0.3562');</t>
  </si>
  <si>
    <t>INSERT INTO "reshvac"."reststatwt" VALUES ('SFm', '2011', 'CZ10', 'Any', '2', '0.0654');</t>
  </si>
  <si>
    <t>INSERT INTO "reshvac"."reststatwt" VALUES ('SFm', '2011', 'CZ10', 'Any', '3', '0.1477');</t>
  </si>
  <si>
    <t>INSERT INTO "reshvac"."reststatwt" VALUES ('SFm', '2011', 'CZ10', 'Any', '4', '0.2493');</t>
  </si>
  <si>
    <t>INSERT INTO "reshvac"."reststatwt" VALUES ('SFm', '2011', 'CZ10', 'Any', '5', '0.1814');</t>
  </si>
  <si>
    <t>INSERT INTO "reshvac"."reststatwt" VALUES ('SFm', '2011', 'CZ11', 'Any', '1', '0.05');</t>
  </si>
  <si>
    <t>INSERT INTO "reshvac"."reststatwt" VALUES ('SFm', '2011', 'CZ11', 'Any', '2', '0.05');</t>
  </si>
  <si>
    <t>INSERT INTO "reshvac"."reststatwt" VALUES ('SFm', '2011', 'CZ11', 'Any', '3', '0.8');</t>
  </si>
  <si>
    <t>INSERT INTO "reshvac"."reststatwt" VALUES ('SFm', '2011', 'CZ11', 'Any', '4', '0.05');</t>
  </si>
  <si>
    <t>INSERT INTO "reshvac"."reststatwt" VALUES ('SFm', '2011', 'CZ11', 'Any', '5', '0.05');</t>
  </si>
  <si>
    <t>INSERT INTO "reshvac"."reststatwt" VALUES ('SFm', '2011', 'CZ12', 'Any', '1', '0.0731');</t>
  </si>
  <si>
    <t>INSERT INTO "reshvac"."reststatwt" VALUES ('SFm', '2011', 'CZ12', 'Any', '2', '0.344');</t>
  </si>
  <si>
    <t>INSERT INTO "reshvac"."reststatwt" VALUES ('SFm', '2011', 'CZ12', 'Any', '3', '0.3079');</t>
  </si>
  <si>
    <t>INSERT INTO "reshvac"."reststatwt" VALUES ('SFm', '2011', 'CZ12', 'Any', '4', '0.0945');</t>
  </si>
  <si>
    <t>INSERT INTO "reshvac"."reststatwt" VALUES ('SFm', '2011', 'CZ12', 'Any', '5', '0.1805');</t>
  </si>
  <si>
    <t>INSERT INTO "reshvac"."reststatwt" VALUES ('SFm', '2011', 'CZ13', 'Any', '1', '0.2428');</t>
  </si>
  <si>
    <t>INSERT INTO "reshvac"."reststatwt" VALUES ('SFm', '2011', 'CZ13', 'Any', '2', '0.218');</t>
  </si>
  <si>
    <t>INSERT INTO "reshvac"."reststatwt" VALUES ('SFm', '2011', 'CZ13', 'Any', '3', '0.0959');</t>
  </si>
  <si>
    <t>INSERT INTO "reshvac"."reststatwt" VALUES ('SFm', '2011', 'CZ13', 'Any', '4', '0.05');</t>
  </si>
  <si>
    <t>INSERT INTO "reshvac"."reststatwt" VALUES ('SFm', '2011', 'CZ13', 'Any', '5', '0.3933');</t>
  </si>
  <si>
    <t>INSERT INTO "reshvac"."reststatwt" VALUES ('SFm', '2011', 'CZ14', 'Any', '1', '0.4781');</t>
  </si>
  <si>
    <t>INSERT INTO "reshvac"."reststatwt" VALUES ('SFm', '2011', 'CZ14', 'Any', '2', '0.0944');</t>
  </si>
  <si>
    <t>INSERT INTO "reshvac"."reststatwt" VALUES ('SFm', '2011', 'CZ14', 'Any', '3', '0.0516');</t>
  </si>
  <si>
    <t>INSERT INTO "reshvac"."reststatwt" VALUES ('SFm', '2011', 'CZ14', 'Any', '4', '0.0518');</t>
  </si>
  <si>
    <t>INSERT INTO "reshvac"."reststatwt" VALUES ('SFm', '2011', 'CZ14', 'Any', '5', '0.3241');</t>
  </si>
  <si>
    <t>INSERT INTO "reshvac"."reststatwt" VALUES ('SFm', '2011', 'CZ15', 'Any', '1', '0.6428');</t>
  </si>
  <si>
    <t>INSERT INTO "reshvac"."reststatwt" VALUES ('SFm', '2011', 'CZ15', 'Any', '2', '0.2054');</t>
  </si>
  <si>
    <t>INSERT INTO "reshvac"."reststatwt" VALUES ('SFm', '2011', 'CZ15', 'Any', '3', '0.0521');</t>
  </si>
  <si>
    <t>INSERT INTO "reshvac"."reststatwt" VALUES ('SFm', '2011', 'CZ15', 'Any', '4', '0.0505');</t>
  </si>
  <si>
    <t>INSERT INTO "reshvac"."reststatwt" VALUES ('SFm', '2011', 'CZ15', 'Any', '5', '0.0492');</t>
  </si>
  <si>
    <t>INSERT INTO "reshvac"."reststatwt" VALUES ('SFm', '2011', 'CZ16', 'Any', '1', '0.05');</t>
  </si>
  <si>
    <t>INSERT INTO "reshvac"."reststatwt" VALUES ('SFm', '2011', 'CZ16', 'Any', '2', '0.05');</t>
  </si>
  <si>
    <t>INSERT INTO "reshvac"."reststatwt" VALUES ('SFm', '2011', 'CZ16', 'Any', '3', '0.798');</t>
  </si>
  <si>
    <t>INSERT INTO "reshvac"."reststatwt" VALUES ('SFm', '2011', 'CZ16', 'Any', '4', '0.05');</t>
  </si>
  <si>
    <t>INSERT INTO "reshvac"."reststatwt" VALUES ('SFm', '2011', 'CZ16', 'Any', '5', '0.052');</t>
  </si>
  <si>
    <t>INSERT INTO "reshvac"."reststatwt" VALUES ('SFm', '2014', 'CZ01', 'Any', '1', '0.4595');</t>
  </si>
  <si>
    <t>INSERT INTO "reshvac"."reststatwt" VALUES ('SFm', '2014', 'CZ01', 'Any', '2', '0.1097');</t>
  </si>
  <si>
    <t>INSERT INTO "reshvac"."reststatwt" VALUES ('SFm', '2014', 'CZ01', 'Any', '3', '0.2215');</t>
  </si>
  <si>
    <t>INSERT INTO "reshvac"."reststatwt" VALUES ('SFm', '2014', 'CZ01', 'Any', '4', '0.11');</t>
  </si>
  <si>
    <t>INSERT INTO "reshvac"."reststatwt" VALUES ('SFm', '2014', 'CZ01', 'Any', '5', '0.0993');</t>
  </si>
  <si>
    <t>INSERT INTO "reshvac"."reststatwt" VALUES ('SFm', '2014', 'CZ02', 'Any', '1', '0.465');</t>
  </si>
  <si>
    <t>INSERT INTO "reshvac"."reststatwt" VALUES ('SFm', '2014', 'CZ02', 'Any', '2', '0.2135');</t>
  </si>
  <si>
    <t>INSERT INTO "reshvac"."reststatwt" VALUES ('SFm', '2014', 'CZ02', 'Any', '3', '0.0507');</t>
  </si>
  <si>
    <t>INSERT INTO "reshvac"."reststatwt" VALUES ('SFm', '2014', 'CZ02', 'Any', '4', '0.0702');</t>
  </si>
  <si>
    <t>INSERT INTO "reshvac"."reststatwt" VALUES ('SFm', '2014', 'CZ02', 'Any', '5', '0.2006');</t>
  </si>
  <si>
    <t>INSERT INTO "reshvac"."reststatwt" VALUES ('SFm', '2014', 'CZ03', 'Any', '1', '0.1339');</t>
  </si>
  <si>
    <t>INSERT INTO "reshvac"."reststatwt" VALUES ('SFm', '2014', 'CZ03', 'Any', '2', '0.165');</t>
  </si>
  <si>
    <t>INSERT INTO "reshvac"."reststatwt" VALUES ('SFm', '2014', 'CZ03', 'Any', '3', '0.0528');</t>
  </si>
  <si>
    <t>INSERT INTO "reshvac"."reststatwt" VALUES ('SFm', '2014', 'CZ03', 'Any', '4', '0.4371');</t>
  </si>
  <si>
    <t>INSERT INTO "reshvac"."reststatwt" VALUES ('SFm', '2014', 'CZ03', 'Any', '5', '0.2112');</t>
  </si>
  <si>
    <t>INSERT INTO "reshvac"."reststatwt" VALUES ('SFm', '2014', 'CZ04', 'Any', '1', '0.4371');</t>
  </si>
  <si>
    <t>INSERT INTO "reshvac"."reststatwt" VALUES ('SFm', '2014', 'CZ04', 'Any', '2', '0.0853');</t>
  </si>
  <si>
    <t>INSERT INTO "reshvac"."reststatwt" VALUES ('SFm', '2014', 'CZ04', 'Any', '3', '0.2627');</t>
  </si>
  <si>
    <t>INSERT INTO "reshvac"."reststatwt" VALUES ('SFm', '2014', 'CZ04', 'Any', '4', '0.1666');</t>
  </si>
  <si>
    <t>INSERT INTO "reshvac"."reststatwt" VALUES ('SFm', '2014', 'CZ04', 'Any', '5', '0.0483');</t>
  </si>
  <si>
    <t>INSERT INTO "reshvac"."reststatwt" VALUES ('SFm', '2014', 'CZ05', 'Any', '1', '0.0844');</t>
  </si>
  <si>
    <t>INSERT INTO "reshvac"."reststatwt" VALUES ('SFm', '2014', 'CZ05', 'Any', '2', '0.05');</t>
  </si>
  <si>
    <t>INSERT INTO "reshvac"."reststatwt" VALUES ('SFm', '2014', 'CZ05', 'Any', '3', '0.05');</t>
  </si>
  <si>
    <t>INSERT INTO "reshvac"."reststatwt" VALUES ('SFm', '2014', 'CZ05', 'Any', '4', '0.7341');</t>
  </si>
  <si>
    <t>INSERT INTO "reshvac"."reststatwt" VALUES ('SFm', '2014', 'CZ05', 'Any', '5', '0.0815');</t>
  </si>
  <si>
    <t>INSERT INTO "reshvac"."reststatwt" VALUES ('SFm', '2014', 'CZ06', 'Any', '1', '0.1049');</t>
  </si>
  <si>
    <t>INSERT INTO "reshvac"."reststatwt" VALUES ('SFm', '2014', 'CZ06', 'Any', '2', '0.7457');</t>
  </si>
  <si>
    <t>INSERT INTO "reshvac"."reststatwt" VALUES ('SFm', '2014', 'CZ06', 'Any', '3', '0.0501');</t>
  </si>
  <si>
    <t>INSERT INTO "reshvac"."reststatwt" VALUES ('SFm', '2014', 'CZ06', 'Any', '4', '0.05');</t>
  </si>
  <si>
    <t>INSERT INTO "reshvac"."reststatwt" VALUES ('SFm', '2014', 'CZ06', 'Any', '5', '0.0493');</t>
  </si>
  <si>
    <t>INSERT INTO "reshvac"."reststatwt" VALUES ('SFm', '2014', 'CZ07', 'Any', '1', '0.667');</t>
  </si>
  <si>
    <t>INSERT INTO "reshvac"."reststatwt" VALUES ('SFm', '2014', 'CZ07', 'Any', '2', '0.1746');</t>
  </si>
  <si>
    <t>INSERT INTO "reshvac"."reststatwt" VALUES ('SFm', '2014', 'CZ07', 'Any', '3', '0.0501');</t>
  </si>
  <si>
    <t>INSERT INTO "reshvac"."reststatwt" VALUES ('SFm', '2014', 'CZ07', 'Any', '4', '0.0602');</t>
  </si>
  <si>
    <t>INSERT INTO "reshvac"."reststatwt" VALUES ('SFm', '2014', 'CZ07', 'Any', '5', '0.0481');</t>
  </si>
  <si>
    <t>INSERT INTO "reshvac"."reststatwt" VALUES ('SFm', '2014', 'CZ08', 'Any', '1', '0.6792');</t>
  </si>
  <si>
    <t>INSERT INTO "reshvac"."reststatwt" VALUES ('SFm', '2014', 'CZ08', 'Any', '2', '0.051');</t>
  </si>
  <si>
    <t>INSERT INTO "reshvac"."reststatwt" VALUES ('SFm', '2014', 'CZ08', 'Any', '3', '0.0956');</t>
  </si>
  <si>
    <t>INSERT INTO "reshvac"."reststatwt" VALUES ('SFm', '2014', 'CZ08', 'Any', '4', '0.0638');</t>
  </si>
  <si>
    <t>INSERT INTO "reshvac"."reststatwt" VALUES ('SFm', '2014', 'CZ08', 'Any', '5', '0.1104');</t>
  </si>
  <si>
    <t>INSERT INTO "reshvac"."reststatwt" VALUES ('SFm', '2014', 'CZ09', 'Any', '1', '0.0514');</t>
  </si>
  <si>
    <t>INSERT INTO "reshvac"."reststatwt" VALUES ('SFm', '2014', 'CZ09', 'Any', '2', '0.7991');</t>
  </si>
  <si>
    <t>INSERT INTO "reshvac"."reststatwt" VALUES ('SFm', '2014', 'CZ09', 'Any', '3', '0.0501');</t>
  </si>
  <si>
    <t>INSERT INTO "reshvac"."reststatwt" VALUES ('SFm', '2014', 'CZ09', 'Any', '4', '0.0502');</t>
  </si>
  <si>
    <t>INSERT INTO "reshvac"."reststatwt" VALUES ('SFm', '2014', 'CZ09', 'Any', '5', '0.0492');</t>
  </si>
  <si>
    <t>INSERT INTO "reshvac"."reststatwt" VALUES ('SFm', '2014', 'CZ10', 'Any', '1', '0.3562');</t>
  </si>
  <si>
    <t>INSERT INTO "reshvac"."reststatwt" VALUES ('SFm', '2014', 'CZ10', 'Any', '2', '0.0654');</t>
  </si>
  <si>
    <t>INSERT INTO "reshvac"."reststatwt" VALUES ('SFm', '2014', 'CZ10', 'Any', '3', '0.1477');</t>
  </si>
  <si>
    <t>INSERT INTO "reshvac"."reststatwt" VALUES ('SFm', '2014', 'CZ10', 'Any', '4', '0.2493');</t>
  </si>
  <si>
    <t>INSERT INTO "reshvac"."reststatwt" VALUES ('SFm', '2014', 'CZ10', 'Any', '5', '0.1814');</t>
  </si>
  <si>
    <t>INSERT INTO "reshvac"."reststatwt" VALUES ('SFm', '2014', 'CZ11', 'Any', '1', '0.05');</t>
  </si>
  <si>
    <t>INSERT INTO "reshvac"."reststatwt" VALUES ('SFm', '2014', 'CZ11', 'Any', '2', '0.05');</t>
  </si>
  <si>
    <t>INSERT INTO "reshvac"."reststatwt" VALUES ('SFm', '2014', 'CZ11', 'Any', '3', '0.8');</t>
  </si>
  <si>
    <t>INSERT INTO "reshvac"."reststatwt" VALUES ('SFm', '2014', 'CZ11', 'Any', '4', '0.05');</t>
  </si>
  <si>
    <t>INSERT INTO "reshvac"."reststatwt" VALUES ('SFm', '2014', 'CZ11', 'Any', '5', '0.05');</t>
  </si>
  <si>
    <t>INSERT INTO "reshvac"."reststatwt" VALUES ('SFm', '2014', 'CZ12', 'Any', '1', '0.0731');</t>
  </si>
  <si>
    <t>INSERT INTO "reshvac"."reststatwt" VALUES ('SFm', '2014', 'CZ12', 'Any', '2', '0.344');</t>
  </si>
  <si>
    <t>INSERT INTO "reshvac"."reststatwt" VALUES ('SFm', '2014', 'CZ12', 'Any', '3', '0.3079');</t>
  </si>
  <si>
    <t>INSERT INTO "reshvac"."reststatwt" VALUES ('SFm', '2014', 'CZ12', 'Any', '4', '0.0945');</t>
  </si>
  <si>
    <t>INSERT INTO "reshvac"."reststatwt" VALUES ('SFm', '2014', 'CZ12', 'Any', '5', '0.1805');</t>
  </si>
  <si>
    <t>INSERT INTO "reshvac"."reststatwt" VALUES ('SFm', '2014', 'CZ13', 'Any', '1', '0.2428');</t>
  </si>
  <si>
    <t>INSERT INTO "reshvac"."reststatwt" VALUES ('SFm', '2014', 'CZ13', 'Any', '2', '0.218');</t>
  </si>
  <si>
    <t>INSERT INTO "reshvac"."reststatwt" VALUES ('SFm', '2014', 'CZ13', 'Any', '3', '0.0959');</t>
  </si>
  <si>
    <t>INSERT INTO "reshvac"."reststatwt" VALUES ('SFm', '2014', 'CZ13', 'Any', '4', '0.05');</t>
  </si>
  <si>
    <t>INSERT INTO "reshvac"."reststatwt" VALUES ('SFm', '2014', 'CZ13', 'Any', '5', '0.3933');</t>
  </si>
  <si>
    <t>INSERT INTO "reshvac"."reststatwt" VALUES ('SFm', '2014', 'CZ14', 'Any', '1', '0.4781');</t>
  </si>
  <si>
    <t>INSERT INTO "reshvac"."reststatwt" VALUES ('SFm', '2014', 'CZ14', 'Any', '2', '0.0944');</t>
  </si>
  <si>
    <t>INSERT INTO "reshvac"."reststatwt" VALUES ('SFm', '2014', 'CZ14', 'Any', '3', '0.0516');</t>
  </si>
  <si>
    <t>INSERT INTO "reshvac"."reststatwt" VALUES ('SFm', '2014', 'CZ14', 'Any', '4', '0.0518');</t>
  </si>
  <si>
    <t>INSERT INTO "reshvac"."reststatwt" VALUES ('SFm', '2014', 'CZ14', 'Any', '5', '0.3241');</t>
  </si>
  <si>
    <t>INSERT INTO "reshvac"."reststatwt" VALUES ('SFm', '2014', 'CZ15', 'Any', '1', '0.6428');</t>
  </si>
  <si>
    <t>INSERT INTO "reshvac"."reststatwt" VALUES ('SFm', '2014', 'CZ15', 'Any', '2', '0.2054');</t>
  </si>
  <si>
    <t>INSERT INTO "reshvac"."reststatwt" VALUES ('SFm', '2014', 'CZ15', 'Any', '3', '0.0521');</t>
  </si>
  <si>
    <t>INSERT INTO "reshvac"."reststatwt" VALUES ('SFm', '2014', 'CZ15', 'Any', '4', '0.0505');</t>
  </si>
  <si>
    <t>INSERT INTO "reshvac"."reststatwt" VALUES ('SFm', '2014', 'CZ15', 'Any', '5', '0.0492');</t>
  </si>
  <si>
    <t>INSERT INTO "reshvac"."reststatwt" VALUES ('SFm', '2014', 'CZ16', 'Any', '1', '0.05');</t>
  </si>
  <si>
    <t>INSERT INTO "reshvac"."reststatwt" VALUES ('SFm', '2014', 'CZ16', 'Any', '2', '0.05');</t>
  </si>
  <si>
    <t>INSERT INTO "reshvac"."reststatwt" VALUES ('SFm', '2014', 'CZ16', 'Any', '3', '0.798');</t>
  </si>
  <si>
    <t>INSERT INTO "reshvac"."reststatwt" VALUES ('SFm', '2014', 'CZ16', 'Any', '4', '0.05');</t>
  </si>
  <si>
    <t>INSERT INTO "reshvac"."reststatwt" VALUES ('SFm', '2014', 'CZ16', 'Any', '5', '0.052');</t>
  </si>
  <si>
    <t>INSERT INTO "reshvac"."reststatwt" VALUES ('SFm', '2015', 'CZ01', 'Any', '1', '0.4595');</t>
  </si>
  <si>
    <t>INSERT INTO "reshvac"."reststatwt" VALUES ('SFm', '2015', 'CZ01', 'Any', '2', '0.1097');</t>
  </si>
  <si>
    <t>INSERT INTO "reshvac"."reststatwt" VALUES ('SFm', '2015', 'CZ01', 'Any', '3', '0.2215');</t>
  </si>
  <si>
    <t>INSERT INTO "reshvac"."reststatwt" VALUES ('SFm', '2015', 'CZ01', 'Any', '4', '0.11');</t>
  </si>
  <si>
    <t>INSERT INTO "reshvac"."reststatwt" VALUES ('SFm', '2015', 'CZ01', 'Any', '5', '0.0993');</t>
  </si>
  <si>
    <t>INSERT INTO "reshvac"."reststatwt" VALUES ('SFm', '2015', 'CZ02', 'Any', '1', '0.465');</t>
  </si>
  <si>
    <t>INSERT INTO "reshvac"."reststatwt" VALUES ('SFm', '2015', 'CZ02', 'Any', '2', '0.2135');</t>
  </si>
  <si>
    <t>INSERT INTO "reshvac"."reststatwt" VALUES ('SFm', '2015', 'CZ02', 'Any', '3', '0.0507');</t>
  </si>
  <si>
    <t>INSERT INTO "reshvac"."reststatwt" VALUES ('SFm', '2015', 'CZ02', 'Any', '4', '0.0702');</t>
  </si>
  <si>
    <t>INSERT INTO "reshvac"."reststatwt" VALUES ('SFm', '2015', 'CZ02', 'Any', '5', '0.2006');</t>
  </si>
  <si>
    <t>INSERT INTO "reshvac"."reststatwt" VALUES ('SFm', '2015', 'CZ03', 'Any', '1', '0.1339');</t>
  </si>
  <si>
    <t>INSERT INTO "reshvac"."reststatwt" VALUES ('SFm', '2015', 'CZ03', 'Any', '2', '0.165');</t>
  </si>
  <si>
    <t>INSERT INTO "reshvac"."reststatwt" VALUES ('SFm', '2015', 'CZ03', 'Any', '3', '0.0528');</t>
  </si>
  <si>
    <t>INSERT INTO "reshvac"."reststatwt" VALUES ('SFm', '2015', 'CZ03', 'Any', '4', '0.4371');</t>
  </si>
  <si>
    <t>INSERT INTO "reshvac"."reststatwt" VALUES ('SFm', '2015', 'CZ03', 'Any', '5', '0.2112');</t>
  </si>
  <si>
    <t>INSERT INTO "reshvac"."reststatwt" VALUES ('SFm', '2015', 'CZ04', 'Any', '1', '0.4371');</t>
  </si>
  <si>
    <t>INSERT INTO "reshvac"."reststatwt" VALUES ('SFm', '2015', 'CZ04', 'Any', '2', '0.0853');</t>
  </si>
  <si>
    <t>INSERT INTO "reshvac"."reststatwt" VALUES ('SFm', '2015', 'CZ04', 'Any', '3', '0.2627');</t>
  </si>
  <si>
    <t>INSERT INTO "reshvac"."reststatwt" VALUES ('SFm', '2015', 'CZ04', 'Any', '4', '0.1666');</t>
  </si>
  <si>
    <t>INSERT INTO "reshvac"."reststatwt" VALUES ('SFm', '2015', 'CZ04', 'Any', '5', '0.0483');</t>
  </si>
  <si>
    <t>INSERT INTO "reshvac"."reststatwt" VALUES ('SFm', '2015', 'CZ05', 'Any', '1', '0.0844');</t>
  </si>
  <si>
    <t>INSERT INTO "reshvac"."reststatwt" VALUES ('SFm', '2015', 'CZ05', 'Any', '2', '0.05');</t>
  </si>
  <si>
    <t>INSERT INTO "reshvac"."reststatwt" VALUES ('SFm', '2015', 'CZ05', 'Any', '3', '0.05');</t>
  </si>
  <si>
    <t>INSERT INTO "reshvac"."reststatwt" VALUES ('SFm', '2015', 'CZ05', 'Any', '4', '0.7341');</t>
  </si>
  <si>
    <t>INSERT INTO "reshvac"."reststatwt" VALUES ('SFm', '2015', 'CZ05', 'Any', '5', '0.0815');</t>
  </si>
  <si>
    <t>INSERT INTO "reshvac"."reststatwt" VALUES ('SFm', '2015', 'CZ06', 'Any', '1', '0.1049');</t>
  </si>
  <si>
    <t>INSERT INTO "reshvac"."reststatwt" VALUES ('SFm', '2015', 'CZ06', 'Any', '2', '0.7457');</t>
  </si>
  <si>
    <t>INSERT INTO "reshvac"."reststatwt" VALUES ('SFm', '2015', 'CZ06', 'Any', '3', '0.0501');</t>
  </si>
  <si>
    <t>INSERT INTO "reshvac"."reststatwt" VALUES ('SFm', '2015', 'CZ06', 'Any', '4', '0.05');</t>
  </si>
  <si>
    <t>INSERT INTO "reshvac"."reststatwt" VALUES ('SFm', '2015', 'CZ06', 'Any', '5', '0.0493');</t>
  </si>
  <si>
    <t>INSERT INTO "reshvac"."reststatwt" VALUES ('SFm', '2015', 'CZ07', 'Any', '1', '0.667');</t>
  </si>
  <si>
    <t>INSERT INTO "reshvac"."reststatwt" VALUES ('SFm', '2015', 'CZ07', 'Any', '2', '0.1746');</t>
  </si>
  <si>
    <t>INSERT INTO "reshvac"."reststatwt" VALUES ('SFm', '2015', 'CZ07', 'Any', '3', '0.0501');</t>
  </si>
  <si>
    <t>INSERT INTO "reshvac"."reststatwt" VALUES ('SFm', '2015', 'CZ07', 'Any', '4', '0.0602');</t>
  </si>
  <si>
    <t>INSERT INTO "reshvac"."reststatwt" VALUES ('SFm', '2015', 'CZ07', 'Any', '5', '0.0481');</t>
  </si>
  <si>
    <t>INSERT INTO "reshvac"."reststatwt" VALUES ('SFm', '2015', 'CZ08', 'Any', '1', '0.6792');</t>
  </si>
  <si>
    <t>INSERT INTO "reshvac"."reststatwt" VALUES ('SFm', '2015', 'CZ08', 'Any', '2', '0.051');</t>
  </si>
  <si>
    <t>INSERT INTO "reshvac"."reststatwt" VALUES ('SFm', '2015', 'CZ08', 'Any', '3', '0.0956');</t>
  </si>
  <si>
    <t>INSERT INTO "reshvac"."reststatwt" VALUES ('SFm', '2015', 'CZ08', 'Any', '4', '0.0638');</t>
  </si>
  <si>
    <t>INSERT INTO "reshvac"."reststatwt" VALUES ('SFm', '2015', 'CZ08', 'Any', '5', '0.1104');</t>
  </si>
  <si>
    <t>INSERT INTO "reshvac"."reststatwt" VALUES ('SFm', '2015', 'CZ09', 'Any', '1', '0.0514');</t>
  </si>
  <si>
    <t>INSERT INTO "reshvac"."reststatwt" VALUES ('SFm', '2015', 'CZ09', 'Any', '2', '0.7991');</t>
  </si>
  <si>
    <t>INSERT INTO "reshvac"."reststatwt" VALUES ('SFm', '2015', 'CZ09', 'Any', '3', '0.0501');</t>
  </si>
  <si>
    <t>INSERT INTO "reshvac"."reststatwt" VALUES ('SFm', '2015', 'CZ09', 'Any', '4', '0.0502');</t>
  </si>
  <si>
    <t>INSERT INTO "reshvac"."reststatwt" VALUES ('SFm', '2015', 'CZ09', 'Any', '5', '0.0492');</t>
  </si>
  <si>
    <t>INSERT INTO "reshvac"."reststatwt" VALUES ('SFm', '2015', 'CZ10', 'Any', '1', '0.3562');</t>
  </si>
  <si>
    <t>INSERT INTO "reshvac"."reststatwt" VALUES ('SFm', '2015', 'CZ10', 'Any', '2', '0.0654');</t>
  </si>
  <si>
    <t>INSERT INTO "reshvac"."reststatwt" VALUES ('SFm', '2015', 'CZ10', 'Any', '3', '0.1477');</t>
  </si>
  <si>
    <t>INSERT INTO "reshvac"."reststatwt" VALUES ('SFm', '2015', 'CZ10', 'Any', '4', '0.2493');</t>
  </si>
  <si>
    <t>INSERT INTO "reshvac"."reststatwt" VALUES ('SFm', '2015', 'CZ10', 'Any', '5', '0.1814');</t>
  </si>
  <si>
    <t>INSERT INTO "reshvac"."reststatwt" VALUES ('SFm', '2015', 'CZ11', 'Any', '1', '0.05');</t>
  </si>
  <si>
    <t>INSERT INTO "reshvac"."reststatwt" VALUES ('SFm', '2015', 'CZ11', 'Any', '2', '0.05');</t>
  </si>
  <si>
    <t>INSERT INTO "reshvac"."reststatwt" VALUES ('SFm', '2015', 'CZ11', 'Any', '3', '0.8');</t>
  </si>
  <si>
    <t>INSERT INTO "reshvac"."reststatwt" VALUES ('SFm', '2015', 'CZ11', 'Any', '4', '0.05');</t>
  </si>
  <si>
    <t>INSERT INTO "reshvac"."reststatwt" VALUES ('SFm', '2015', 'CZ11', 'Any', '5', '0.05');</t>
  </si>
  <si>
    <t>INSERT INTO "reshvac"."reststatwt" VALUES ('SFm', '2015', 'CZ12', 'Any', '1', '0.0731');</t>
  </si>
  <si>
    <t>INSERT INTO "reshvac"."reststatwt" VALUES ('SFm', '2015', 'CZ12', 'Any', '2', '0.344');</t>
  </si>
  <si>
    <t>INSERT INTO "reshvac"."reststatwt" VALUES ('SFm', '2015', 'CZ12', 'Any', '3', '0.3079');</t>
  </si>
  <si>
    <t>INSERT INTO "reshvac"."reststatwt" VALUES ('SFm', '2015', 'CZ12', 'Any', '4', '0.0945');</t>
  </si>
  <si>
    <t>INSERT INTO "reshvac"."reststatwt" VALUES ('SFm', '2015', 'CZ12', 'Any', '5', '0.1805');</t>
  </si>
  <si>
    <t>INSERT INTO "reshvac"."reststatwt" VALUES ('SFm', '2015', 'CZ13', 'Any', '1', '0.2428');</t>
  </si>
  <si>
    <t>INSERT INTO "reshvac"."reststatwt" VALUES ('SFm', '2015', 'CZ13', 'Any', '2', '0.218');</t>
  </si>
  <si>
    <t>INSERT INTO "reshvac"."reststatwt" VALUES ('SFm', '2015', 'CZ13', 'Any', '3', '0.0959');</t>
  </si>
  <si>
    <t>INSERT INTO "reshvac"."reststatwt" VALUES ('SFm', '2015', 'CZ13', 'Any', '4', '0.05');</t>
  </si>
  <si>
    <t>INSERT INTO "reshvac"."reststatwt" VALUES ('SFm', '2015', 'CZ13', 'Any', '5', '0.3933');</t>
  </si>
  <si>
    <t>INSERT INTO "reshvac"."reststatwt" VALUES ('SFm', '2015', 'CZ14', 'Any', '1', '0.4781');</t>
  </si>
  <si>
    <t>INSERT INTO "reshvac"."reststatwt" VALUES ('SFm', '2015', 'CZ14', 'Any', '2', '0.0944');</t>
  </si>
  <si>
    <t>INSERT INTO "reshvac"."reststatwt" VALUES ('SFm', '2015', 'CZ14', 'Any', '3', '0.0516');</t>
  </si>
  <si>
    <t>INSERT INTO "reshvac"."reststatwt" VALUES ('SFm', '2015', 'CZ14', 'Any', '4', '0.0518');</t>
  </si>
  <si>
    <t>INSERT INTO "reshvac"."reststatwt" VALUES ('SFm', '2015', 'CZ14', 'Any', '5', '0.3241');</t>
  </si>
  <si>
    <t>INSERT INTO "reshvac"."reststatwt" VALUES ('SFm', '2015', 'CZ15', 'Any', '1', '0.6428');</t>
  </si>
  <si>
    <t>INSERT INTO "reshvac"."reststatwt" VALUES ('SFm', '2015', 'CZ15', 'Any', '2', '0.2054');</t>
  </si>
  <si>
    <t>INSERT INTO "reshvac"."reststatwt" VALUES ('SFm', '2015', 'CZ15', 'Any', '3', '0.0521');</t>
  </si>
  <si>
    <t>INSERT INTO "reshvac"."reststatwt" VALUES ('SFm', '2015', 'CZ15', 'Any', '4', '0.0505');</t>
  </si>
  <si>
    <t>INSERT INTO "reshvac"."reststatwt" VALUES ('SFm', '2015', 'CZ15', 'Any', '5', '0.0492');</t>
  </si>
  <si>
    <t>INSERT INTO "reshvac"."reststatwt" VALUES ('SFm', '2015', 'CZ16', 'Any', '1', '0.05');</t>
  </si>
  <si>
    <t>INSERT INTO "reshvac"."reststatwt" VALUES ('SFm', '2015', 'CZ16', 'Any', '2', '0.05');</t>
  </si>
  <si>
    <t>INSERT INTO "reshvac"."reststatwt" VALUES ('SFm', '2015', 'CZ16', 'Any', '3', '0.798');</t>
  </si>
  <si>
    <t>INSERT INTO "reshvac"."reststatwt" VALUES ('SFm', '2015', 'CZ16', 'Any', '4', '0.05');</t>
  </si>
  <si>
    <t>INSERT INTO "reshvac"."reststatwt" VALUES ('SFm', '2015', 'CZ16', 'Any', '5', '0.052');</t>
  </si>
  <si>
    <t>INSERT INTO "reshvac"."reststatwt" VALUES ('SFm', '2017', 'CZ01', 'Any', '1', '0.4595');</t>
  </si>
  <si>
    <t>INSERT INTO "reshvac"."reststatwt" VALUES ('SFm', '2017', 'CZ01', 'Any', '2', '0.1097');</t>
  </si>
  <si>
    <t>INSERT INTO "reshvac"."reststatwt" VALUES ('SFm', '2017', 'CZ01', 'Any', '3', '0.2215');</t>
  </si>
  <si>
    <t>INSERT INTO "reshvac"."reststatwt" VALUES ('SFm', '2017', 'CZ01', 'Any', '4', '0.11');</t>
  </si>
  <si>
    <t>INSERT INTO "reshvac"."reststatwt" VALUES ('SFm', '2017', 'CZ01', 'Any', '5', '0.0993');</t>
  </si>
  <si>
    <t>INSERT INTO "reshvac"."reststatwt" VALUES ('SFm', '2017', 'CZ02', 'Any', '1', '0.465');</t>
  </si>
  <si>
    <t>INSERT INTO "reshvac"."reststatwt" VALUES ('SFm', '2017', 'CZ02', 'Any', '2', '0.2135');</t>
  </si>
  <si>
    <t>INSERT INTO "reshvac"."reststatwt" VALUES ('SFm', '2017', 'CZ02', 'Any', '3', '0.0507');</t>
  </si>
  <si>
    <t>INSERT INTO "reshvac"."reststatwt" VALUES ('SFm', '2017', 'CZ02', 'Any', '4', '0.0702');</t>
  </si>
  <si>
    <t>INSERT INTO "reshvac"."reststatwt" VALUES ('SFm', '2017', 'CZ02', 'Any', '5', '0.2006');</t>
  </si>
  <si>
    <t>INSERT INTO "reshvac"."reststatwt" VALUES ('SFm', '2017', 'CZ03', 'Any', '1', '0.1339');</t>
  </si>
  <si>
    <t>INSERT INTO "reshvac"."reststatwt" VALUES ('SFm', '2017', 'CZ03', 'Any', '2', '0.165');</t>
  </si>
  <si>
    <t>INSERT INTO "reshvac"."reststatwt" VALUES ('SFm', '2017', 'CZ03', 'Any', '3', '0.0528');</t>
  </si>
  <si>
    <t>INSERT INTO "reshvac"."reststatwt" VALUES ('SFm', '2017', 'CZ03', 'Any', '4', '0.4371');</t>
  </si>
  <si>
    <t>INSERT INTO "reshvac"."reststatwt" VALUES ('SFm', '2017', 'CZ03', 'Any', '5', '0.2112');</t>
  </si>
  <si>
    <t>INSERT INTO "reshvac"."reststatwt" VALUES ('SFm', '2017', 'CZ04', 'Any', '1', '0.4371');</t>
  </si>
  <si>
    <t>INSERT INTO "reshvac"."reststatwt" VALUES ('SFm', '2017', 'CZ04', 'Any', '2', '0.0853');</t>
  </si>
  <si>
    <t>INSERT INTO "reshvac"."reststatwt" VALUES ('SFm', '2017', 'CZ04', 'Any', '3', '0.2627');</t>
  </si>
  <si>
    <t>INSERT INTO "reshvac"."reststatwt" VALUES ('SFm', '2017', 'CZ04', 'Any', '4', '0.1666');</t>
  </si>
  <si>
    <t>INSERT INTO "reshvac"."reststatwt" VALUES ('SFm', '2017', 'CZ04', 'Any', '5', '0.0483');</t>
  </si>
  <si>
    <t>INSERT INTO "reshvac"."reststatwt" VALUES ('SFm', '2017', 'CZ05', 'Any', '1', '0.0844');</t>
  </si>
  <si>
    <t>INSERT INTO "reshvac"."reststatwt" VALUES ('SFm', '2017', 'CZ05', 'Any', '2', '0.05');</t>
  </si>
  <si>
    <t>INSERT INTO "reshvac"."reststatwt" VALUES ('SFm', '2017', 'CZ05', 'Any', '3', '0.05');</t>
  </si>
  <si>
    <t>INSERT INTO "reshvac"."reststatwt" VALUES ('SFm', '2017', 'CZ05', 'Any', '4', '0.7341');</t>
  </si>
  <si>
    <t>INSERT INTO "reshvac"."reststatwt" VALUES ('SFm', '2017', 'CZ05', 'Any', '5', '0.0815');</t>
  </si>
  <si>
    <t>INSERT INTO "reshvac"."reststatwt" VALUES ('SFm', '2017', 'CZ06', 'Any', '1', '0.1049');</t>
  </si>
  <si>
    <t>INSERT INTO "reshvac"."reststatwt" VALUES ('SFm', '2017', 'CZ06', 'Any', '2', '0.7457');</t>
  </si>
  <si>
    <t>INSERT INTO "reshvac"."reststatwt" VALUES ('SFm', '2017', 'CZ06', 'Any', '3', '0.0501');</t>
  </si>
  <si>
    <t>INSERT INTO "reshvac"."reststatwt" VALUES ('SFm', '2017', 'CZ06', 'Any', '4', '0.05');</t>
  </si>
  <si>
    <t>INSERT INTO "reshvac"."reststatwt" VALUES ('SFm', '2017', 'CZ06', 'Any', '5', '0.0493');</t>
  </si>
  <si>
    <t>INSERT INTO "reshvac"."reststatwt" VALUES ('SFm', '2017', 'CZ07', 'Any', '1', '0.667');</t>
  </si>
  <si>
    <t>INSERT INTO "reshvac"."reststatwt" VALUES ('SFm', '2017', 'CZ07', 'Any', '2', '0.1746');</t>
  </si>
  <si>
    <t>INSERT INTO "reshvac"."reststatwt" VALUES ('SFm', '2017', 'CZ07', 'Any', '3', '0.0501');</t>
  </si>
  <si>
    <t>INSERT INTO "reshvac"."reststatwt" VALUES ('SFm', '2017', 'CZ07', 'Any', '4', '0.0602');</t>
  </si>
  <si>
    <t>INSERT INTO "reshvac"."reststatwt" VALUES ('SFm', '2017', 'CZ07', 'Any', '5', '0.0481');</t>
  </si>
  <si>
    <t>INSERT INTO "reshvac"."reststatwt" VALUES ('SFm', '2017', 'CZ08', 'Any', '1', '0.6792');</t>
  </si>
  <si>
    <t>INSERT INTO "reshvac"."reststatwt" VALUES ('SFm', '2017', 'CZ08', 'Any', '2', '0.051');</t>
  </si>
  <si>
    <t>INSERT INTO "reshvac"."reststatwt" VALUES ('SFm', '2017', 'CZ08', 'Any', '3', '0.0956');</t>
  </si>
  <si>
    <t>INSERT INTO "reshvac"."reststatwt" VALUES ('SFm', '2017', 'CZ08', 'Any', '4', '0.0638');</t>
  </si>
  <si>
    <t>INSERT INTO "reshvac"."reststatwt" VALUES ('SFm', '2017', 'CZ08', 'Any', '5', '0.1104');</t>
  </si>
  <si>
    <t>INSERT INTO "reshvac"."reststatwt" VALUES ('SFm', '2017', 'CZ09', 'Any', '1', '0.0514');</t>
  </si>
  <si>
    <t>INSERT INTO "reshvac"."reststatwt" VALUES ('SFm', '2017', 'CZ09', 'Any', '2', '0.7991');</t>
  </si>
  <si>
    <t>INSERT INTO "reshvac"."reststatwt" VALUES ('SFm', '2017', 'CZ09', 'Any', '3', '0.0501');</t>
  </si>
  <si>
    <t>INSERT INTO "reshvac"."reststatwt" VALUES ('SFm', '2017', 'CZ09', 'Any', '4', '0.0502');</t>
  </si>
  <si>
    <t>INSERT INTO "reshvac"."reststatwt" VALUES ('SFm', '2017', 'CZ09', 'Any', '5', '0.0492');</t>
  </si>
  <si>
    <t>INSERT INTO "reshvac"."reststatwt" VALUES ('SFm', '2017', 'CZ10', 'Any', '1', '0.3562');</t>
  </si>
  <si>
    <t>INSERT INTO "reshvac"."reststatwt" VALUES ('SFm', '2017', 'CZ10', 'Any', '2', '0.0654');</t>
  </si>
  <si>
    <t>INSERT INTO "reshvac"."reststatwt" VALUES ('SFm', '2017', 'CZ10', 'Any', '3', '0.1477');</t>
  </si>
  <si>
    <t>INSERT INTO "reshvac"."reststatwt" VALUES ('SFm', '2017', 'CZ10', 'Any', '4', '0.2493');</t>
  </si>
  <si>
    <t>INSERT INTO "reshvac"."reststatwt" VALUES ('SFm', '2017', 'CZ10', 'Any', '5', '0.1814');</t>
  </si>
  <si>
    <t>INSERT INTO "reshvac"."reststatwt" VALUES ('SFm', '2017', 'CZ11', 'Any', '1', '0.05');</t>
  </si>
  <si>
    <t>INSERT INTO "reshvac"."reststatwt" VALUES ('SFm', '2017', 'CZ11', 'Any', '2', '0.05');</t>
  </si>
  <si>
    <t>INSERT INTO "reshvac"."reststatwt" VALUES ('SFm', '2017', 'CZ11', 'Any', '3', '0.8');</t>
  </si>
  <si>
    <t>INSERT INTO "reshvac"."reststatwt" VALUES ('SFm', '2017', 'CZ11', 'Any', '4', '0.05');</t>
  </si>
  <si>
    <t>INSERT INTO "reshvac"."reststatwt" VALUES ('SFm', '2017', 'CZ11', 'Any', '5', '0.05');</t>
  </si>
  <si>
    <t>INSERT INTO "reshvac"."reststatwt" VALUES ('SFm', '2017', 'CZ12', 'Any', '1', '0.0731');</t>
  </si>
  <si>
    <t>INSERT INTO "reshvac"."reststatwt" VALUES ('SFm', '2017', 'CZ12', 'Any', '2', '0.344');</t>
  </si>
  <si>
    <t>INSERT INTO "reshvac"."reststatwt" VALUES ('SFm', '2017', 'CZ12', 'Any', '3', '0.3079');</t>
  </si>
  <si>
    <t>INSERT INTO "reshvac"."reststatwt" VALUES ('SFm', '2017', 'CZ12', 'Any', '4', '0.0945');</t>
  </si>
  <si>
    <t>INSERT INTO "reshvac"."reststatwt" VALUES ('SFm', '2017', 'CZ12', 'Any', '5', '0.1805');</t>
  </si>
  <si>
    <t>INSERT INTO "reshvac"."reststatwt" VALUES ('SFm', '2017', 'CZ13', 'Any', '1', '0.2428');</t>
  </si>
  <si>
    <t>INSERT INTO "reshvac"."reststatwt" VALUES ('SFm', '2017', 'CZ13', 'Any', '2', '0.218');</t>
  </si>
  <si>
    <t>INSERT INTO "reshvac"."reststatwt" VALUES ('SFm', '2017', 'CZ13', 'Any', '3', '0.0959');</t>
  </si>
  <si>
    <t>INSERT INTO "reshvac"."reststatwt" VALUES ('SFm', '2017', 'CZ13', 'Any', '4', '0.05');</t>
  </si>
  <si>
    <t>INSERT INTO "reshvac"."reststatwt" VALUES ('SFm', '2017', 'CZ13', 'Any', '5', '0.3933');</t>
  </si>
  <si>
    <t>INSERT INTO "reshvac"."reststatwt" VALUES ('SFm', '2017', 'CZ14', 'Any', '1', '0.4781');</t>
  </si>
  <si>
    <t>INSERT INTO "reshvac"."reststatwt" VALUES ('SFm', '2017', 'CZ14', 'Any', '2', '0.0944');</t>
  </si>
  <si>
    <t>INSERT INTO "reshvac"."reststatwt" VALUES ('SFm', '2017', 'CZ14', 'Any', '3', '0.0516');</t>
  </si>
  <si>
    <t>INSERT INTO "reshvac"."reststatwt" VALUES ('SFm', '2017', 'CZ14', 'Any', '4', '0.0518');</t>
  </si>
  <si>
    <t>INSERT INTO "reshvac"."reststatwt" VALUES ('SFm', '2017', 'CZ14', 'Any', '5', '0.3241');</t>
  </si>
  <si>
    <t>INSERT INTO "reshvac"."reststatwt" VALUES ('SFm', '2017', 'CZ15', 'Any', '1', '0.6428');</t>
  </si>
  <si>
    <t>INSERT INTO "reshvac"."reststatwt" VALUES ('SFm', '2017', 'CZ15', 'Any', '2', '0.2054');</t>
  </si>
  <si>
    <t>INSERT INTO "reshvac"."reststatwt" VALUES ('SFm', '2017', 'CZ15', 'Any', '3', '0.0521');</t>
  </si>
  <si>
    <t>INSERT INTO "reshvac"."reststatwt" VALUES ('SFm', '2017', 'CZ15', 'Any', '4', '0.0505');</t>
  </si>
  <si>
    <t>INSERT INTO "reshvac"."reststatwt" VALUES ('SFm', '2017', 'CZ15', 'Any', '5', '0.0492');</t>
  </si>
  <si>
    <t>INSERT INTO "reshvac"."reststatwt" VALUES ('SFm', '2017', 'CZ16', 'Any', '1', '0.05');</t>
  </si>
  <si>
    <t>INSERT INTO "reshvac"."reststatwt" VALUES ('SFm', '2017', 'CZ16', 'Any', '2', '0.05');</t>
  </si>
  <si>
    <t>INSERT INTO "reshvac"."reststatwt" VALUES ('SFm', '2017', 'CZ16', 'Any', '3', '0.798');</t>
  </si>
  <si>
    <t>INSERT INTO "reshvac"."reststatwt" VALUES ('SFm', '2017', 'CZ16', 'Any', '4', '0.05');</t>
  </si>
  <si>
    <t>INSERT INTO "reshvac"."reststatwt" VALUES ('SFm', '2017', 'CZ16', 'Any', '5', '0.052');</t>
  </si>
  <si>
    <t>INSERT INTO "reshvac"."reststatwt" VALUES ('SFm', '2020', 'CZ01', 'Any', '1', '0.4595');</t>
  </si>
  <si>
    <t>INSERT INTO "reshvac"."reststatwt" VALUES ('SFm', '2020', 'CZ01', 'Any', '2', '0.1097');</t>
  </si>
  <si>
    <t>INSERT INTO "reshvac"."reststatwt" VALUES ('SFm', '2020', 'CZ01', 'Any', '3', '0.2215');</t>
  </si>
  <si>
    <t>INSERT INTO "reshvac"."reststatwt" VALUES ('SFm', '2020', 'CZ01', 'Any', '4', '0.11');</t>
  </si>
  <si>
    <t>INSERT INTO "reshvac"."reststatwt" VALUES ('SFm', '2020', 'CZ01', 'Any', '5', '0.0993');</t>
  </si>
  <si>
    <t>INSERT INTO "reshvac"."reststatwt" VALUES ('SFm', '2020', 'CZ02', 'Any', '1', '0.465');</t>
  </si>
  <si>
    <t>INSERT INTO "reshvac"."reststatwt" VALUES ('SFm', '2020', 'CZ02', 'Any', '2', '0.2135');</t>
  </si>
  <si>
    <t>INSERT INTO "reshvac"."reststatwt" VALUES ('SFm', '2020', 'CZ02', 'Any', '3', '0.0507');</t>
  </si>
  <si>
    <t>INSERT INTO "reshvac"."reststatwt" VALUES ('SFm', '2020', 'CZ02', 'Any', '4', '0.0702');</t>
  </si>
  <si>
    <t>INSERT INTO "reshvac"."reststatwt" VALUES ('SFm', '2020', 'CZ02', 'Any', '5', '0.2006');</t>
  </si>
  <si>
    <t>INSERT INTO "reshvac"."reststatwt" VALUES ('SFm', '2020', 'CZ03', 'Any', '1', '0.1339');</t>
  </si>
  <si>
    <t>INSERT INTO "reshvac"."reststatwt" VALUES ('SFm', '2020', 'CZ03', 'Any', '2', '0.165');</t>
  </si>
  <si>
    <t>INSERT INTO "reshvac"."reststatwt" VALUES ('SFm', '2020', 'CZ03', 'Any', '3', '0.0528');</t>
  </si>
  <si>
    <t>INSERT INTO "reshvac"."reststatwt" VALUES ('SFm', '2020', 'CZ03', 'Any', '4', '0.4371');</t>
  </si>
  <si>
    <t>INSERT INTO "reshvac"."reststatwt" VALUES ('SFm', '2020', 'CZ03', 'Any', '5', '0.2112');</t>
  </si>
  <si>
    <t>INSERT INTO "reshvac"."reststatwt" VALUES ('SFm', '2020', 'CZ04', 'Any', '1', '0.4371');</t>
  </si>
  <si>
    <t>INSERT INTO "reshvac"."reststatwt" VALUES ('SFm', '2020', 'CZ04', 'Any', '2', '0.0853');</t>
  </si>
  <si>
    <t>INSERT INTO "reshvac"."reststatwt" VALUES ('SFm', '2020', 'CZ04', 'Any', '3', '0.2627');</t>
  </si>
  <si>
    <t>INSERT INTO "reshvac"."reststatwt" VALUES ('SFm', '2020', 'CZ04', 'Any', '4', '0.1666');</t>
  </si>
  <si>
    <t>INSERT INTO "reshvac"."reststatwt" VALUES ('SFm', '2020', 'CZ04', 'Any', '5', '0.0483');</t>
  </si>
  <si>
    <t>INSERT INTO "reshvac"."reststatwt" VALUES ('SFm', '2020', 'CZ05', 'Any', '1', '0.0844');</t>
  </si>
  <si>
    <t>INSERT INTO "reshvac"."reststatwt" VALUES ('SFm', '2020', 'CZ05', 'Any', '2', '0.05');</t>
  </si>
  <si>
    <t>INSERT INTO "reshvac"."reststatwt" VALUES ('SFm', '2020', 'CZ05', 'Any', '3', '0.05');</t>
  </si>
  <si>
    <t>INSERT INTO "reshvac"."reststatwt" VALUES ('SFm', '2020', 'CZ05', 'Any', '4', '0.7341');</t>
  </si>
  <si>
    <t>INSERT INTO "reshvac"."reststatwt" VALUES ('SFm', '2020', 'CZ05', 'Any', '5', '0.0815');</t>
  </si>
  <si>
    <t>INSERT INTO "reshvac"."reststatwt" VALUES ('SFm', '2020', 'CZ06', 'Any', '1', '0.1049');</t>
  </si>
  <si>
    <t>INSERT INTO "reshvac"."reststatwt" VALUES ('SFm', '2020', 'CZ06', 'Any', '2', '0.7457');</t>
  </si>
  <si>
    <t>INSERT INTO "reshvac"."reststatwt" VALUES ('SFm', '2020', 'CZ06', 'Any', '3', '0.0501');</t>
  </si>
  <si>
    <t>INSERT INTO "reshvac"."reststatwt" VALUES ('SFm', '2020', 'CZ06', 'Any', '4', '0.05');</t>
  </si>
  <si>
    <t>INSERT INTO "reshvac"."reststatwt" VALUES ('SFm', '2020', 'CZ06', 'Any', '5', '0.0493');</t>
  </si>
  <si>
    <t>INSERT INTO "reshvac"."reststatwt" VALUES ('SFm', '2020', 'CZ07', 'Any', '1', '0.667');</t>
  </si>
  <si>
    <t>INSERT INTO "reshvac"."reststatwt" VALUES ('SFm', '2020', 'CZ07', 'Any', '2', '0.1746');</t>
  </si>
  <si>
    <t>INSERT INTO "reshvac"."reststatwt" VALUES ('SFm', '2020', 'CZ07', 'Any', '3', '0.0501');</t>
  </si>
  <si>
    <t>INSERT INTO "reshvac"."reststatwt" VALUES ('SFm', '2020', 'CZ07', 'Any', '4', '0.0602');</t>
  </si>
  <si>
    <t>INSERT INTO "reshvac"."reststatwt" VALUES ('SFm', '2020', 'CZ07', 'Any', '5', '0.0481');</t>
  </si>
  <si>
    <t>INSERT INTO "reshvac"."reststatwt" VALUES ('SFm', '2020', 'CZ08', 'Any', '1', '0.6792');</t>
  </si>
  <si>
    <t>INSERT INTO "reshvac"."reststatwt" VALUES ('SFm', '2020', 'CZ08', 'Any', '2', '0.051');</t>
  </si>
  <si>
    <t>INSERT INTO "reshvac"."reststatwt" VALUES ('SFm', '2020', 'CZ08', 'Any', '3', '0.0956');</t>
  </si>
  <si>
    <t>INSERT INTO "reshvac"."reststatwt" VALUES ('SFm', '2020', 'CZ08', 'Any', '4', '0.0638');</t>
  </si>
  <si>
    <t>INSERT INTO "reshvac"."reststatwt" VALUES ('SFm', '2020', 'CZ08', 'Any', '5', '0.1104');</t>
  </si>
  <si>
    <t>INSERT INTO "reshvac"."reststatwt" VALUES ('SFm', '2020', 'CZ09', 'Any', '1', '0.0514');</t>
  </si>
  <si>
    <t>INSERT INTO "reshvac"."reststatwt" VALUES ('SFm', '2020', 'CZ09', 'Any', '2', '0.7991');</t>
  </si>
  <si>
    <t>INSERT INTO "reshvac"."reststatwt" VALUES ('SFm', '2020', 'CZ09', 'Any', '3', '0.0501');</t>
  </si>
  <si>
    <t>INSERT INTO "reshvac"."reststatwt" VALUES ('SFm', '2020', 'CZ09', 'Any', '4', '0.0502');</t>
  </si>
  <si>
    <t>INSERT INTO "reshvac"."reststatwt" VALUES ('SFm', '2020', 'CZ09', 'Any', '5', '0.0492');</t>
  </si>
  <si>
    <t>INSERT INTO "reshvac"."reststatwt" VALUES ('SFm', '2020', 'CZ10', 'Any', '1', '0.3562');</t>
  </si>
  <si>
    <t>INSERT INTO "reshvac"."reststatwt" VALUES ('SFm', '2020', 'CZ10', 'Any', '2', '0.0654');</t>
  </si>
  <si>
    <t>INSERT INTO "reshvac"."reststatwt" VALUES ('SFm', '2020', 'CZ10', 'Any', '3', '0.1477');</t>
  </si>
  <si>
    <t>INSERT INTO "reshvac"."reststatwt" VALUES ('SFm', '2020', 'CZ10', 'Any', '4', '0.2493');</t>
  </si>
  <si>
    <t>INSERT INTO "reshvac"."reststatwt" VALUES ('SFm', '2020', 'CZ10', 'Any', '5', '0.1814');</t>
  </si>
  <si>
    <t>INSERT INTO "reshvac"."reststatwt" VALUES ('SFm', '2020', 'CZ11', 'Any', '1', '0.05');</t>
  </si>
  <si>
    <t>INSERT INTO "reshvac"."reststatwt" VALUES ('SFm', '2020', 'CZ11', 'Any', '2', '0.05');</t>
  </si>
  <si>
    <t>INSERT INTO "reshvac"."reststatwt" VALUES ('SFm', '2020', 'CZ11', 'Any', '3', '0.8');</t>
  </si>
  <si>
    <t>INSERT INTO "reshvac"."reststatwt" VALUES ('SFm', '2020', 'CZ11', 'Any', '4', '0.05');</t>
  </si>
  <si>
    <t>INSERT INTO "reshvac"."reststatwt" VALUES ('SFm', '2020', 'CZ11', 'Any', '5', '0.05');</t>
  </si>
  <si>
    <t>INSERT INTO "reshvac"."reststatwt" VALUES ('SFm', '2020', 'CZ12', 'Any', '1', '0.0731');</t>
  </si>
  <si>
    <t>INSERT INTO "reshvac"."reststatwt" VALUES ('SFm', '2020', 'CZ12', 'Any', '2', '0.344');</t>
  </si>
  <si>
    <t>INSERT INTO "reshvac"."reststatwt" VALUES ('SFm', '2020', 'CZ12', 'Any', '3', '0.3079');</t>
  </si>
  <si>
    <t>INSERT INTO "reshvac"."reststatwt" VALUES ('SFm', '2020', 'CZ12', 'Any', '4', '0.0945');</t>
  </si>
  <si>
    <t>INSERT INTO "reshvac"."reststatwt" VALUES ('SFm', '2020', 'CZ12', 'Any', '5', '0.1805');</t>
  </si>
  <si>
    <t>INSERT INTO "reshvac"."reststatwt" VALUES ('SFm', '2020', 'CZ13', 'Any', '1', '0.2428');</t>
  </si>
  <si>
    <t>INSERT INTO "reshvac"."reststatwt" VALUES ('SFm', '2020', 'CZ13', 'Any', '2', '0.218');</t>
  </si>
  <si>
    <t>INSERT INTO "reshvac"."reststatwt" VALUES ('SFm', '2020', 'CZ13', 'Any', '3', '0.0959');</t>
  </si>
  <si>
    <t>INSERT INTO "reshvac"."reststatwt" VALUES ('SFm', '2020', 'CZ13', 'Any', '4', '0.05');</t>
  </si>
  <si>
    <t>INSERT INTO "reshvac"."reststatwt" VALUES ('SFm', '2020', 'CZ13', 'Any', '5', '0.3933');</t>
  </si>
  <si>
    <t>INSERT INTO "reshvac"."reststatwt" VALUES ('SFm', '2020', 'CZ14', 'Any', '1', '0.4781');</t>
  </si>
  <si>
    <t>INSERT INTO "reshvac"."reststatwt" VALUES ('SFm', '2020', 'CZ14', 'Any', '2', '0.0944');</t>
  </si>
  <si>
    <t>INSERT INTO "reshvac"."reststatwt" VALUES ('SFm', '2020', 'CZ14', 'Any', '3', '0.0516');</t>
  </si>
  <si>
    <t>INSERT INTO "reshvac"."reststatwt" VALUES ('SFm', '2020', 'CZ14', 'Any', '4', '0.0518');</t>
  </si>
  <si>
    <t>INSERT INTO "reshvac"."reststatwt" VALUES ('SFm', '2020', 'CZ14', 'Any', '5', '0.3241');</t>
  </si>
  <si>
    <t>INSERT INTO "reshvac"."reststatwt" VALUES ('SFm', '2020', 'CZ15', 'Any', '1', '0.6428');</t>
  </si>
  <si>
    <t>INSERT INTO "reshvac"."reststatwt" VALUES ('SFm', '2020', 'CZ15', 'Any', '2', '0.2054');</t>
  </si>
  <si>
    <t>INSERT INTO "reshvac"."reststatwt" VALUES ('SFm', '2020', 'CZ15', 'Any', '3', '0.0521');</t>
  </si>
  <si>
    <t>INSERT INTO "reshvac"."reststatwt" VALUES ('SFm', '2020', 'CZ15', 'Any', '4', '0.0505');</t>
  </si>
  <si>
    <t>INSERT INTO "reshvac"."reststatwt" VALUES ('SFm', '2020', 'CZ15', 'Any', '5', '0.0492');</t>
  </si>
  <si>
    <t>INSERT INTO "reshvac"."reststatwt" VALUES ('SFm', '2020', 'CZ16', 'Any', '1', '0.05');</t>
  </si>
  <si>
    <t>INSERT INTO "reshvac"."reststatwt" VALUES ('SFm', '2020', 'CZ16', 'Any', '2', '0.05');</t>
  </si>
  <si>
    <t>INSERT INTO "reshvac"."reststatwt" VALUES ('SFm', '2020', 'CZ16', 'Any', '3', '0.798');</t>
  </si>
  <si>
    <t>INSERT INTO "reshvac"."reststatwt" VALUES ('SFm', '2020', 'CZ16', 'Any', '4', '0.05');</t>
  </si>
  <si>
    <t>INSERT INTO "reshvac"."reststatwt" VALUES ('SFm', '2020', 'CZ16', 'Any', '5', '0.052');</t>
  </si>
  <si>
    <t>/*</t>
  </si>
  <si>
    <t>Navicat PGSQL Data Transfer</t>
  </si>
  <si>
    <t>Source Server         : DEER_Local</t>
  </si>
  <si>
    <t>Source Server Version : 90405</t>
  </si>
  <si>
    <t>Source Host           : localhost:5432</t>
  </si>
  <si>
    <t>Source Database       : deer2020</t>
  </si>
  <si>
    <t>Source Schema         : reshvac</t>
  </si>
  <si>
    <t>Target Server Type    : PGSQL</t>
  </si>
  <si>
    <t>Target Server Version : 90405</t>
  </si>
  <si>
    <t>File Encoding         : 65001</t>
  </si>
  <si>
    <t>Date: 2018-08-23 13:32:30</t>
  </si>
  <si>
    <t>*/</t>
  </si>
  <si>
    <t>DROP TABLE IF EXISTS "reshvac"."reststatwt";</t>
  </si>
  <si>
    <t>CREATE TABLE "reshvac"."reststatwt" (</t>
  </si>
  <si>
    <t>bldgtype varchar(255) COLLATE "default",</t>
  </si>
  <si>
    <t>bldgvint varchar(255) COLLATE "default",</t>
  </si>
  <si>
    <t>bldgloc varchar(255) COLLATE "default",</t>
  </si>
  <si>
    <t>bldghvac varchar(255) COLLATE "default",</t>
  </si>
  <si>
    <t>tstat int2,</t>
  </si>
  <si>
    <t>tstatwt float4</t>
  </si>
  <si>
    <t>)</t>
  </si>
  <si>
    <t>WITH (OIDS=FALSE)</t>
  </si>
  <si>
    <t>;</t>
  </si>
  <si>
    <t>Vintage</t>
  </si>
  <si>
    <t>CZ</t>
  </si>
  <si>
    <t>PA</t>
  </si>
  <si>
    <t>Tstat</t>
  </si>
  <si>
    <t>Tstat Wtg</t>
  </si>
  <si>
    <t>2007</t>
  </si>
  <si>
    <t>Any</t>
  </si>
  <si>
    <t>1</t>
  </si>
  <si>
    <t>0.5708</t>
  </si>
  <si>
    <t>2</t>
  </si>
  <si>
    <t>0.0651</t>
  </si>
  <si>
    <t>3</t>
  </si>
  <si>
    <t>0.0716</t>
  </si>
  <si>
    <t>4</t>
  </si>
  <si>
    <t>0.05</t>
  </si>
  <si>
    <t>5</t>
  </si>
  <si>
    <t>0.2425</t>
  </si>
  <si>
    <t>0.5862</t>
  </si>
  <si>
    <t>0.2638</t>
  </si>
  <si>
    <t>0.1202</t>
  </si>
  <si>
    <t>0.1816</t>
  </si>
  <si>
    <t>0.3931</t>
  </si>
  <si>
    <t>0.2552</t>
  </si>
  <si>
    <t>0.0499</t>
  </si>
  <si>
    <t>0.3912</t>
  </si>
  <si>
    <t>0.0677</t>
  </si>
  <si>
    <t>0.0505</t>
  </si>
  <si>
    <t>0.4331</t>
  </si>
  <si>
    <t>0.0575</t>
  </si>
  <si>
    <t>0.1588</t>
  </si>
  <si>
    <t>0.1398</t>
  </si>
  <si>
    <t>0.3113</t>
  </si>
  <si>
    <t>0.1345</t>
  </si>
  <si>
    <t>0.2556</t>
  </si>
  <si>
    <t>0.4632</t>
  </si>
  <si>
    <t>0.0504</t>
  </si>
  <si>
    <t>0.3632</t>
  </si>
  <si>
    <t>0.0732</t>
  </si>
  <si>
    <t>0.7765</t>
  </si>
  <si>
    <t>0.0735</t>
  </si>
  <si>
    <t>0.0565</t>
  </si>
  <si>
    <t>0.3246</t>
  </si>
  <si>
    <t>0.498</t>
  </si>
  <si>
    <t>0.0709</t>
  </si>
  <si>
    <t>0.2682</t>
  </si>
  <si>
    <t>0.5818</t>
  </si>
  <si>
    <t>0.1721</t>
  </si>
  <si>
    <t>0.4169</t>
  </si>
  <si>
    <t>0.1905</t>
  </si>
  <si>
    <t>0.1705</t>
  </si>
  <si>
    <t>0.2087</t>
  </si>
  <si>
    <t>0.0508</t>
  </si>
  <si>
    <t>0.6369</t>
  </si>
  <si>
    <t>0.0536</t>
  </si>
  <si>
    <t>0.112</t>
  </si>
  <si>
    <t>0.1247</t>
  </si>
  <si>
    <t>0.348</t>
  </si>
  <si>
    <t>0.3653</t>
  </si>
  <si>
    <t>0.4479</t>
  </si>
  <si>
    <t>0.4021</t>
  </si>
  <si>
    <t>0.8</t>
  </si>
  <si>
    <t>0.7238</t>
  </si>
  <si>
    <t>0.1262</t>
  </si>
  <si>
    <t>0.6469</t>
  </si>
  <si>
    <t>0.2031</t>
  </si>
  <si>
    <t>0.4595</t>
  </si>
  <si>
    <t>0.1097</t>
  </si>
  <si>
    <t>0.2215</t>
  </si>
  <si>
    <t>0.11</t>
  </si>
  <si>
    <t>0.0993</t>
  </si>
  <si>
    <t>0.465</t>
  </si>
  <si>
    <t>0.2135</t>
  </si>
  <si>
    <t>0.0507</t>
  </si>
  <si>
    <t>0.0702</t>
  </si>
  <si>
    <t>0.2006</t>
  </si>
  <si>
    <t>0.1339</t>
  </si>
  <si>
    <t>0.165</t>
  </si>
  <si>
    <t>0.0528</t>
  </si>
  <si>
    <t>0.4371</t>
  </si>
  <si>
    <t>0.2112</t>
  </si>
  <si>
    <t>0.0853</t>
  </si>
  <si>
    <t>0.2627</t>
  </si>
  <si>
    <t>0.1666</t>
  </si>
  <si>
    <t>0.0483</t>
  </si>
  <si>
    <t>0.0844</t>
  </si>
  <si>
    <t>0.7341</t>
  </si>
  <si>
    <t>0.0815</t>
  </si>
  <si>
    <t>0.1049</t>
  </si>
  <si>
    <t>0.7457</t>
  </si>
  <si>
    <t>0.0501</t>
  </si>
  <si>
    <t>0.0493</t>
  </si>
  <si>
    <t>0.667</t>
  </si>
  <si>
    <t>0.1746</t>
  </si>
  <si>
    <t>0.0602</t>
  </si>
  <si>
    <t>0.0481</t>
  </si>
  <si>
    <t>0.6792</t>
  </si>
  <si>
    <t>0.051</t>
  </si>
  <si>
    <t>0.0956</t>
  </si>
  <si>
    <t>0.0638</t>
  </si>
  <si>
    <t>0.1104</t>
  </si>
  <si>
    <t>0.0514</t>
  </si>
  <si>
    <t>0.7991</t>
  </si>
  <si>
    <t>0.0502</t>
  </si>
  <si>
    <t>0.0492</t>
  </si>
  <si>
    <t>0.3562</t>
  </si>
  <si>
    <t>0.0654</t>
  </si>
  <si>
    <t>0.1477</t>
  </si>
  <si>
    <t>0.2493</t>
  </si>
  <si>
    <t>0.1814</t>
  </si>
  <si>
    <t>0.0731</t>
  </si>
  <si>
    <t>0.344</t>
  </si>
  <si>
    <t>0.3079</t>
  </si>
  <si>
    <t>0.0945</t>
  </si>
  <si>
    <t>0.1805</t>
  </si>
  <si>
    <t>0.2428</t>
  </si>
  <si>
    <t>0.218</t>
  </si>
  <si>
    <t>0.0959</t>
  </si>
  <si>
    <t>0.3933</t>
  </si>
  <si>
    <t>0.4781</t>
  </si>
  <si>
    <t>0.0944</t>
  </si>
  <si>
    <t>0.0516</t>
  </si>
  <si>
    <t>0.0518</t>
  </si>
  <si>
    <t>0.3241</t>
  </si>
  <si>
    <t>0.6428</t>
  </si>
  <si>
    <t>0.2054</t>
  </si>
  <si>
    <t>0.0521</t>
  </si>
  <si>
    <t>0.798</t>
  </si>
  <si>
    <t>0.052</t>
  </si>
  <si>
    <t>kWh_clg_tot</t>
  </si>
  <si>
    <t>kWh_htg_tot</t>
  </si>
  <si>
    <t>Column1</t>
  </si>
  <si>
    <t>tstat_wtg</t>
  </si>
  <si>
    <t>kWh_clg_tot_wtg</t>
  </si>
  <si>
    <t>kWh_htg_tot_wtg</t>
  </si>
  <si>
    <t>tstat wtg</t>
  </si>
  <si>
    <t>SFm_SplitAC1Sp-lt45-S14_CZ01</t>
  </si>
  <si>
    <t>SFm_SplitAC1Sp-lt45-S14_CZ02</t>
  </si>
  <si>
    <t>SFm_SplitAC1Sp-lt45-S14_CZ03</t>
  </si>
  <si>
    <t>SFm_SplitAC1Sp-lt45-S14_CZ04</t>
  </si>
  <si>
    <t>SFm_SplitAC1Sp-lt45-S14_CZ05</t>
  </si>
  <si>
    <t>SFm_SplitAC1Sp-lt45-S14_CZ06</t>
  </si>
  <si>
    <t>SFm_SplitAC1Sp-lt45-S14_CZ07</t>
  </si>
  <si>
    <t>SFm_SplitAC1Sp-lt45-S14_CZ08</t>
  </si>
  <si>
    <t>SFm_SplitAC1Sp-lt45-S14_CZ09</t>
  </si>
  <si>
    <t>SFm_SplitAC1Sp-lt45-S14_CZ10</t>
  </si>
  <si>
    <t>SFm_SplitAC1Sp-lt45-S14_CZ11</t>
  </si>
  <si>
    <t>SFm_SplitAC1Sp-lt45-S14_CZ12</t>
  </si>
  <si>
    <t>SFm_SplitAC1Sp-lt45-S14_CZ13</t>
  </si>
  <si>
    <t>SFm_SplitAC1Sp-lt45-S14_CZ14</t>
  </si>
  <si>
    <t>SFm_SplitAC1Sp-lt45-S14_CZ15</t>
  </si>
  <si>
    <t>SFm_SplitAC1Sp-lt45-S14_CZ16</t>
  </si>
  <si>
    <t>DMo_SplitAC1Sp-lt45-S14_CZ01</t>
  </si>
  <si>
    <t>DMo_SplitAC1Sp-lt45-S14_CZ02</t>
  </si>
  <si>
    <t>DMo_SplitAC1Sp-lt45-S14_CZ03</t>
  </si>
  <si>
    <t>DMo_SplitAC1Sp-lt45-S14_CZ04</t>
  </si>
  <si>
    <t>DMo_SplitAC1Sp-lt45-S14_CZ05</t>
  </si>
  <si>
    <t>DMo_SplitAC1Sp-lt45-S14_CZ06</t>
  </si>
  <si>
    <t>DMo_SplitAC1Sp-lt45-S14_CZ07</t>
  </si>
  <si>
    <t>DMo_SplitAC1Sp-lt45-S14_CZ08</t>
  </si>
  <si>
    <t>DMo_SplitAC1Sp-lt45-S14_CZ09</t>
  </si>
  <si>
    <t>DMo_SplitAC1Sp-lt45-S14_CZ10</t>
  </si>
  <si>
    <t>DMo_SplitAC1Sp-lt45-S14_CZ11</t>
  </si>
  <si>
    <t>DMo_SplitAC1Sp-lt45-S14_CZ12</t>
  </si>
  <si>
    <t>DMo_SplitAC1Sp-lt45-S14_CZ13</t>
  </si>
  <si>
    <t>DMo_SplitAC1Sp-lt45-S14_CZ14</t>
  </si>
  <si>
    <t>DMo_SplitAC1Sp-lt45-S14_CZ15</t>
  </si>
  <si>
    <t>DMo_SplitAC1Sp-lt45-S14_CZ16</t>
  </si>
  <si>
    <t>MFm_SplitAC1Sp-lt45-S14_CZ01</t>
  </si>
  <si>
    <t>MFm_SplitAC1Sp-lt45-S14_CZ02</t>
  </si>
  <si>
    <t>MFm_SplitAC1Sp-lt45-S14_CZ03</t>
  </si>
  <si>
    <t>MFm_SplitAC1Sp-lt45-S14_CZ04</t>
  </si>
  <si>
    <t>MFm_SplitAC1Sp-lt45-S14_CZ05</t>
  </si>
  <si>
    <t>MFm_SplitAC1Sp-lt45-S14_CZ06</t>
  </si>
  <si>
    <t>MFm_SplitAC1Sp-lt45-S14_CZ07</t>
  </si>
  <si>
    <t>MFm_SplitAC1Sp-lt45-S14_CZ08</t>
  </si>
  <si>
    <t>MFm_SplitAC1Sp-lt45-S14_CZ09</t>
  </si>
  <si>
    <t>MFm_SplitAC1Sp-lt45-S14_CZ10</t>
  </si>
  <si>
    <t>MFm_SplitAC1Sp-lt45-S14_CZ11</t>
  </si>
  <si>
    <t>MFm_SplitAC1Sp-lt45-S14_CZ12</t>
  </si>
  <si>
    <t>MFm_SplitAC1Sp-lt45-S14_CZ13</t>
  </si>
  <si>
    <t>MFm_SplitAC1Sp-lt45-S14_CZ14</t>
  </si>
  <si>
    <t>MFm_SplitAC1Sp-lt45-S14_CZ15</t>
  </si>
  <si>
    <t>MFm_SplitAC1Sp-lt45-S14_CZ16</t>
  </si>
  <si>
    <t>kWh_HVAC_tot</t>
  </si>
  <si>
    <t>Bldg Type</t>
  </si>
  <si>
    <t>HVAC Type</t>
  </si>
  <si>
    <t>Tstat-1</t>
  </si>
  <si>
    <t>Tstat-2</t>
  </si>
  <si>
    <t>Tstat-3</t>
  </si>
  <si>
    <t>Tstat-4</t>
  </si>
  <si>
    <t>Tstat-5</t>
  </si>
  <si>
    <t>Max Tstat weight and corresponding weight</t>
  </si>
  <si>
    <t>kWh_HVAC_tot/unit (T-stat wtg)</t>
  </si>
  <si>
    <t>kWh_HVAC_tot/unit-(Tstat-3)</t>
  </si>
  <si>
    <t>%higher compared to Tstat-3</t>
  </si>
  <si>
    <t>VarType</t>
  </si>
  <si>
    <t>Indep</t>
  </si>
  <si>
    <t>Dep</t>
  </si>
  <si>
    <t>IsKey</t>
  </si>
  <si>
    <t>DataType</t>
  </si>
  <si>
    <t>TEXT</t>
  </si>
  <si>
    <t>Real</t>
  </si>
  <si>
    <t>Notes</t>
  </si>
  <si>
    <t xml:space="preserve"> Heating Temperature Setpoints</t>
  </si>
  <si>
    <t xml:space="preserve"> Cooling Temperature Setpoints</t>
  </si>
  <si>
    <t>VarName</t>
  </si>
  <si>
    <t>VintYear</t>
  </si>
  <si>
    <t>TStatIndex</t>
  </si>
  <si>
    <t>TStatHtgMrn</t>
  </si>
  <si>
    <t>TStatHtgDay</t>
  </si>
  <si>
    <t>TStatHtgEve</t>
  </si>
  <si>
    <t>TStatHtgNit</t>
  </si>
  <si>
    <t>TStatClgMrn</t>
  </si>
  <si>
    <t>TStatClgDay</t>
  </si>
  <si>
    <t>TStatClgEve</t>
  </si>
  <si>
    <t>TStatClgNit</t>
  </si>
  <si>
    <t>Htg-Sched</t>
  </si>
  <si>
    <t>Clg-Sched</t>
  </si>
  <si>
    <t>MH72</t>
  </si>
  <si>
    <t>MH85</t>
  </si>
  <si>
    <t>MH00</t>
  </si>
  <si>
    <t>T-stat 1</t>
  </si>
  <si>
    <t>T-stat 2</t>
  </si>
  <si>
    <t>T-stat 3</t>
  </si>
  <si>
    <t>T-stat 4</t>
  </si>
  <si>
    <t>T-stat 5</t>
  </si>
  <si>
    <t>wtg setpoint</t>
  </si>
  <si>
    <t>Assumed wtgs</t>
  </si>
  <si>
    <t>Run</t>
  </si>
  <si>
    <t>SFM</t>
  </si>
  <si>
    <t>Divisor</t>
  </si>
  <si>
    <t xml:space="preserve">
Appendix – A
Communication with vendor and quality assurance. 
From: Andres Fergadiotti &lt;Andres.Fergadiotti@sce.com&gt; 
Sent: Friday, April 12, 2019 5:39 PM
To: Vendor
Subject: RE: (External):RE: (External):RE: RE: SCE17HC054_Res Smart Thermostat Technology - Brief Overview of Workpaper Update Process and Methods to Manufacturers 
Vendor x, thanks again for all your support on this.  A couple of questions/comments below.   
• Does this revision of the analysis includes additional layer of quality assurance review?  
Yes, I had a fresh pair of eyes look at it. 
• Is the baseline energy consumption indicated corresponding to the HVAC energy (HVAC cooling and corresponding fan energy) excluding all other end-use energy? 
Yes, this includes only HVAC cooling and corresponding fan energy. No heating and fan energy corresponding to heating are not included. This can be verified from the tabs “SFm_raw” and “MFm_DMO_raw”
• What version of DEER t-stat weight is being used?  Is this latest MC3 correct? 
Yes, t-stat weights in DEER2020 support tables 
• Under Results – the reference graph under the summary tab is missing. 
Do you want me to refer the box &amp; whisker plot in the summary tab in the Results section in Cover Sheet? This is only for better visualization. 
• Is there a file indicating general location of DAC?  Which climates have higher concentration of DAC? 
I have this attached file. I have not done the CZs vs DAC analysis. I made a general assumption that more hotter CZs have more DACs. 
• “tstat_wtg_graph” two set of data under SFM.  Is this correct?  Not sure what is the difference between the two data sets.  
All these tabs after tstat wts processed are not directly used in the analysis. They are just to provide some insights on the weights and tstat setpoints. The 2nd set of data is for MFm. It have a typo in there. You can delete or hide these tabs when passing on. 
Thanks
Andres Fergadiotti, P.E.
</t>
  </si>
  <si>
    <t>Bulding Type</t>
  </si>
  <si>
    <t>Adjustment Factor for svaings impacts*</t>
  </si>
  <si>
    <t>Cooling mode only energy savings (kWh/year/ AC Unit)</t>
  </si>
  <si>
    <t>DXGF</t>
  </si>
  <si>
    <t xml:space="preserve">PGE Savings </t>
  </si>
  <si>
    <t>Dmo</t>
  </si>
  <si>
    <t>2/28 Submission Savings</t>
  </si>
  <si>
    <t xml:space="preserve">MFM/DMO Scaling </t>
  </si>
  <si>
    <t>Cooling mode only energy usage (kWh/year/ AC Unit) [1]</t>
  </si>
  <si>
    <t>[1] Annual HVAC cooling compressor + fan energy using All DEER Tstats</t>
  </si>
  <si>
    <r>
      <t>Background:</t>
    </r>
    <r>
      <rPr>
        <sz val="9"/>
        <color theme="1"/>
        <rFont val="Calibri"/>
        <family val="2"/>
        <scheme val="minor"/>
      </rPr>
      <t xml:space="preserve"> SCE Res Smart Thermostat Technology workpaper (SCE17HC054 REV1) uses the HVAC cooling end-use energy (electricity) corresponding to HVAC cooling and fan energy under cooling (cooling hereafter) determined from DEER2020 Res bldg. (SFm, MFm and DMo) prototypes to estimate cooling baseline energy consumption. As part of the resubmission of SCE17HC054 REV1 workpaper to address the latest CPUC disposition, IOUs are updating the measure's baseline energy consumption originally estimated using DEER tstat-3 with DEER stat-weighted .  
</t>
    </r>
    <r>
      <rPr>
        <b/>
        <sz val="9"/>
        <color theme="1"/>
        <rFont val="Calibri"/>
        <family val="2"/>
        <scheme val="minor"/>
      </rPr>
      <t xml:space="preserve">
Objective: </t>
    </r>
    <r>
      <rPr>
        <sz val="9"/>
        <color theme="1"/>
        <rFont val="Calibri"/>
        <family val="2"/>
        <scheme val="minor"/>
      </rPr>
      <t xml:space="preserve">This workbook evaluates and documents the proposed DEER Tstat weighted cooling end use energy (electricity) corresponding to all 5 DEER tstat options compared to DEER tstat 3 used in the 2/28 workpaper update (REV1) submission. 
</t>
    </r>
    <r>
      <rPr>
        <b/>
        <sz val="9"/>
        <color theme="1"/>
        <rFont val="Calibri"/>
        <family val="2"/>
        <scheme val="minor"/>
      </rPr>
      <t>Methodology:</t>
    </r>
    <r>
      <rPr>
        <sz val="9"/>
        <color theme="1"/>
        <rFont val="Calibri"/>
        <family val="2"/>
        <scheme val="minor"/>
      </rPr>
      <t xml:space="preserve"> In MASControl3, the measures RE-HV-ResAC-lt45kBtuh-14S (DXGF) are enabled and run for vintage 2007 for all Res Building types and all DEER thermostat schedules.  MASControl3 generates the annual total and end use energy for each of the combinations. The cooling end use energy is calculated as the sum of the HVAC cooling energy and ventilation energy in cooling only mode. The HVAC heating energy and ventilation energy during heating mode are not considered for DXGF. The DEER2020 Res thermostat weights are applied to the cooling end use energy to calculate the thermostat-weighted cooling energy. This weighted cooling energy is compared with tstat-3 schedule only cooling energy. 
</t>
    </r>
    <r>
      <rPr>
        <b/>
        <sz val="9"/>
        <color theme="1"/>
        <rFont val="Calibri"/>
        <family val="2"/>
        <scheme val="minor"/>
      </rPr>
      <t xml:space="preserve">Results: </t>
    </r>
    <r>
      <rPr>
        <sz val="9"/>
        <color theme="1"/>
        <rFont val="Calibri"/>
        <family val="2"/>
        <scheme val="minor"/>
      </rPr>
      <t xml:space="preserve">As can be seen in the Summary tab, for SFm, the tstat 3 schedule model tends to underestimate the cooling energy when compared to the thermostat-weighted average, especially for mild climates. The reason is that for colder and milder temperature CZs, higher weights are associated with tstat 1 and 2, which have relatively lower cooling setpoint.  In general, from the tstat weights, it is difficult to establish with high certainty a correlation in the tstat weights with CZs and building types. It appears in determining tstat weights the demographics were considered since tstat 3 and above were considered for hotter CZs where more disadvantaged communities are located and for MFm and DMo building types. Hence, the IOUs have determined to be appropriate to consider thermostat weighted energy usage for population level analysis.
Additionally, each location, vintage and residential building prototype has its own set of five heating/cooling schedules.  The use of multiple schedules (as reported by the DEER team) was based on the behavior-based thermostat analysis done for the DEER2008 update. Multiple thermostats better modeled the behavior of users and lead to more robust energy savings, especially demand savings - Further, a single set of five weights for each combination of location/vintage/building type are derived such when the annual heating and cooling simulation results for each of the five sets of schedules are multiplied by the weights, the target annual heating and cooling values are met.
</t>
    </r>
    <r>
      <rPr>
        <b/>
        <sz val="9"/>
        <color theme="1"/>
        <rFont val="Calibri"/>
        <family val="2"/>
        <scheme val="minor"/>
      </rPr>
      <t xml:space="preserve"> 
</t>
    </r>
  </si>
  <si>
    <t>Refer to: Att 4 MFmDMoScaling_v05252019.xlsx</t>
  </si>
  <si>
    <t>Difference in Savings</t>
  </si>
  <si>
    <t>Climate Zone</t>
  </si>
  <si>
    <t>SFM
(kWh)</t>
  </si>
  <si>
    <t>Dmo
(kWh)</t>
  </si>
  <si>
    <t>MFm
(kWh)</t>
  </si>
  <si>
    <t>% Savings Contribution
 (HVAC Cooling Energy)</t>
  </si>
  <si>
    <t>Impact (kWh)</t>
  </si>
  <si>
    <t>% Savings in CZ09:</t>
  </si>
  <si>
    <t>[3] DMO savings are calculated by applying the adjustment factor (71.7%) to SFM savings.</t>
  </si>
  <si>
    <t xml:space="preserve">[2] MFM savings are calculated by applying the adjustment factor (31.5%) to SFM savings. </t>
  </si>
  <si>
    <t xml:space="preserve">[1] SFM gas savings from SCE17HC054 Rev.0 second baseline gas savings.  </t>
  </si>
  <si>
    <t>Sample MC3 run for SFM CZ09</t>
  </si>
  <si>
    <t xml:space="preserve">[1] Space Heating from MC3 annual consumtpion summary </t>
  </si>
  <si>
    <t>MFM</t>
  </si>
  <si>
    <t xml:space="preserve">SFM </t>
  </si>
  <si>
    <t>2BL</t>
  </si>
  <si>
    <t>1BL</t>
  </si>
  <si>
    <t>DMO
Annual Savings 
(therms) [3]</t>
  </si>
  <si>
    <t>MFM
Annual Savings 
(therms) [2]</t>
  </si>
  <si>
    <t>SFM
Annual Savings 
(therms) [1]</t>
  </si>
  <si>
    <t>Climate Zones</t>
  </si>
  <si>
    <t>Savings Contribution %</t>
  </si>
  <si>
    <t>Adjustment Factor</t>
  </si>
  <si>
    <t>Annual Heating per System, CZ09
(therms)</t>
  </si>
  <si>
    <t>Annual Heating Energy, CZ09
(therms)</t>
  </si>
  <si>
    <t>Annual Heating Energy, CZ09
(Btu x000 000) [1]</t>
  </si>
  <si>
    <t xml:space="preserve">Building Type </t>
  </si>
  <si>
    <t>SCE17HC054 REV0</t>
  </si>
  <si>
    <t>Energy Savings for All Climate Zones (SFM, MFM, DMO)</t>
  </si>
  <si>
    <t xml:space="preserve">Adjustement Factor for Heating (Gas) Savings </t>
  </si>
  <si>
    <t xml:space="preserve">[2] Dispositon requirements limiting measure savings to 6.2 for SFM per year per system for all CZs </t>
  </si>
  <si>
    <t xml:space="preserve">Adjusted </t>
  </si>
  <si>
    <t xml:space="preserve">Dispostion </t>
  </si>
  <si>
    <t>Remarks</t>
  </si>
  <si>
    <t>Measure Savings
(Therms) [2]</t>
  </si>
  <si>
    <t xml:space="preserve">Percent
savings </t>
  </si>
  <si>
    <t xml:space="preserve">Annual Heating per System </t>
  </si>
  <si>
    <t>Annual Heating Energy
(Therms)</t>
  </si>
  <si>
    <t xml:space="preserve">Adjustement </t>
  </si>
  <si>
    <t>Annual Heating Energy
(Btu x000 000) [1]</t>
  </si>
  <si>
    <t>Average</t>
  </si>
  <si>
    <t>rWtd</t>
  </si>
  <si>
    <t>Ex</t>
  </si>
  <si>
    <t>Residential</t>
  </si>
  <si>
    <t>16</t>
  </si>
  <si>
    <t>ROB</t>
  </si>
  <si>
    <t>Unit</t>
  </si>
  <si>
    <t>Non-Programmable&amp;ProgrammableThermostat</t>
  </si>
  <si>
    <t xml:space="preserve">Residential Smart (Communicating) Thermostat </t>
  </si>
  <si>
    <t>CE-18623</t>
  </si>
  <si>
    <t>15</t>
  </si>
  <si>
    <t>14</t>
  </si>
  <si>
    <t>13</t>
  </si>
  <si>
    <t>12</t>
  </si>
  <si>
    <t>11</t>
  </si>
  <si>
    <t>10</t>
  </si>
  <si>
    <t>09</t>
  </si>
  <si>
    <t>08</t>
  </si>
  <si>
    <t>07</t>
  </si>
  <si>
    <t>06</t>
  </si>
  <si>
    <t>05</t>
  </si>
  <si>
    <t>04</t>
  </si>
  <si>
    <t>03</t>
  </si>
  <si>
    <t>02</t>
  </si>
  <si>
    <t xml:space="preserve">Percent savings contributions from CT controlling heat pump equipment (under heating mode) was determined by evaluating the average heating contributions determined under SCE17HC054 REV0 but limiting the maximum savings contributions for each CZ to no more than 11% as determined by PGE's Year 1 study for cooling.     </t>
  </si>
  <si>
    <t>01</t>
  </si>
  <si>
    <r>
      <rPr>
        <b/>
        <sz val="11"/>
        <color theme="1"/>
        <rFont val="Calibri"/>
        <family val="2"/>
        <scheme val="minor"/>
      </rPr>
      <t>Heating savings approach</t>
    </r>
    <r>
      <rPr>
        <sz val="11"/>
        <color theme="1"/>
        <rFont val="Calibri"/>
        <family val="2"/>
        <scheme val="minor"/>
      </rPr>
      <t xml:space="preserve">
</t>
    </r>
  </si>
  <si>
    <t>Adjusted Percent Savings Contribution with 11% limit per PGE's Year 1 analysis</t>
  </si>
  <si>
    <t>Percent Savings from SFM DEER Space Heating based on SCE17HC054 REV0</t>
  </si>
  <si>
    <t>SFM DEER Space Heating Baseline, Therm</t>
  </si>
  <si>
    <t>Therm_1BL</t>
  </si>
  <si>
    <t>kW_1BL</t>
  </si>
  <si>
    <t>kWh_1BL</t>
  </si>
  <si>
    <t>Life_1BL</t>
  </si>
  <si>
    <t>EUL</t>
  </si>
  <si>
    <t>EUL_ID</t>
  </si>
  <si>
    <t>Sector</t>
  </si>
  <si>
    <t>InstallType</t>
  </si>
  <si>
    <t>BaseIndex</t>
  </si>
  <si>
    <t>MeasIndex</t>
  </si>
  <si>
    <t>SolutionCode</t>
  </si>
  <si>
    <t xml:space="preserve">[2] SFM gas savings are taken from SCE17HC054 Rev.0 second baseline gas savings.  </t>
  </si>
  <si>
    <t xml:space="preserve">[3] MFM savings are calculated by applying the adjustment factor (31.5%) to SFM savings. </t>
  </si>
  <si>
    <t>[4] DMO savings are calculated by applying the adjustment factor (71.7%) to SFM savings.</t>
  </si>
  <si>
    <t>[5] [4] Annual gas savings in CZ09 is equivalent to 8.91% reduction in heating energy.</t>
  </si>
  <si>
    <t>Therms (HVAC Heating) [2, 3, 4]</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</si>
</sst>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3" formatCode="_(* #,##0.00_);_(* \(#,##0.00\);_(* &quot;-&quot;??_);_(@_)"/>
    <numFmt numFmtId="164" formatCode="_(* #,##0_);_(* \(#,##0\);_(* &quot;-&quot;??_);_(@_)"/>
    <numFmt numFmtId="165" formatCode="_(* #,##0.0_);_(* \(#,##0.0\);_(* &quot;-&quot;??_);_(@_)"/>
    <numFmt numFmtId="166" formatCode="_(* #,##0.0_);_(* \(#,##0.0\);_(* &quot;-&quot;?_);_(@_)"/>
    <numFmt numFmtId="167" formatCode="0.0%"/>
    <numFmt numFmtId="168" formatCode="0.0"/>
  </numFmts>
  <fonts count="26"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9"/>
      <color indexed="81"/>
      <name val="Tahoma"/>
      <family val="2"/>
    </font>
    <font>
      <b/>
      <sz val="9"/>
      <color indexed="81"/>
      <name val="Tahoma"/>
      <family val="2"/>
    </font>
    <font>
      <sz val="11"/>
      <color indexed="81"/>
      <name val="Arial"/>
      <family val="2"/>
    </font>
    <font>
      <sz val="9"/>
      <color theme="1"/>
      <name val="Calibri"/>
      <family val="2"/>
      <scheme val="minor"/>
    </font>
    <font>
      <b/>
      <sz val="9"/>
      <color theme="1"/>
      <name val="Calibri"/>
      <family val="2"/>
      <scheme val="minor"/>
    </font>
    <font>
      <b/>
      <sz val="11"/>
      <color theme="0" tint="-0.34998626667073579"/>
      <name val="Calibri"/>
      <family val="2"/>
      <scheme val="minor"/>
    </font>
    <font>
      <sz val="11"/>
      <color theme="0" tint="-0.34998626667073579"/>
      <name val="Calibri"/>
      <family val="2"/>
      <scheme val="minor"/>
    </font>
    <font>
      <sz val="10"/>
      <color rgb="FF000000"/>
      <name val="Calibri"/>
      <family val="2"/>
      <scheme val="minor"/>
    </font>
  </fonts>
  <fills count="4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4" tint="0.79998168889431442"/>
        <bgColor theme="4" tint="0.79998168889431442"/>
      </patternFill>
    </fill>
    <fill>
      <patternFill patternType="solid">
        <fgColor theme="4"/>
        <bgColor theme="4"/>
      </patternFill>
    </fill>
    <fill>
      <patternFill patternType="solid">
        <fgColor rgb="FFFFC000"/>
        <bgColor indexed="64"/>
      </patternFill>
    </fill>
    <fill>
      <patternFill patternType="solid">
        <fgColor theme="5" tint="0.79998168889431442"/>
        <bgColor indexed="64"/>
      </patternFill>
    </fill>
    <fill>
      <patternFill patternType="solid">
        <fgColor theme="9" tint="0.79998168889431442"/>
        <bgColor indexed="64"/>
      </patternFill>
    </fill>
    <fill>
      <patternFill patternType="solid">
        <fgColor theme="8" tint="0.79998168889431442"/>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theme="3" tint="0.79998168889431442"/>
        <bgColor indexed="64"/>
      </patternFill>
    </fill>
    <fill>
      <patternFill patternType="solid">
        <fgColor theme="4" tint="0.79998168889431442"/>
        <bgColor indexed="64"/>
      </patternFill>
    </fill>
  </fills>
  <borders count="42">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theme="4" tint="0.39997558519241921"/>
      </left>
      <right/>
      <top style="thin">
        <color theme="4" tint="0.39997558519241921"/>
      </top>
      <bottom style="thin">
        <color theme="4" tint="0.39997558519241921"/>
      </bottom>
      <diagonal/>
    </border>
    <border>
      <left/>
      <right/>
      <top style="thin">
        <color theme="4" tint="0.39997558519241921"/>
      </top>
      <bottom style="thin">
        <color theme="4" tint="0.39997558519241921"/>
      </bottom>
      <diagonal/>
    </border>
    <border>
      <left/>
      <right style="thin">
        <color theme="4" tint="0.39997558519241921"/>
      </right>
      <top style="thin">
        <color theme="4" tint="0.39997558519241921"/>
      </top>
      <bottom style="thin">
        <color theme="4" tint="0.39997558519241921"/>
      </bottom>
      <diagonal/>
    </border>
    <border>
      <left style="thin">
        <color theme="4" tint="0.39997558519241921"/>
      </left>
      <right/>
      <top style="thin">
        <color theme="4" tint="0.39997558519241921"/>
      </top>
      <bottom/>
      <diagonal/>
    </border>
    <border>
      <left/>
      <right/>
      <top style="thin">
        <color theme="4" tint="0.39997558519241921"/>
      </top>
      <bottom/>
      <diagonal/>
    </border>
    <border>
      <left/>
      <right style="thin">
        <color theme="4" tint="0.39997558519241921"/>
      </right>
      <top style="thin">
        <color theme="4" tint="0.39997558519241921"/>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double">
        <color indexed="64"/>
      </bottom>
      <diagonal/>
    </border>
    <border>
      <left style="medium">
        <color indexed="64"/>
      </left>
      <right style="medium">
        <color indexed="64"/>
      </right>
      <top style="medium">
        <color indexed="64"/>
      </top>
      <bottom style="medium">
        <color indexed="64"/>
      </bottom>
      <diagonal/>
    </border>
    <border>
      <left style="thin">
        <color indexed="64"/>
      </left>
      <right/>
      <top style="medium">
        <color indexed="64"/>
      </top>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s>
  <cellStyleXfs count="44">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153">
    <xf numFmtId="0" fontId="0" fillId="0" borderId="0" xfId="0"/>
    <xf numFmtId="22" fontId="0" fillId="0" borderId="0" xfId="0" applyNumberFormat="1"/>
    <xf numFmtId="11" fontId="0" fillId="0" borderId="0" xfId="0" applyNumberFormat="1"/>
    <xf numFmtId="0" fontId="0" fillId="0" borderId="0" xfId="0"/>
    <xf numFmtId="22" fontId="0" fillId="0" borderId="0" xfId="0" applyNumberFormat="1"/>
    <xf numFmtId="11" fontId="0" fillId="0" borderId="0" xfId="0" applyNumberFormat="1"/>
    <xf numFmtId="0" fontId="0" fillId="0" borderId="10" xfId="0" applyFont="1" applyBorder="1"/>
    <xf numFmtId="0" fontId="0" fillId="0" borderId="11" xfId="0" applyFont="1" applyBorder="1"/>
    <xf numFmtId="0" fontId="0" fillId="0" borderId="12" xfId="0" applyFont="1" applyBorder="1"/>
    <xf numFmtId="0" fontId="13" fillId="34" borderId="13" xfId="0" applyFont="1" applyFill="1" applyBorder="1"/>
    <xf numFmtId="0" fontId="13" fillId="34" borderId="14" xfId="0" applyFont="1" applyFill="1" applyBorder="1"/>
    <xf numFmtId="0" fontId="13" fillId="34" borderId="15" xfId="0" applyFont="1" applyFill="1" applyBorder="1"/>
    <xf numFmtId="0" fontId="0" fillId="33" borderId="13" xfId="0" applyFont="1" applyFill="1" applyBorder="1"/>
    <xf numFmtId="0" fontId="0" fillId="33" borderId="14" xfId="0" applyFont="1" applyFill="1" applyBorder="1"/>
    <xf numFmtId="0" fontId="0" fillId="33" borderId="15" xfId="0" applyFont="1" applyFill="1" applyBorder="1"/>
    <xf numFmtId="0" fontId="0" fillId="0" borderId="13" xfId="0" applyFont="1" applyBorder="1"/>
    <xf numFmtId="0" fontId="0" fillId="0" borderId="14" xfId="0" applyFont="1" applyBorder="1"/>
    <xf numFmtId="0" fontId="0" fillId="0" borderId="15" xfId="0" applyFont="1" applyBorder="1"/>
    <xf numFmtId="0" fontId="0" fillId="33" borderId="0" xfId="0" applyFont="1" applyFill="1" applyBorder="1"/>
    <xf numFmtId="0" fontId="0" fillId="0" borderId="0" xfId="0" applyFill="1" applyBorder="1"/>
    <xf numFmtId="0" fontId="0" fillId="0" borderId="0" xfId="0" applyAlignment="1">
      <alignment wrapText="1"/>
    </xf>
    <xf numFmtId="9" fontId="0" fillId="0" borderId="0" xfId="43" applyFont="1"/>
    <xf numFmtId="0" fontId="0" fillId="0" borderId="0" xfId="0" applyAlignment="1">
      <alignment vertical="center" wrapText="1"/>
    </xf>
    <xf numFmtId="0" fontId="0" fillId="0" borderId="16" xfId="0" applyBorder="1" applyAlignment="1">
      <alignment vertical="center" wrapText="1"/>
    </xf>
    <xf numFmtId="0" fontId="0" fillId="0" borderId="17" xfId="0" applyBorder="1" applyAlignment="1">
      <alignment vertical="center" wrapText="1"/>
    </xf>
    <xf numFmtId="0" fontId="0" fillId="0" borderId="18" xfId="0" applyBorder="1"/>
    <xf numFmtId="0" fontId="0" fillId="0" borderId="19" xfId="0" applyBorder="1"/>
    <xf numFmtId="0" fontId="0" fillId="0" borderId="0" xfId="0" applyBorder="1"/>
    <xf numFmtId="0" fontId="0" fillId="0" borderId="20" xfId="0" applyBorder="1"/>
    <xf numFmtId="0" fontId="0" fillId="0" borderId="21" xfId="0" applyBorder="1"/>
    <xf numFmtId="0" fontId="0" fillId="0" borderId="22" xfId="0" applyBorder="1"/>
    <xf numFmtId="0" fontId="0" fillId="0" borderId="23" xfId="0" applyBorder="1"/>
    <xf numFmtId="0" fontId="0" fillId="0" borderId="24" xfId="0" applyBorder="1"/>
    <xf numFmtId="0" fontId="0" fillId="0" borderId="24" xfId="0" applyBorder="1" applyAlignment="1">
      <alignment vertical="center" wrapText="1"/>
    </xf>
    <xf numFmtId="0" fontId="0" fillId="0" borderId="24" xfId="0" applyBorder="1" applyAlignment="1">
      <alignment wrapText="1"/>
    </xf>
    <xf numFmtId="0" fontId="16" fillId="0" borderId="0" xfId="0" applyFont="1" applyAlignment="1">
      <alignment horizontal="left" vertical="center"/>
    </xf>
    <xf numFmtId="0" fontId="16" fillId="0" borderId="0" xfId="0" applyFont="1" applyAlignment="1">
      <alignment horizontal="left" vertical="center" wrapText="1"/>
    </xf>
    <xf numFmtId="0" fontId="0" fillId="0" borderId="0" xfId="0" applyFill="1"/>
    <xf numFmtId="0" fontId="0" fillId="0" borderId="0" xfId="0" applyNumberFormat="1"/>
    <xf numFmtId="0" fontId="0" fillId="33" borderId="14" xfId="0" applyNumberFormat="1" applyFont="1" applyFill="1" applyBorder="1"/>
    <xf numFmtId="0" fontId="0" fillId="0" borderId="14" xfId="0" applyNumberFormat="1" applyFont="1" applyBorder="1"/>
    <xf numFmtId="0" fontId="0" fillId="0" borderId="11" xfId="0" applyNumberFormat="1" applyFont="1" applyBorder="1"/>
    <xf numFmtId="0" fontId="0" fillId="35" borderId="0" xfId="0" applyFill="1"/>
    <xf numFmtId="0" fontId="0" fillId="35" borderId="0" xfId="0" quotePrefix="1" applyFill="1"/>
    <xf numFmtId="164" fontId="0" fillId="35" borderId="0" xfId="42" applyNumberFormat="1" applyFont="1" applyFill="1"/>
    <xf numFmtId="164" fontId="0" fillId="35" borderId="0" xfId="0" applyNumberFormat="1" applyFill="1"/>
    <xf numFmtId="165" fontId="0" fillId="35" borderId="0" xfId="42" applyNumberFormat="1" applyFont="1" applyFill="1"/>
    <xf numFmtId="9" fontId="0" fillId="35" borderId="0" xfId="43" applyFont="1" applyFill="1"/>
    <xf numFmtId="0" fontId="0" fillId="36" borderId="0" xfId="0" applyFill="1"/>
    <xf numFmtId="0" fontId="0" fillId="36" borderId="0" xfId="0" quotePrefix="1" applyFill="1"/>
    <xf numFmtId="164" fontId="0" fillId="36" borderId="0" xfId="42" applyNumberFormat="1" applyFont="1" applyFill="1"/>
    <xf numFmtId="43" fontId="0" fillId="36" borderId="0" xfId="0" applyNumberFormat="1" applyFill="1"/>
    <xf numFmtId="2" fontId="0" fillId="36" borderId="0" xfId="0" applyNumberFormat="1" applyFill="1"/>
    <xf numFmtId="9" fontId="0" fillId="36" borderId="0" xfId="43" applyFont="1" applyFill="1"/>
    <xf numFmtId="0" fontId="0" fillId="37" borderId="0" xfId="0" applyFill="1"/>
    <xf numFmtId="0" fontId="0" fillId="37" borderId="0" xfId="0" quotePrefix="1" applyFill="1"/>
    <xf numFmtId="164" fontId="0" fillId="37" borderId="0" xfId="42" applyNumberFormat="1" applyFont="1" applyFill="1"/>
    <xf numFmtId="164" fontId="0" fillId="37" borderId="0" xfId="0" applyNumberFormat="1" applyFill="1"/>
    <xf numFmtId="2" fontId="0" fillId="37" borderId="0" xfId="0" applyNumberFormat="1" applyFill="1"/>
    <xf numFmtId="9" fontId="0" fillId="37" borderId="0" xfId="43" applyFont="1" applyFill="1"/>
    <xf numFmtId="0" fontId="0" fillId="38" borderId="0" xfId="0" applyFill="1"/>
    <xf numFmtId="0" fontId="0" fillId="38" borderId="0" xfId="0" quotePrefix="1" applyFill="1"/>
    <xf numFmtId="164" fontId="0" fillId="38" borderId="0" xfId="42" applyNumberFormat="1" applyFont="1" applyFill="1"/>
    <xf numFmtId="164" fontId="0" fillId="38" borderId="0" xfId="0" applyNumberFormat="1" applyFill="1"/>
    <xf numFmtId="165" fontId="0" fillId="38" borderId="0" xfId="42" applyNumberFormat="1" applyFont="1" applyFill="1"/>
    <xf numFmtId="9" fontId="0" fillId="38" borderId="0" xfId="43" applyFont="1" applyFill="1"/>
    <xf numFmtId="165" fontId="0" fillId="0" borderId="0" xfId="0" applyNumberFormat="1"/>
    <xf numFmtId="166" fontId="0" fillId="0" borderId="0" xfId="0" applyNumberFormat="1"/>
    <xf numFmtId="0" fontId="0" fillId="0" borderId="0" xfId="0" applyAlignment="1">
      <alignment horizontal="center"/>
    </xf>
    <xf numFmtId="0" fontId="16" fillId="0" borderId="0" xfId="0" applyFont="1" applyAlignment="1">
      <alignment horizontal="right"/>
    </xf>
    <xf numFmtId="0" fontId="16" fillId="0" borderId="0" xfId="0" applyFont="1"/>
    <xf numFmtId="0" fontId="14" fillId="0" borderId="0" xfId="0" applyFont="1"/>
    <xf numFmtId="0" fontId="16" fillId="37" borderId="24" xfId="0" applyFont="1" applyFill="1" applyBorder="1" applyAlignment="1">
      <alignment horizontal="center"/>
    </xf>
    <xf numFmtId="2" fontId="0" fillId="37" borderId="24" xfId="0" applyNumberFormat="1" applyFill="1" applyBorder="1" applyAlignment="1">
      <alignment horizontal="center"/>
    </xf>
    <xf numFmtId="167" fontId="16" fillId="0" borderId="24" xfId="43" applyNumberFormat="1" applyFont="1" applyBorder="1" applyAlignment="1">
      <alignment horizontal="center"/>
    </xf>
    <xf numFmtId="0" fontId="23" fillId="0" borderId="24" xfId="0" applyFont="1" applyFill="1" applyBorder="1" applyAlignment="1">
      <alignment horizontal="center" vertical="center" wrapText="1"/>
    </xf>
    <xf numFmtId="0" fontId="24" fillId="0" borderId="0" xfId="0" applyFont="1" applyAlignment="1">
      <alignment horizontal="center"/>
    </xf>
    <xf numFmtId="166" fontId="24" fillId="0" borderId="0" xfId="0" applyNumberFormat="1" applyFont="1" applyAlignment="1">
      <alignment horizontal="center"/>
    </xf>
    <xf numFmtId="0" fontId="16" fillId="0" borderId="0" xfId="0" applyFont="1" applyFill="1" applyBorder="1"/>
    <xf numFmtId="0" fontId="16" fillId="0" borderId="30" xfId="0" applyFont="1" applyBorder="1" applyAlignment="1">
      <alignment horizontal="center" vertical="center"/>
    </xf>
    <xf numFmtId="0" fontId="16" fillId="0" borderId="31" xfId="0" applyFont="1" applyBorder="1" applyAlignment="1">
      <alignment horizontal="center" vertical="center" wrapText="1"/>
    </xf>
    <xf numFmtId="0" fontId="0" fillId="39" borderId="24" xfId="0" applyFill="1" applyBorder="1"/>
    <xf numFmtId="165" fontId="0" fillId="39" borderId="24" xfId="42" applyNumberFormat="1" applyFont="1" applyFill="1" applyBorder="1"/>
    <xf numFmtId="43" fontId="0" fillId="39" borderId="24" xfId="42" applyNumberFormat="1" applyFont="1" applyFill="1" applyBorder="1"/>
    <xf numFmtId="0" fontId="0" fillId="38" borderId="24" xfId="0" applyFill="1" applyBorder="1"/>
    <xf numFmtId="165" fontId="0" fillId="38" borderId="24" xfId="42" applyNumberFormat="1" applyFont="1" applyFill="1" applyBorder="1"/>
    <xf numFmtId="43" fontId="0" fillId="38" borderId="24" xfId="42" applyNumberFormat="1" applyFont="1" applyFill="1" applyBorder="1"/>
    <xf numFmtId="0" fontId="0" fillId="37" borderId="24" xfId="0" applyFill="1" applyBorder="1"/>
    <xf numFmtId="165" fontId="0" fillId="37" borderId="24" xfId="42" applyNumberFormat="1" applyFont="1" applyFill="1" applyBorder="1"/>
    <xf numFmtId="43" fontId="0" fillId="37" borderId="24" xfId="42" applyNumberFormat="1" applyFont="1" applyFill="1" applyBorder="1"/>
    <xf numFmtId="164" fontId="0" fillId="0" borderId="0" xfId="0" applyNumberFormat="1"/>
    <xf numFmtId="0" fontId="0" fillId="0" borderId="24" xfId="0" applyBorder="1" applyAlignment="1">
      <alignment horizontal="center"/>
    </xf>
    <xf numFmtId="0" fontId="16" fillId="39" borderId="24" xfId="0" applyFont="1" applyFill="1" applyBorder="1" applyAlignment="1">
      <alignment horizontal="center"/>
    </xf>
    <xf numFmtId="0" fontId="16" fillId="39" borderId="24" xfId="0" applyFont="1" applyFill="1" applyBorder="1" applyAlignment="1">
      <alignment horizontal="center" wrapText="1"/>
    </xf>
    <xf numFmtId="0" fontId="16" fillId="39" borderId="24" xfId="0" applyFont="1" applyFill="1" applyBorder="1" applyAlignment="1">
      <alignment horizontal="center" vertical="center"/>
    </xf>
    <xf numFmtId="0" fontId="16" fillId="39" borderId="24" xfId="0" applyFont="1" applyFill="1" applyBorder="1" applyAlignment="1">
      <alignment horizontal="center" vertical="center" wrapText="1"/>
    </xf>
    <xf numFmtId="9" fontId="0" fillId="0" borderId="24" xfId="43" applyFont="1" applyBorder="1" applyAlignment="1">
      <alignment horizontal="center"/>
    </xf>
    <xf numFmtId="168" fontId="0" fillId="0" borderId="24" xfId="0" applyNumberFormat="1" applyBorder="1" applyAlignment="1">
      <alignment horizontal="center"/>
    </xf>
    <xf numFmtId="10" fontId="0" fillId="0" borderId="0" xfId="43" applyNumberFormat="1" applyFont="1"/>
    <xf numFmtId="0" fontId="25" fillId="0" borderId="0" xfId="0" applyFont="1" applyAlignment="1">
      <alignment vertical="center"/>
    </xf>
    <xf numFmtId="168" fontId="0" fillId="0" borderId="32" xfId="0" applyNumberFormat="1" applyBorder="1" applyAlignment="1">
      <alignment horizontal="center"/>
    </xf>
    <xf numFmtId="0" fontId="16" fillId="0" borderId="0" xfId="0" applyFont="1" applyAlignment="1">
      <alignment horizontal="left"/>
    </xf>
    <xf numFmtId="0" fontId="0" fillId="0" borderId="0" xfId="0" applyAlignment="1">
      <alignment horizontal="left"/>
    </xf>
    <xf numFmtId="167" fontId="0" fillId="0" borderId="32" xfId="43" applyNumberFormat="1" applyFont="1" applyBorder="1" applyAlignment="1">
      <alignment horizontal="center"/>
    </xf>
    <xf numFmtId="0" fontId="0" fillId="0" borderId="32" xfId="0" applyBorder="1" applyAlignment="1">
      <alignment horizontal="center"/>
    </xf>
    <xf numFmtId="0" fontId="16" fillId="0" borderId="0" xfId="0" applyFont="1" applyAlignment="1">
      <alignment horizontal="center" vertical="center"/>
    </xf>
    <xf numFmtId="0" fontId="16" fillId="40" borderId="33" xfId="0" applyFont="1" applyFill="1" applyBorder="1" applyAlignment="1">
      <alignment horizontal="center" vertical="center"/>
    </xf>
    <xf numFmtId="0" fontId="0" fillId="40" borderId="33" xfId="0" applyFont="1" applyFill="1" applyBorder="1" applyAlignment="1">
      <alignment horizontal="center" vertical="center" wrapText="1"/>
    </xf>
    <xf numFmtId="0" fontId="0" fillId="40" borderId="33" xfId="0" applyFont="1" applyFill="1" applyBorder="1" applyAlignment="1">
      <alignment horizontal="center" vertical="center"/>
    </xf>
    <xf numFmtId="167" fontId="0" fillId="0" borderId="24" xfId="43" applyNumberFormat="1" applyFont="1" applyBorder="1" applyAlignment="1">
      <alignment horizontal="center"/>
    </xf>
    <xf numFmtId="9" fontId="0" fillId="0" borderId="0" xfId="0" applyNumberFormat="1"/>
    <xf numFmtId="167" fontId="16" fillId="35" borderId="34" xfId="0" applyNumberFormat="1" applyFont="1" applyFill="1" applyBorder="1"/>
    <xf numFmtId="0" fontId="0" fillId="0" borderId="0" xfId="0" applyAlignment="1">
      <alignment horizontal="right"/>
    </xf>
    <xf numFmtId="167" fontId="0" fillId="0" borderId="0" xfId="43" applyNumberFormat="1" applyFont="1"/>
    <xf numFmtId="168" fontId="0" fillId="0" borderId="0" xfId="0" applyNumberFormat="1" applyAlignment="1">
      <alignment horizontal="center"/>
    </xf>
    <xf numFmtId="168" fontId="0" fillId="0" borderId="0" xfId="0" applyNumberFormat="1" applyFont="1" applyFill="1" applyAlignment="1">
      <alignment horizontal="center"/>
    </xf>
    <xf numFmtId="168" fontId="0" fillId="0" borderId="0" xfId="0" applyNumberFormat="1" applyFont="1" applyFill="1" applyAlignment="1"/>
    <xf numFmtId="0" fontId="0" fillId="0" borderId="0" xfId="0" applyFont="1" applyFill="1" applyAlignment="1"/>
    <xf numFmtId="49" fontId="0" fillId="0" borderId="0" xfId="0" applyNumberFormat="1" applyFont="1" applyFill="1" applyAlignment="1"/>
    <xf numFmtId="165" fontId="0" fillId="41" borderId="32" xfId="0" applyNumberFormat="1" applyFill="1" applyBorder="1"/>
    <xf numFmtId="0" fontId="16" fillId="41" borderId="33" xfId="0" applyFont="1" applyFill="1" applyBorder="1" applyAlignment="1">
      <alignment horizontal="center" vertical="center" wrapText="1"/>
    </xf>
    <xf numFmtId="0" fontId="0" fillId="42" borderId="0" xfId="0" applyFont="1" applyFill="1" applyAlignment="1"/>
    <xf numFmtId="0" fontId="0" fillId="0" borderId="0" xfId="0" applyFont="1" applyAlignment="1"/>
    <xf numFmtId="49" fontId="0" fillId="0" borderId="0" xfId="0" applyNumberFormat="1" applyFont="1" applyAlignment="1"/>
    <xf numFmtId="0" fontId="16" fillId="0" borderId="35" xfId="0" applyFont="1" applyBorder="1" applyAlignment="1">
      <alignment horizontal="center" vertical="center" wrapText="1"/>
    </xf>
    <xf numFmtId="165" fontId="16" fillId="39" borderId="25" xfId="42" applyNumberFormat="1" applyFont="1" applyFill="1" applyBorder="1"/>
    <xf numFmtId="165" fontId="16" fillId="38" borderId="25" xfId="42" applyNumberFormat="1" applyFont="1" applyFill="1" applyBorder="1"/>
    <xf numFmtId="165" fontId="16" fillId="37" borderId="25" xfId="42" applyNumberFormat="1" applyFont="1" applyFill="1" applyBorder="1"/>
    <xf numFmtId="0" fontId="16" fillId="0" borderId="36" xfId="0" applyFont="1" applyBorder="1" applyAlignment="1">
      <alignment horizontal="center" vertical="center" wrapText="1"/>
    </xf>
    <xf numFmtId="0" fontId="0" fillId="39" borderId="37" xfId="0" applyFill="1" applyBorder="1"/>
    <xf numFmtId="165" fontId="16" fillId="39" borderId="38" xfId="42" applyNumberFormat="1" applyFont="1" applyFill="1" applyBorder="1"/>
    <xf numFmtId="0" fontId="0" fillId="38" borderId="37" xfId="0" applyFill="1" applyBorder="1"/>
    <xf numFmtId="165" fontId="16" fillId="38" borderId="38" xfId="42" applyNumberFormat="1" applyFont="1" applyFill="1" applyBorder="1"/>
    <xf numFmtId="0" fontId="0" fillId="37" borderId="37" xfId="0" applyFill="1" applyBorder="1"/>
    <xf numFmtId="165" fontId="16" fillId="37" borderId="38" xfId="42" applyNumberFormat="1" applyFont="1" applyFill="1" applyBorder="1"/>
    <xf numFmtId="0" fontId="0" fillId="37" borderId="39" xfId="0" applyFill="1" applyBorder="1"/>
    <xf numFmtId="0" fontId="0" fillId="37" borderId="40" xfId="0" applyFill="1" applyBorder="1"/>
    <xf numFmtId="165" fontId="0" fillId="37" borderId="40" xfId="42" applyNumberFormat="1" applyFont="1" applyFill="1" applyBorder="1"/>
    <xf numFmtId="43" fontId="0" fillId="37" borderId="40" xfId="42" applyNumberFormat="1" applyFont="1" applyFill="1" applyBorder="1"/>
    <xf numFmtId="165" fontId="16" fillId="37" borderId="41" xfId="42" applyNumberFormat="1" applyFont="1" applyFill="1" applyBorder="1"/>
    <xf numFmtId="0" fontId="22" fillId="0" borderId="0" xfId="0" applyFont="1" applyAlignment="1">
      <alignment horizontal="left" vertical="top" wrapText="1"/>
    </xf>
    <xf numFmtId="0" fontId="22" fillId="0" borderId="0" xfId="0" applyFont="1" applyAlignment="1">
      <alignment horizontal="left" vertical="top"/>
    </xf>
    <xf numFmtId="0" fontId="21" fillId="0" borderId="0" xfId="0" applyFont="1" applyAlignment="1">
      <alignment horizontal="left" wrapText="1"/>
    </xf>
    <xf numFmtId="0" fontId="21" fillId="0" borderId="0" xfId="0" applyFont="1" applyAlignment="1">
      <alignment horizontal="left"/>
    </xf>
    <xf numFmtId="0" fontId="16" fillId="0" borderId="29" xfId="0" applyFont="1" applyBorder="1" applyAlignment="1">
      <alignment horizontal="center"/>
    </xf>
    <xf numFmtId="0" fontId="13" fillId="34" borderId="0" xfId="0" applyFont="1" applyFill="1" applyBorder="1" applyAlignment="1">
      <alignment horizontal="center"/>
    </xf>
    <xf numFmtId="0" fontId="0" fillId="0" borderId="25" xfId="0" applyBorder="1" applyAlignment="1">
      <alignment horizontal="center"/>
    </xf>
    <xf numFmtId="0" fontId="0" fillId="0" borderId="26" xfId="0" applyBorder="1" applyAlignment="1">
      <alignment horizontal="center"/>
    </xf>
    <xf numFmtId="0" fontId="0" fillId="0" borderId="27" xfId="0" applyBorder="1" applyAlignment="1">
      <alignment horizontal="center"/>
    </xf>
    <xf numFmtId="0" fontId="0" fillId="0" borderId="28" xfId="0" applyBorder="1" applyAlignment="1">
      <alignment horizontal="center"/>
    </xf>
    <xf numFmtId="0" fontId="0" fillId="0" borderId="29" xfId="0" applyBorder="1" applyAlignment="1">
      <alignment horizontal="center"/>
    </xf>
    <xf numFmtId="0" fontId="16" fillId="0" borderId="0" xfId="0" applyFont="1" applyAlignment="1">
      <alignment horizontal="center"/>
    </xf>
    <xf numFmtId="0" fontId="0" fillId="0" borderId="0" xfId="0" applyAlignment="1">
      <alignment horizontal="left" vertical="top" wrapText="1"/>
    </xf>
  </cellXfs>
  <cellStyles count="44">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Comma" xfId="42" builtinId="3"/>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Percent" xfId="43" builtinId="5"/>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Ex1.xml.rels><?xml version="1.0" encoding="UTF-8" standalone="yes"?>
<Relationships xmlns="http://schemas.openxmlformats.org/package/2006/relationships"><Relationship Id="rId2" Type="http://schemas.microsoft.com/office/2011/relationships/chartColorStyle" Target="colors40.xml"/><Relationship Id="rId1" Type="http://schemas.microsoft.com/office/2011/relationships/chartStyle" Target="style40.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en-US"/>
              <a:t>SFM</a:t>
            </a:r>
            <a:r>
              <a:rPr lang="en-US" baseline="0"/>
              <a:t> Savings Updated vs 2/28 submission</a:t>
            </a:r>
            <a:endParaRPr lang="en-US"/>
          </a:p>
        </c:rich>
      </c:tx>
      <c:layout/>
      <c:overlay val="0"/>
      <c:spPr>
        <a:noFill/>
        <a:ln>
          <a:noFill/>
        </a:ln>
        <a:effectLst/>
      </c:spPr>
      <c:txPr>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en-US"/>
        </a:p>
      </c:txPr>
    </c:title>
    <c:autoTitleDeleted val="0"/>
    <c:plotArea>
      <c:layout/>
      <c:scatterChart>
        <c:scatterStyle val="smoothMarker"/>
        <c:varyColors val="0"/>
        <c:ser>
          <c:idx val="2"/>
          <c:order val="0"/>
          <c:tx>
            <c:strRef>
              <c:f>'Summary of Savings'!$G$2</c:f>
              <c:strCache>
                <c:ptCount val="1"/>
                <c:pt idx="0">
                  <c:v>Cooling mode only energy savings (kWh/year/ AC Unit)</c:v>
                </c:pt>
              </c:strCache>
            </c:strRef>
          </c:tx>
          <c:spPr>
            <a:ln w="9525" cap="rnd">
              <a:solidFill>
                <a:schemeClr val="accent3"/>
              </a:solidFill>
              <a:round/>
            </a:ln>
            <a:effectLst>
              <a:outerShdw blurRad="57150" dist="19050" dir="5400000" algn="ctr" rotWithShape="0">
                <a:srgbClr val="000000">
                  <a:alpha val="63000"/>
                </a:srgbClr>
              </a:outerShdw>
            </a:effectLst>
          </c:spPr>
          <c:marker>
            <c:symbol val="circle"/>
            <c:size val="6"/>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w="9525" cap="rnd">
                <a:solidFill>
                  <a:schemeClr val="accent3"/>
                </a:solidFill>
                <a:round/>
              </a:ln>
              <a:effectLst>
                <a:outerShdw blurRad="57150" dist="19050" dir="5400000" algn="ctr" rotWithShape="0">
                  <a:srgbClr val="000000">
                    <a:alpha val="63000"/>
                  </a:srgbClr>
                </a:outerShdw>
              </a:effectLst>
            </c:spPr>
          </c:marker>
          <c:xVal>
            <c:multiLvlStrRef>
              <c:f>'Summary of Savings'!$B$3:$D$18</c:f>
              <c:multiLvlStrCache>
                <c:ptCount val="16"/>
                <c:lvl>
                  <c:pt idx="0">
                    <c:v>DXGF</c:v>
                  </c:pt>
                  <c:pt idx="1">
                    <c:v>DXGF</c:v>
                  </c:pt>
                  <c:pt idx="2">
                    <c:v>DXGF</c:v>
                  </c:pt>
                  <c:pt idx="3">
                    <c:v>DXGF</c:v>
                  </c:pt>
                  <c:pt idx="4">
                    <c:v>DXGF</c:v>
                  </c:pt>
                  <c:pt idx="5">
                    <c:v>DXGF</c:v>
                  </c:pt>
                  <c:pt idx="6">
                    <c:v>DXGF</c:v>
                  </c:pt>
                  <c:pt idx="7">
                    <c:v>DXGF</c:v>
                  </c:pt>
                  <c:pt idx="8">
                    <c:v>DXGF</c:v>
                  </c:pt>
                  <c:pt idx="9">
                    <c:v>DXGF</c:v>
                  </c:pt>
                  <c:pt idx="10">
                    <c:v>DXGF</c:v>
                  </c:pt>
                  <c:pt idx="11">
                    <c:v>DXGF</c:v>
                  </c:pt>
                  <c:pt idx="12">
                    <c:v>DXGF</c:v>
                  </c:pt>
                  <c:pt idx="13">
                    <c:v>DXGF</c:v>
                  </c:pt>
                  <c:pt idx="14">
                    <c:v>DXGF</c:v>
                  </c:pt>
                  <c:pt idx="15">
                    <c:v>DXGF</c:v>
                  </c:pt>
                </c:lvl>
                <c:lvl>
                  <c:pt idx="0">
                    <c:v>SFm</c:v>
                  </c:pt>
                  <c:pt idx="1">
                    <c:v>SFm</c:v>
                  </c:pt>
                  <c:pt idx="2">
                    <c:v>SFm</c:v>
                  </c:pt>
                  <c:pt idx="3">
                    <c:v>SFm</c:v>
                  </c:pt>
                  <c:pt idx="4">
                    <c:v>SFm</c:v>
                  </c:pt>
                  <c:pt idx="5">
                    <c:v>SFm</c:v>
                  </c:pt>
                  <c:pt idx="6">
                    <c:v>SFm</c:v>
                  </c:pt>
                  <c:pt idx="7">
                    <c:v>SFm</c:v>
                  </c:pt>
                  <c:pt idx="8">
                    <c:v>SFm</c:v>
                  </c:pt>
                  <c:pt idx="9">
                    <c:v>SFm</c:v>
                  </c:pt>
                  <c:pt idx="10">
                    <c:v>SFm</c:v>
                  </c:pt>
                  <c:pt idx="11">
                    <c:v>SFm</c:v>
                  </c:pt>
                  <c:pt idx="12">
                    <c:v>SFm</c:v>
                  </c:pt>
                  <c:pt idx="13">
                    <c:v>SFm</c:v>
                  </c:pt>
                  <c:pt idx="14">
                    <c:v>SFm</c:v>
                  </c:pt>
                  <c:pt idx="15">
                    <c:v>SFm</c:v>
                  </c:pt>
                </c:lvl>
                <c:lvl>
                  <c:pt idx="0">
                    <c:v>CZ01</c:v>
                  </c:pt>
                  <c:pt idx="1">
                    <c:v>CZ02</c:v>
                  </c:pt>
                  <c:pt idx="2">
                    <c:v>CZ03</c:v>
                  </c:pt>
                  <c:pt idx="3">
                    <c:v>CZ04</c:v>
                  </c:pt>
                  <c:pt idx="4">
                    <c:v>CZ05</c:v>
                  </c:pt>
                  <c:pt idx="5">
                    <c:v>CZ06</c:v>
                  </c:pt>
                  <c:pt idx="6">
                    <c:v>CZ07</c:v>
                  </c:pt>
                  <c:pt idx="7">
                    <c:v>CZ08</c:v>
                  </c:pt>
                  <c:pt idx="8">
                    <c:v>CZ09</c:v>
                  </c:pt>
                  <c:pt idx="9">
                    <c:v>CZ10</c:v>
                  </c:pt>
                  <c:pt idx="10">
                    <c:v>CZ11</c:v>
                  </c:pt>
                  <c:pt idx="11">
                    <c:v>CZ12</c:v>
                  </c:pt>
                  <c:pt idx="12">
                    <c:v>CZ13</c:v>
                  </c:pt>
                  <c:pt idx="13">
                    <c:v>CZ14</c:v>
                  </c:pt>
                  <c:pt idx="14">
                    <c:v>CZ15</c:v>
                  </c:pt>
                  <c:pt idx="15">
                    <c:v>CZ16</c:v>
                  </c:pt>
                </c:lvl>
              </c:multiLvlStrCache>
            </c:multiLvlStrRef>
          </c:xVal>
          <c:yVal>
            <c:numRef>
              <c:f>'Summary of Savings'!$G$3:$G$18</c:f>
              <c:numCache>
                <c:formatCode>_(* #,##0.0_);_(* \(#,##0.0\);_(* "-"??_);_(@_)</c:formatCode>
                <c:ptCount val="16"/>
                <c:pt idx="0">
                  <c:v>0</c:v>
                </c:pt>
                <c:pt idx="1">
                  <c:v>53.033406578509499</c:v>
                </c:pt>
                <c:pt idx="2">
                  <c:v>14.424683180993247</c:v>
                </c:pt>
                <c:pt idx="3">
                  <c:v>72.52151088693499</c:v>
                </c:pt>
                <c:pt idx="4">
                  <c:v>7.8162333571987501</c:v>
                </c:pt>
                <c:pt idx="5">
                  <c:v>63.191061886306748</c:v>
                </c:pt>
                <c:pt idx="6">
                  <c:v>72.917690479837503</c:v>
                </c:pt>
                <c:pt idx="7">
                  <c:v>155.10776982382001</c:v>
                </c:pt>
                <c:pt idx="8">
                  <c:v>142.17600085975002</c:v>
                </c:pt>
                <c:pt idx="9">
                  <c:v>171.71594672952503</c:v>
                </c:pt>
                <c:pt idx="10">
                  <c:v>189.57195317500003</c:v>
                </c:pt>
                <c:pt idx="11">
                  <c:v>110.08691277044998</c:v>
                </c:pt>
                <c:pt idx="12">
                  <c:v>215.58340186404999</c:v>
                </c:pt>
                <c:pt idx="13">
                  <c:v>408.08300888685</c:v>
                </c:pt>
                <c:pt idx="14">
                  <c:v>503.18067840177503</c:v>
                </c:pt>
                <c:pt idx="15">
                  <c:v>27.342763082635003</c:v>
                </c:pt>
              </c:numCache>
            </c:numRef>
          </c:yVal>
          <c:smooth val="1"/>
          <c:extLst xmlns:c16r2="http://schemas.microsoft.com/office/drawing/2015/06/chart">
            <c:ext xmlns:c16="http://schemas.microsoft.com/office/drawing/2014/chart" uri="{C3380CC4-5D6E-409C-BE32-E72D297353CC}">
              <c16:uniqueId val="{00000000-2065-4941-A876-58FA761F8ED3}"/>
            </c:ext>
          </c:extLst>
        </c:ser>
        <c:ser>
          <c:idx val="0"/>
          <c:order val="1"/>
          <c:tx>
            <c:strRef>
              <c:f>'Summary of Savings'!$I$2</c:f>
              <c:strCache>
                <c:ptCount val="1"/>
              </c:strCache>
            </c:strRef>
          </c:tx>
          <c:spPr>
            <a:ln w="9525" cap="rnd">
              <a:solidFill>
                <a:schemeClr val="accent1"/>
              </a:solidFill>
              <a:round/>
            </a:ln>
            <a:effectLst>
              <a:outerShdw blurRad="57150" dist="19050" dir="5400000" algn="ctr" rotWithShape="0">
                <a:srgbClr val="000000">
                  <a:alpha val="63000"/>
                </a:srgbClr>
              </a:outerShdw>
            </a:effectLst>
          </c:spPr>
          <c:marker>
            <c:symbol val="circle"/>
            <c:size val="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w="9525" cap="rnd">
                <a:solidFill>
                  <a:schemeClr val="accent1"/>
                </a:solidFill>
                <a:round/>
              </a:ln>
              <a:effectLst>
                <a:outerShdw blurRad="57150" dist="19050" dir="5400000" algn="ctr" rotWithShape="0">
                  <a:srgbClr val="000000">
                    <a:alpha val="63000"/>
                  </a:srgbClr>
                </a:outerShdw>
              </a:effectLst>
            </c:spPr>
          </c:marker>
          <c:xVal>
            <c:multiLvlStrRef>
              <c:f>'Summary of Savings'!$B$3:$D$18</c:f>
              <c:multiLvlStrCache>
                <c:ptCount val="16"/>
                <c:lvl>
                  <c:pt idx="0">
                    <c:v>DXGF</c:v>
                  </c:pt>
                  <c:pt idx="1">
                    <c:v>DXGF</c:v>
                  </c:pt>
                  <c:pt idx="2">
                    <c:v>DXGF</c:v>
                  </c:pt>
                  <c:pt idx="3">
                    <c:v>DXGF</c:v>
                  </c:pt>
                  <c:pt idx="4">
                    <c:v>DXGF</c:v>
                  </c:pt>
                  <c:pt idx="5">
                    <c:v>DXGF</c:v>
                  </c:pt>
                  <c:pt idx="6">
                    <c:v>DXGF</c:v>
                  </c:pt>
                  <c:pt idx="7">
                    <c:v>DXGF</c:v>
                  </c:pt>
                  <c:pt idx="8">
                    <c:v>DXGF</c:v>
                  </c:pt>
                  <c:pt idx="9">
                    <c:v>DXGF</c:v>
                  </c:pt>
                  <c:pt idx="10">
                    <c:v>DXGF</c:v>
                  </c:pt>
                  <c:pt idx="11">
                    <c:v>DXGF</c:v>
                  </c:pt>
                  <c:pt idx="12">
                    <c:v>DXGF</c:v>
                  </c:pt>
                  <c:pt idx="13">
                    <c:v>DXGF</c:v>
                  </c:pt>
                  <c:pt idx="14">
                    <c:v>DXGF</c:v>
                  </c:pt>
                  <c:pt idx="15">
                    <c:v>DXGF</c:v>
                  </c:pt>
                </c:lvl>
                <c:lvl>
                  <c:pt idx="0">
                    <c:v>SFm</c:v>
                  </c:pt>
                  <c:pt idx="1">
                    <c:v>SFm</c:v>
                  </c:pt>
                  <c:pt idx="2">
                    <c:v>SFm</c:v>
                  </c:pt>
                  <c:pt idx="3">
                    <c:v>SFm</c:v>
                  </c:pt>
                  <c:pt idx="4">
                    <c:v>SFm</c:v>
                  </c:pt>
                  <c:pt idx="5">
                    <c:v>SFm</c:v>
                  </c:pt>
                  <c:pt idx="6">
                    <c:v>SFm</c:v>
                  </c:pt>
                  <c:pt idx="7">
                    <c:v>SFm</c:v>
                  </c:pt>
                  <c:pt idx="8">
                    <c:v>SFm</c:v>
                  </c:pt>
                  <c:pt idx="9">
                    <c:v>SFm</c:v>
                  </c:pt>
                  <c:pt idx="10">
                    <c:v>SFm</c:v>
                  </c:pt>
                  <c:pt idx="11">
                    <c:v>SFm</c:v>
                  </c:pt>
                  <c:pt idx="12">
                    <c:v>SFm</c:v>
                  </c:pt>
                  <c:pt idx="13">
                    <c:v>SFm</c:v>
                  </c:pt>
                  <c:pt idx="14">
                    <c:v>SFm</c:v>
                  </c:pt>
                  <c:pt idx="15">
                    <c:v>SFm</c:v>
                  </c:pt>
                </c:lvl>
                <c:lvl>
                  <c:pt idx="0">
                    <c:v>CZ01</c:v>
                  </c:pt>
                  <c:pt idx="1">
                    <c:v>CZ02</c:v>
                  </c:pt>
                  <c:pt idx="2">
                    <c:v>CZ03</c:v>
                  </c:pt>
                  <c:pt idx="3">
                    <c:v>CZ04</c:v>
                  </c:pt>
                  <c:pt idx="4">
                    <c:v>CZ05</c:v>
                  </c:pt>
                  <c:pt idx="5">
                    <c:v>CZ06</c:v>
                  </c:pt>
                  <c:pt idx="6">
                    <c:v>CZ07</c:v>
                  </c:pt>
                  <c:pt idx="7">
                    <c:v>CZ08</c:v>
                  </c:pt>
                  <c:pt idx="8">
                    <c:v>CZ09</c:v>
                  </c:pt>
                  <c:pt idx="9">
                    <c:v>CZ10</c:v>
                  </c:pt>
                  <c:pt idx="10">
                    <c:v>CZ11</c:v>
                  </c:pt>
                  <c:pt idx="11">
                    <c:v>CZ12</c:v>
                  </c:pt>
                  <c:pt idx="12">
                    <c:v>CZ13</c:v>
                  </c:pt>
                  <c:pt idx="13">
                    <c:v>CZ14</c:v>
                  </c:pt>
                  <c:pt idx="14">
                    <c:v>CZ15</c:v>
                  </c:pt>
                  <c:pt idx="15">
                    <c:v>CZ16</c:v>
                  </c:pt>
                </c:lvl>
              </c:multiLvlStrCache>
            </c:multiLvlStrRef>
          </c:xVal>
          <c:yVal>
            <c:numRef>
              <c:f>'Summary of Savings'!$I$3:$I$18</c:f>
              <c:numCache>
                <c:formatCode>General</c:formatCode>
                <c:ptCount val="16"/>
              </c:numCache>
            </c:numRef>
          </c:yVal>
          <c:smooth val="1"/>
          <c:extLst xmlns:c16r2="http://schemas.microsoft.com/office/drawing/2015/06/chart">
            <c:ext xmlns:c16="http://schemas.microsoft.com/office/drawing/2014/chart" uri="{C3380CC4-5D6E-409C-BE32-E72D297353CC}">
              <c16:uniqueId val="{00000001-2065-4941-A876-58FA761F8ED3}"/>
            </c:ext>
          </c:extLst>
        </c:ser>
        <c:ser>
          <c:idx val="3"/>
          <c:order val="2"/>
          <c:tx>
            <c:strRef>
              <c:f>'Summary of Savings'!$J$2</c:f>
              <c:strCache>
                <c:ptCount val="1"/>
                <c:pt idx="0">
                  <c:v>2/28 Submission Savings</c:v>
                </c:pt>
              </c:strCache>
            </c:strRef>
          </c:tx>
          <c:spPr>
            <a:ln w="9525" cap="rnd">
              <a:solidFill>
                <a:schemeClr val="accent4"/>
              </a:solidFill>
              <a:round/>
            </a:ln>
            <a:effectLst>
              <a:outerShdw blurRad="57150" dist="19050" dir="5400000" algn="ctr" rotWithShape="0">
                <a:srgbClr val="000000">
                  <a:alpha val="63000"/>
                </a:srgbClr>
              </a:outerShdw>
            </a:effectLst>
          </c:spPr>
          <c:marker>
            <c:symbol val="circle"/>
            <c:size val="6"/>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w="9525" cap="rnd">
                <a:solidFill>
                  <a:schemeClr val="accent4"/>
                </a:solidFill>
                <a:round/>
              </a:ln>
              <a:effectLst>
                <a:outerShdw blurRad="57150" dist="19050" dir="5400000" algn="ctr" rotWithShape="0">
                  <a:srgbClr val="000000">
                    <a:alpha val="63000"/>
                  </a:srgbClr>
                </a:outerShdw>
              </a:effectLst>
            </c:spPr>
          </c:marker>
          <c:xVal>
            <c:multiLvlStrRef>
              <c:f>'Summary of Savings'!$B$3:$D$18</c:f>
              <c:multiLvlStrCache>
                <c:ptCount val="16"/>
                <c:lvl>
                  <c:pt idx="0">
                    <c:v>DXGF</c:v>
                  </c:pt>
                  <c:pt idx="1">
                    <c:v>DXGF</c:v>
                  </c:pt>
                  <c:pt idx="2">
                    <c:v>DXGF</c:v>
                  </c:pt>
                  <c:pt idx="3">
                    <c:v>DXGF</c:v>
                  </c:pt>
                  <c:pt idx="4">
                    <c:v>DXGF</c:v>
                  </c:pt>
                  <c:pt idx="5">
                    <c:v>DXGF</c:v>
                  </c:pt>
                  <c:pt idx="6">
                    <c:v>DXGF</c:v>
                  </c:pt>
                  <c:pt idx="7">
                    <c:v>DXGF</c:v>
                  </c:pt>
                  <c:pt idx="8">
                    <c:v>DXGF</c:v>
                  </c:pt>
                  <c:pt idx="9">
                    <c:v>DXGF</c:v>
                  </c:pt>
                  <c:pt idx="10">
                    <c:v>DXGF</c:v>
                  </c:pt>
                  <c:pt idx="11">
                    <c:v>DXGF</c:v>
                  </c:pt>
                  <c:pt idx="12">
                    <c:v>DXGF</c:v>
                  </c:pt>
                  <c:pt idx="13">
                    <c:v>DXGF</c:v>
                  </c:pt>
                  <c:pt idx="14">
                    <c:v>DXGF</c:v>
                  </c:pt>
                  <c:pt idx="15">
                    <c:v>DXGF</c:v>
                  </c:pt>
                </c:lvl>
                <c:lvl>
                  <c:pt idx="0">
                    <c:v>SFm</c:v>
                  </c:pt>
                  <c:pt idx="1">
                    <c:v>SFm</c:v>
                  </c:pt>
                  <c:pt idx="2">
                    <c:v>SFm</c:v>
                  </c:pt>
                  <c:pt idx="3">
                    <c:v>SFm</c:v>
                  </c:pt>
                  <c:pt idx="4">
                    <c:v>SFm</c:v>
                  </c:pt>
                  <c:pt idx="5">
                    <c:v>SFm</c:v>
                  </c:pt>
                  <c:pt idx="6">
                    <c:v>SFm</c:v>
                  </c:pt>
                  <c:pt idx="7">
                    <c:v>SFm</c:v>
                  </c:pt>
                  <c:pt idx="8">
                    <c:v>SFm</c:v>
                  </c:pt>
                  <c:pt idx="9">
                    <c:v>SFm</c:v>
                  </c:pt>
                  <c:pt idx="10">
                    <c:v>SFm</c:v>
                  </c:pt>
                  <c:pt idx="11">
                    <c:v>SFm</c:v>
                  </c:pt>
                  <c:pt idx="12">
                    <c:v>SFm</c:v>
                  </c:pt>
                  <c:pt idx="13">
                    <c:v>SFm</c:v>
                  </c:pt>
                  <c:pt idx="14">
                    <c:v>SFm</c:v>
                  </c:pt>
                  <c:pt idx="15">
                    <c:v>SFm</c:v>
                  </c:pt>
                </c:lvl>
                <c:lvl>
                  <c:pt idx="0">
                    <c:v>CZ01</c:v>
                  </c:pt>
                  <c:pt idx="1">
                    <c:v>CZ02</c:v>
                  </c:pt>
                  <c:pt idx="2">
                    <c:v>CZ03</c:v>
                  </c:pt>
                  <c:pt idx="3">
                    <c:v>CZ04</c:v>
                  </c:pt>
                  <c:pt idx="4">
                    <c:v>CZ05</c:v>
                  </c:pt>
                  <c:pt idx="5">
                    <c:v>CZ06</c:v>
                  </c:pt>
                  <c:pt idx="6">
                    <c:v>CZ07</c:v>
                  </c:pt>
                  <c:pt idx="7">
                    <c:v>CZ08</c:v>
                  </c:pt>
                  <c:pt idx="8">
                    <c:v>CZ09</c:v>
                  </c:pt>
                  <c:pt idx="9">
                    <c:v>CZ10</c:v>
                  </c:pt>
                  <c:pt idx="10">
                    <c:v>CZ11</c:v>
                  </c:pt>
                  <c:pt idx="11">
                    <c:v>CZ12</c:v>
                  </c:pt>
                  <c:pt idx="12">
                    <c:v>CZ13</c:v>
                  </c:pt>
                  <c:pt idx="13">
                    <c:v>CZ14</c:v>
                  </c:pt>
                  <c:pt idx="14">
                    <c:v>CZ15</c:v>
                  </c:pt>
                  <c:pt idx="15">
                    <c:v>CZ16</c:v>
                  </c:pt>
                </c:lvl>
              </c:multiLvlStrCache>
            </c:multiLvlStrRef>
          </c:xVal>
          <c:yVal>
            <c:numRef>
              <c:f>'Summary of Savings'!$J$3:$J$18</c:f>
              <c:numCache>
                <c:formatCode>General</c:formatCode>
                <c:ptCount val="16"/>
                <c:pt idx="0">
                  <c:v>0</c:v>
                </c:pt>
                <c:pt idx="1">
                  <c:v>27.22</c:v>
                </c:pt>
                <c:pt idx="2">
                  <c:v>7.42</c:v>
                </c:pt>
                <c:pt idx="3">
                  <c:v>41.72</c:v>
                </c:pt>
                <c:pt idx="4">
                  <c:v>5.34</c:v>
                </c:pt>
                <c:pt idx="5">
                  <c:v>33.11</c:v>
                </c:pt>
                <c:pt idx="6">
                  <c:v>34.4</c:v>
                </c:pt>
                <c:pt idx="7">
                  <c:v>83.39</c:v>
                </c:pt>
                <c:pt idx="8">
                  <c:v>125.56</c:v>
                </c:pt>
                <c:pt idx="9">
                  <c:v>147.32</c:v>
                </c:pt>
                <c:pt idx="10">
                  <c:v>198.36</c:v>
                </c:pt>
                <c:pt idx="11">
                  <c:v>108</c:v>
                </c:pt>
                <c:pt idx="12">
                  <c:v>212.14</c:v>
                </c:pt>
                <c:pt idx="13">
                  <c:v>379.81</c:v>
                </c:pt>
                <c:pt idx="14">
                  <c:v>498.85</c:v>
                </c:pt>
                <c:pt idx="15">
                  <c:v>29.64</c:v>
                </c:pt>
              </c:numCache>
            </c:numRef>
          </c:yVal>
          <c:smooth val="1"/>
          <c:extLst xmlns:c16r2="http://schemas.microsoft.com/office/drawing/2015/06/chart">
            <c:ext xmlns:c16="http://schemas.microsoft.com/office/drawing/2014/chart" uri="{C3380CC4-5D6E-409C-BE32-E72D297353CC}">
              <c16:uniqueId val="{00000002-2065-4941-A876-58FA761F8ED3}"/>
            </c:ext>
          </c:extLst>
        </c:ser>
        <c:dLbls>
          <c:showLegendKey val="0"/>
          <c:showVal val="0"/>
          <c:showCatName val="0"/>
          <c:showSerName val="0"/>
          <c:showPercent val="0"/>
          <c:showBubbleSize val="0"/>
        </c:dLbls>
        <c:axId val="495073840"/>
        <c:axId val="495074232"/>
      </c:scatterChart>
      <c:valAx>
        <c:axId val="495073840"/>
        <c:scaling>
          <c:orientation val="minMax"/>
          <c:max val="16"/>
          <c:min val="1"/>
        </c:scaling>
        <c:delete val="0"/>
        <c:axPos val="b"/>
        <c:majorGridlines>
          <c:spPr>
            <a:ln w="9525" cap="flat" cmpd="sng" algn="ctr">
              <a:solidFill>
                <a:schemeClr val="lt1">
                  <a:lumMod val="95000"/>
                  <a:alpha val="10000"/>
                </a:schemeClr>
              </a:solidFill>
              <a:round/>
            </a:ln>
            <a:effectLst/>
          </c:spPr>
        </c:majorGridlines>
        <c:majorTickMark val="none"/>
        <c:minorTickMark val="none"/>
        <c:tickLblPos val="nextTo"/>
        <c:spPr>
          <a:noFill/>
          <a:ln w="9525" cap="flat" cmpd="sng" algn="ctr">
            <a:solidFill>
              <a:schemeClr val="lt1">
                <a:lumMod val="50000"/>
              </a:schemeClr>
            </a:solidFill>
          </a:ln>
          <a:effectLst/>
        </c:spPr>
        <c:txPr>
          <a:bodyPr rot="-60000000" spcFirstLastPara="1" vertOverflow="ellipsis" vert="horz" wrap="square" anchor="ctr" anchorCtr="1"/>
          <a:lstStyle/>
          <a:p>
            <a:pPr>
              <a:defRPr sz="900" b="0" i="0" u="none" strike="noStrike" kern="1200" baseline="0">
                <a:solidFill>
                  <a:schemeClr val="lt1">
                    <a:lumMod val="75000"/>
                  </a:schemeClr>
                </a:solidFill>
                <a:latin typeface="+mn-lt"/>
                <a:ea typeface="+mn-ea"/>
                <a:cs typeface="+mn-cs"/>
              </a:defRPr>
            </a:pPr>
            <a:endParaRPr lang="en-US"/>
          </a:p>
        </c:txPr>
        <c:crossAx val="495074232"/>
        <c:crosses val="autoZero"/>
        <c:crossBetween val="midCat"/>
        <c:majorUnit val="1"/>
        <c:minorUnit val="1"/>
      </c:valAx>
      <c:valAx>
        <c:axId val="495074232"/>
        <c:scaling>
          <c:orientation val="minMax"/>
        </c:scaling>
        <c:delete val="0"/>
        <c:axPos val="l"/>
        <c:majorGridlines>
          <c:spPr>
            <a:ln w="9525" cap="flat" cmpd="sng" algn="ctr">
              <a:solidFill>
                <a:schemeClr val="lt1">
                  <a:lumMod val="95000"/>
                  <a:alpha val="10000"/>
                </a:schemeClr>
              </a:solidFill>
              <a:round/>
            </a:ln>
            <a:effectLst/>
          </c:spPr>
        </c:majorGridlines>
        <c:numFmt formatCode="_(* #,##0.0_);_(* \(#,##0.0\);_(* &quot;-&quot;??_);_(@_)" sourceLinked="1"/>
        <c:majorTickMark val="none"/>
        <c:minorTickMark val="none"/>
        <c:tickLblPos val="nextTo"/>
        <c:spPr>
          <a:noFill/>
          <a:ln w="9525" cap="flat" cmpd="sng" algn="ctr">
            <a:solidFill>
              <a:schemeClr val="lt1">
                <a:lumMod val="50000"/>
              </a:schemeClr>
            </a:solidFill>
          </a:ln>
          <a:effectLst/>
        </c:spPr>
        <c:txPr>
          <a:bodyPr rot="-60000000" spcFirstLastPara="1" vertOverflow="ellipsis" vert="horz" wrap="square" anchor="ctr" anchorCtr="1"/>
          <a:lstStyle/>
          <a:p>
            <a:pPr>
              <a:defRPr sz="900" b="0" i="0" u="none" strike="noStrike" kern="1200" baseline="0">
                <a:solidFill>
                  <a:schemeClr val="lt1">
                    <a:lumMod val="75000"/>
                  </a:schemeClr>
                </a:solidFill>
                <a:latin typeface="+mn-lt"/>
                <a:ea typeface="+mn-ea"/>
                <a:cs typeface="+mn-cs"/>
              </a:defRPr>
            </a:pPr>
            <a:endParaRPr lang="en-US"/>
          </a:p>
        </c:txPr>
        <c:crossAx val="495073840"/>
        <c:crosses val="autoZero"/>
        <c:crossBetween val="midCat"/>
      </c:valAx>
      <c:spPr>
        <a:no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lt1">
                  <a:lumMod val="75000"/>
                </a:schemeClr>
              </a:solidFill>
              <a:latin typeface="+mn-lt"/>
              <a:ea typeface="+mn-ea"/>
              <a:cs typeface="+mn-cs"/>
            </a:defRPr>
          </a:pPr>
          <a:endParaRPr lang="en-US"/>
        </a:p>
      </c:txPr>
    </c:legend>
    <c:plotVisOnly val="1"/>
    <c:dispBlanksAs val="gap"/>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en-US"/>
              <a:t>MFM Savings Updated</a:t>
            </a:r>
            <a:r>
              <a:rPr lang="en-US" baseline="0"/>
              <a:t> vs 2/28 submission</a:t>
            </a:r>
            <a:endParaRPr lang="en-US"/>
          </a:p>
        </c:rich>
      </c:tx>
      <c:layout/>
      <c:overlay val="0"/>
      <c:spPr>
        <a:noFill/>
        <a:ln>
          <a:noFill/>
        </a:ln>
        <a:effectLst/>
      </c:spPr>
      <c:txPr>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en-US"/>
        </a:p>
      </c:txPr>
    </c:title>
    <c:autoTitleDeleted val="0"/>
    <c:plotArea>
      <c:layout/>
      <c:scatterChart>
        <c:scatterStyle val="smoothMarker"/>
        <c:varyColors val="0"/>
        <c:ser>
          <c:idx val="2"/>
          <c:order val="0"/>
          <c:spPr>
            <a:ln w="9525" cap="rnd">
              <a:solidFill>
                <a:schemeClr val="accent3"/>
              </a:solidFill>
              <a:round/>
            </a:ln>
            <a:effectLst>
              <a:outerShdw blurRad="57150" dist="19050" dir="5400000" algn="ctr" rotWithShape="0">
                <a:srgbClr val="000000">
                  <a:alpha val="63000"/>
                </a:srgbClr>
              </a:outerShdw>
            </a:effectLst>
          </c:spPr>
          <c:marker>
            <c:symbol val="circle"/>
            <c:size val="6"/>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w="9525" cap="rnd">
                <a:solidFill>
                  <a:schemeClr val="accent3"/>
                </a:solidFill>
                <a:round/>
              </a:ln>
              <a:effectLst>
                <a:outerShdw blurRad="57150" dist="19050" dir="5400000" algn="ctr" rotWithShape="0">
                  <a:srgbClr val="000000">
                    <a:alpha val="63000"/>
                  </a:srgbClr>
                </a:outerShdw>
              </a:effectLst>
            </c:spPr>
          </c:marker>
          <c:xVal>
            <c:multiLvlStrRef>
              <c:f>'Summary of Savings'!$B$19:$D$34</c:f>
              <c:multiLvlStrCache>
                <c:ptCount val="16"/>
                <c:lvl>
                  <c:pt idx="0">
                    <c:v>DXGF</c:v>
                  </c:pt>
                  <c:pt idx="1">
                    <c:v>DXGF</c:v>
                  </c:pt>
                  <c:pt idx="2">
                    <c:v>DXGF</c:v>
                  </c:pt>
                  <c:pt idx="3">
                    <c:v>DXGF</c:v>
                  </c:pt>
                  <c:pt idx="4">
                    <c:v>DXGF</c:v>
                  </c:pt>
                  <c:pt idx="5">
                    <c:v>DXGF</c:v>
                  </c:pt>
                  <c:pt idx="6">
                    <c:v>DXGF</c:v>
                  </c:pt>
                  <c:pt idx="7">
                    <c:v>DXGF</c:v>
                  </c:pt>
                  <c:pt idx="8">
                    <c:v>DXGF</c:v>
                  </c:pt>
                  <c:pt idx="9">
                    <c:v>DXGF</c:v>
                  </c:pt>
                  <c:pt idx="10">
                    <c:v>DXGF</c:v>
                  </c:pt>
                  <c:pt idx="11">
                    <c:v>DXGF</c:v>
                  </c:pt>
                  <c:pt idx="12">
                    <c:v>DXGF</c:v>
                  </c:pt>
                  <c:pt idx="13">
                    <c:v>DXGF</c:v>
                  </c:pt>
                  <c:pt idx="14">
                    <c:v>DXGF</c:v>
                  </c:pt>
                  <c:pt idx="15">
                    <c:v>DXGF</c:v>
                  </c:pt>
                </c:lvl>
                <c:lvl>
                  <c:pt idx="0">
                    <c:v>MFm</c:v>
                  </c:pt>
                  <c:pt idx="1">
                    <c:v>MFm</c:v>
                  </c:pt>
                  <c:pt idx="2">
                    <c:v>MFm</c:v>
                  </c:pt>
                  <c:pt idx="3">
                    <c:v>MFm</c:v>
                  </c:pt>
                  <c:pt idx="4">
                    <c:v>MFm</c:v>
                  </c:pt>
                  <c:pt idx="5">
                    <c:v>MFm</c:v>
                  </c:pt>
                  <c:pt idx="6">
                    <c:v>MFm</c:v>
                  </c:pt>
                  <c:pt idx="7">
                    <c:v>MFm</c:v>
                  </c:pt>
                  <c:pt idx="8">
                    <c:v>MFm</c:v>
                  </c:pt>
                  <c:pt idx="9">
                    <c:v>MFm</c:v>
                  </c:pt>
                  <c:pt idx="10">
                    <c:v>MFm</c:v>
                  </c:pt>
                  <c:pt idx="11">
                    <c:v>MFm</c:v>
                  </c:pt>
                  <c:pt idx="12">
                    <c:v>MFm</c:v>
                  </c:pt>
                  <c:pt idx="13">
                    <c:v>MFm</c:v>
                  </c:pt>
                  <c:pt idx="14">
                    <c:v>MFm</c:v>
                  </c:pt>
                  <c:pt idx="15">
                    <c:v>MFm</c:v>
                  </c:pt>
                </c:lvl>
                <c:lvl>
                  <c:pt idx="0">
                    <c:v>CZ01</c:v>
                  </c:pt>
                  <c:pt idx="1">
                    <c:v>CZ02</c:v>
                  </c:pt>
                  <c:pt idx="2">
                    <c:v>CZ03</c:v>
                  </c:pt>
                  <c:pt idx="3">
                    <c:v>CZ04</c:v>
                  </c:pt>
                  <c:pt idx="4">
                    <c:v>CZ05</c:v>
                  </c:pt>
                  <c:pt idx="5">
                    <c:v>CZ06</c:v>
                  </c:pt>
                  <c:pt idx="6">
                    <c:v>CZ07</c:v>
                  </c:pt>
                  <c:pt idx="7">
                    <c:v>CZ08</c:v>
                  </c:pt>
                  <c:pt idx="8">
                    <c:v>CZ09</c:v>
                  </c:pt>
                  <c:pt idx="9">
                    <c:v>CZ10</c:v>
                  </c:pt>
                  <c:pt idx="10">
                    <c:v>CZ11</c:v>
                  </c:pt>
                  <c:pt idx="11">
                    <c:v>CZ12</c:v>
                  </c:pt>
                  <c:pt idx="12">
                    <c:v>CZ13</c:v>
                  </c:pt>
                  <c:pt idx="13">
                    <c:v>CZ14</c:v>
                  </c:pt>
                  <c:pt idx="14">
                    <c:v>CZ15</c:v>
                  </c:pt>
                  <c:pt idx="15">
                    <c:v>CZ16</c:v>
                  </c:pt>
                </c:lvl>
              </c:multiLvlStrCache>
            </c:multiLvlStrRef>
          </c:xVal>
          <c:yVal>
            <c:numRef>
              <c:f>'Summary of Savings'!$G$19:$G$34</c:f>
              <c:numCache>
                <c:formatCode>_(* #,##0.0_);_(* \(#,##0.0\);_(* "-"??_);_(@_)</c:formatCode>
                <c:ptCount val="16"/>
                <c:pt idx="0">
                  <c:v>3.2543637885654141E-2</c:v>
                </c:pt>
                <c:pt idx="1">
                  <c:v>13.610549467807351</c:v>
                </c:pt>
                <c:pt idx="2">
                  <c:v>1.2574997240095453</c:v>
                </c:pt>
                <c:pt idx="3">
                  <c:v>24.425458854660523</c:v>
                </c:pt>
                <c:pt idx="4">
                  <c:v>0.96332814453480753</c:v>
                </c:pt>
                <c:pt idx="5">
                  <c:v>16.385334261221388</c:v>
                </c:pt>
                <c:pt idx="6">
                  <c:v>25.416155080032414</c:v>
                </c:pt>
                <c:pt idx="7">
                  <c:v>35.544523122622984</c:v>
                </c:pt>
                <c:pt idx="8">
                  <c:v>44.521155032758443</c:v>
                </c:pt>
                <c:pt idx="9">
                  <c:v>31.567405601047103</c:v>
                </c:pt>
                <c:pt idx="10">
                  <c:v>146.03234887897716</c:v>
                </c:pt>
                <c:pt idx="11">
                  <c:v>69.089220113310077</c:v>
                </c:pt>
                <c:pt idx="12">
                  <c:v>119.4673482196926</c:v>
                </c:pt>
                <c:pt idx="13">
                  <c:v>151.81890810038249</c:v>
                </c:pt>
                <c:pt idx="14">
                  <c:v>186.96482479098682</c:v>
                </c:pt>
                <c:pt idx="15">
                  <c:v>67.796674010211191</c:v>
                </c:pt>
              </c:numCache>
            </c:numRef>
          </c:yVal>
          <c:smooth val="1"/>
          <c:extLst xmlns:c16r2="http://schemas.microsoft.com/office/drawing/2015/06/chart">
            <c:ext xmlns:c16="http://schemas.microsoft.com/office/drawing/2014/chart" uri="{C3380CC4-5D6E-409C-BE32-E72D297353CC}">
              <c16:uniqueId val="{00000000-A402-4599-9E09-DB63C0EBBF00}"/>
            </c:ext>
          </c:extLst>
        </c:ser>
        <c:ser>
          <c:idx val="3"/>
          <c:order val="1"/>
          <c:spPr>
            <a:ln w="9525" cap="rnd">
              <a:solidFill>
                <a:schemeClr val="accent4"/>
              </a:solidFill>
              <a:round/>
            </a:ln>
            <a:effectLst>
              <a:outerShdw blurRad="57150" dist="19050" dir="5400000" algn="ctr" rotWithShape="0">
                <a:srgbClr val="000000">
                  <a:alpha val="63000"/>
                </a:srgbClr>
              </a:outerShdw>
            </a:effectLst>
          </c:spPr>
          <c:marker>
            <c:symbol val="circle"/>
            <c:size val="6"/>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w="9525" cap="rnd">
                <a:solidFill>
                  <a:schemeClr val="accent4"/>
                </a:solidFill>
                <a:round/>
              </a:ln>
              <a:effectLst>
                <a:outerShdw blurRad="57150" dist="19050" dir="5400000" algn="ctr" rotWithShape="0">
                  <a:srgbClr val="000000">
                    <a:alpha val="63000"/>
                  </a:srgbClr>
                </a:outerShdw>
              </a:effectLst>
            </c:spPr>
          </c:marker>
          <c:xVal>
            <c:multiLvlStrRef>
              <c:f>'Summary of Savings'!$B$19:$D$34</c:f>
              <c:multiLvlStrCache>
                <c:ptCount val="16"/>
                <c:lvl>
                  <c:pt idx="0">
                    <c:v>DXGF</c:v>
                  </c:pt>
                  <c:pt idx="1">
                    <c:v>DXGF</c:v>
                  </c:pt>
                  <c:pt idx="2">
                    <c:v>DXGF</c:v>
                  </c:pt>
                  <c:pt idx="3">
                    <c:v>DXGF</c:v>
                  </c:pt>
                  <c:pt idx="4">
                    <c:v>DXGF</c:v>
                  </c:pt>
                  <c:pt idx="5">
                    <c:v>DXGF</c:v>
                  </c:pt>
                  <c:pt idx="6">
                    <c:v>DXGF</c:v>
                  </c:pt>
                  <c:pt idx="7">
                    <c:v>DXGF</c:v>
                  </c:pt>
                  <c:pt idx="8">
                    <c:v>DXGF</c:v>
                  </c:pt>
                  <c:pt idx="9">
                    <c:v>DXGF</c:v>
                  </c:pt>
                  <c:pt idx="10">
                    <c:v>DXGF</c:v>
                  </c:pt>
                  <c:pt idx="11">
                    <c:v>DXGF</c:v>
                  </c:pt>
                  <c:pt idx="12">
                    <c:v>DXGF</c:v>
                  </c:pt>
                  <c:pt idx="13">
                    <c:v>DXGF</c:v>
                  </c:pt>
                  <c:pt idx="14">
                    <c:v>DXGF</c:v>
                  </c:pt>
                  <c:pt idx="15">
                    <c:v>DXGF</c:v>
                  </c:pt>
                </c:lvl>
                <c:lvl>
                  <c:pt idx="0">
                    <c:v>MFm</c:v>
                  </c:pt>
                  <c:pt idx="1">
                    <c:v>MFm</c:v>
                  </c:pt>
                  <c:pt idx="2">
                    <c:v>MFm</c:v>
                  </c:pt>
                  <c:pt idx="3">
                    <c:v>MFm</c:v>
                  </c:pt>
                  <c:pt idx="4">
                    <c:v>MFm</c:v>
                  </c:pt>
                  <c:pt idx="5">
                    <c:v>MFm</c:v>
                  </c:pt>
                  <c:pt idx="6">
                    <c:v>MFm</c:v>
                  </c:pt>
                  <c:pt idx="7">
                    <c:v>MFm</c:v>
                  </c:pt>
                  <c:pt idx="8">
                    <c:v>MFm</c:v>
                  </c:pt>
                  <c:pt idx="9">
                    <c:v>MFm</c:v>
                  </c:pt>
                  <c:pt idx="10">
                    <c:v>MFm</c:v>
                  </c:pt>
                  <c:pt idx="11">
                    <c:v>MFm</c:v>
                  </c:pt>
                  <c:pt idx="12">
                    <c:v>MFm</c:v>
                  </c:pt>
                  <c:pt idx="13">
                    <c:v>MFm</c:v>
                  </c:pt>
                  <c:pt idx="14">
                    <c:v>MFm</c:v>
                  </c:pt>
                  <c:pt idx="15">
                    <c:v>MFm</c:v>
                  </c:pt>
                </c:lvl>
                <c:lvl>
                  <c:pt idx="0">
                    <c:v>CZ01</c:v>
                  </c:pt>
                  <c:pt idx="1">
                    <c:v>CZ02</c:v>
                  </c:pt>
                  <c:pt idx="2">
                    <c:v>CZ03</c:v>
                  </c:pt>
                  <c:pt idx="3">
                    <c:v>CZ04</c:v>
                  </c:pt>
                  <c:pt idx="4">
                    <c:v>CZ05</c:v>
                  </c:pt>
                  <c:pt idx="5">
                    <c:v>CZ06</c:v>
                  </c:pt>
                  <c:pt idx="6">
                    <c:v>CZ07</c:v>
                  </c:pt>
                  <c:pt idx="7">
                    <c:v>CZ08</c:v>
                  </c:pt>
                  <c:pt idx="8">
                    <c:v>CZ09</c:v>
                  </c:pt>
                  <c:pt idx="9">
                    <c:v>CZ10</c:v>
                  </c:pt>
                  <c:pt idx="10">
                    <c:v>CZ11</c:v>
                  </c:pt>
                  <c:pt idx="11">
                    <c:v>CZ12</c:v>
                  </c:pt>
                  <c:pt idx="12">
                    <c:v>CZ13</c:v>
                  </c:pt>
                  <c:pt idx="13">
                    <c:v>CZ14</c:v>
                  </c:pt>
                  <c:pt idx="14">
                    <c:v>CZ15</c:v>
                  </c:pt>
                  <c:pt idx="15">
                    <c:v>CZ16</c:v>
                  </c:pt>
                </c:lvl>
              </c:multiLvlStrCache>
            </c:multiLvlStrRef>
          </c:xVal>
          <c:yVal>
            <c:numRef>
              <c:f>'Summary of Savings'!$I$19:$I$34</c:f>
              <c:numCache>
                <c:formatCode>General</c:formatCode>
                <c:ptCount val="16"/>
              </c:numCache>
            </c:numRef>
          </c:yVal>
          <c:smooth val="1"/>
          <c:extLst xmlns:c16r2="http://schemas.microsoft.com/office/drawing/2015/06/chart">
            <c:ext xmlns:c16="http://schemas.microsoft.com/office/drawing/2014/chart" uri="{C3380CC4-5D6E-409C-BE32-E72D297353CC}">
              <c16:uniqueId val="{00000001-A402-4599-9E09-DB63C0EBBF00}"/>
            </c:ext>
          </c:extLst>
        </c:ser>
        <c:ser>
          <c:idx val="4"/>
          <c:order val="2"/>
          <c:spPr>
            <a:ln w="9525" cap="rnd">
              <a:solidFill>
                <a:schemeClr val="accent5"/>
              </a:solidFill>
              <a:round/>
            </a:ln>
            <a:effectLst>
              <a:outerShdw blurRad="57150" dist="19050" dir="5400000" algn="ctr" rotWithShape="0">
                <a:srgbClr val="000000">
                  <a:alpha val="63000"/>
                </a:srgbClr>
              </a:outerShdw>
            </a:effectLst>
          </c:spPr>
          <c:marker>
            <c:symbol val="circle"/>
            <c:size val="6"/>
            <c:spPr>
              <a:gradFill rotWithShape="1">
                <a:gsLst>
                  <a:gs pos="0">
                    <a:schemeClr val="accent5">
                      <a:satMod val="103000"/>
                      <a:lumMod val="102000"/>
                      <a:tint val="94000"/>
                    </a:schemeClr>
                  </a:gs>
                  <a:gs pos="50000">
                    <a:schemeClr val="accent5">
                      <a:satMod val="110000"/>
                      <a:lumMod val="100000"/>
                      <a:shade val="100000"/>
                    </a:schemeClr>
                  </a:gs>
                  <a:gs pos="100000">
                    <a:schemeClr val="accent5">
                      <a:lumMod val="99000"/>
                      <a:satMod val="120000"/>
                      <a:shade val="78000"/>
                    </a:schemeClr>
                  </a:gs>
                </a:gsLst>
                <a:lin ang="5400000" scaled="0"/>
              </a:gradFill>
              <a:ln w="9525" cap="rnd">
                <a:solidFill>
                  <a:schemeClr val="accent5"/>
                </a:solidFill>
                <a:round/>
              </a:ln>
              <a:effectLst>
                <a:outerShdw blurRad="57150" dist="19050" dir="5400000" algn="ctr" rotWithShape="0">
                  <a:srgbClr val="000000">
                    <a:alpha val="63000"/>
                  </a:srgbClr>
                </a:outerShdw>
              </a:effectLst>
            </c:spPr>
          </c:marker>
          <c:xVal>
            <c:multiLvlStrRef>
              <c:f>'Summary of Savings'!$B$19:$D$34</c:f>
              <c:multiLvlStrCache>
                <c:ptCount val="16"/>
                <c:lvl>
                  <c:pt idx="0">
                    <c:v>DXGF</c:v>
                  </c:pt>
                  <c:pt idx="1">
                    <c:v>DXGF</c:v>
                  </c:pt>
                  <c:pt idx="2">
                    <c:v>DXGF</c:v>
                  </c:pt>
                  <c:pt idx="3">
                    <c:v>DXGF</c:v>
                  </c:pt>
                  <c:pt idx="4">
                    <c:v>DXGF</c:v>
                  </c:pt>
                  <c:pt idx="5">
                    <c:v>DXGF</c:v>
                  </c:pt>
                  <c:pt idx="6">
                    <c:v>DXGF</c:v>
                  </c:pt>
                  <c:pt idx="7">
                    <c:v>DXGF</c:v>
                  </c:pt>
                  <c:pt idx="8">
                    <c:v>DXGF</c:v>
                  </c:pt>
                  <c:pt idx="9">
                    <c:v>DXGF</c:v>
                  </c:pt>
                  <c:pt idx="10">
                    <c:v>DXGF</c:v>
                  </c:pt>
                  <c:pt idx="11">
                    <c:v>DXGF</c:v>
                  </c:pt>
                  <c:pt idx="12">
                    <c:v>DXGF</c:v>
                  </c:pt>
                  <c:pt idx="13">
                    <c:v>DXGF</c:v>
                  </c:pt>
                  <c:pt idx="14">
                    <c:v>DXGF</c:v>
                  </c:pt>
                  <c:pt idx="15">
                    <c:v>DXGF</c:v>
                  </c:pt>
                </c:lvl>
                <c:lvl>
                  <c:pt idx="0">
                    <c:v>MFm</c:v>
                  </c:pt>
                  <c:pt idx="1">
                    <c:v>MFm</c:v>
                  </c:pt>
                  <c:pt idx="2">
                    <c:v>MFm</c:v>
                  </c:pt>
                  <c:pt idx="3">
                    <c:v>MFm</c:v>
                  </c:pt>
                  <c:pt idx="4">
                    <c:v>MFm</c:v>
                  </c:pt>
                  <c:pt idx="5">
                    <c:v>MFm</c:v>
                  </c:pt>
                  <c:pt idx="6">
                    <c:v>MFm</c:v>
                  </c:pt>
                  <c:pt idx="7">
                    <c:v>MFm</c:v>
                  </c:pt>
                  <c:pt idx="8">
                    <c:v>MFm</c:v>
                  </c:pt>
                  <c:pt idx="9">
                    <c:v>MFm</c:v>
                  </c:pt>
                  <c:pt idx="10">
                    <c:v>MFm</c:v>
                  </c:pt>
                  <c:pt idx="11">
                    <c:v>MFm</c:v>
                  </c:pt>
                  <c:pt idx="12">
                    <c:v>MFm</c:v>
                  </c:pt>
                  <c:pt idx="13">
                    <c:v>MFm</c:v>
                  </c:pt>
                  <c:pt idx="14">
                    <c:v>MFm</c:v>
                  </c:pt>
                  <c:pt idx="15">
                    <c:v>MFm</c:v>
                  </c:pt>
                </c:lvl>
                <c:lvl>
                  <c:pt idx="0">
                    <c:v>CZ01</c:v>
                  </c:pt>
                  <c:pt idx="1">
                    <c:v>CZ02</c:v>
                  </c:pt>
                  <c:pt idx="2">
                    <c:v>CZ03</c:v>
                  </c:pt>
                  <c:pt idx="3">
                    <c:v>CZ04</c:v>
                  </c:pt>
                  <c:pt idx="4">
                    <c:v>CZ05</c:v>
                  </c:pt>
                  <c:pt idx="5">
                    <c:v>CZ06</c:v>
                  </c:pt>
                  <c:pt idx="6">
                    <c:v>CZ07</c:v>
                  </c:pt>
                  <c:pt idx="7">
                    <c:v>CZ08</c:v>
                  </c:pt>
                  <c:pt idx="8">
                    <c:v>CZ09</c:v>
                  </c:pt>
                  <c:pt idx="9">
                    <c:v>CZ10</c:v>
                  </c:pt>
                  <c:pt idx="10">
                    <c:v>CZ11</c:v>
                  </c:pt>
                  <c:pt idx="11">
                    <c:v>CZ12</c:v>
                  </c:pt>
                  <c:pt idx="12">
                    <c:v>CZ13</c:v>
                  </c:pt>
                  <c:pt idx="13">
                    <c:v>CZ14</c:v>
                  </c:pt>
                  <c:pt idx="14">
                    <c:v>CZ15</c:v>
                  </c:pt>
                  <c:pt idx="15">
                    <c:v>CZ16</c:v>
                  </c:pt>
                </c:lvl>
              </c:multiLvlStrCache>
            </c:multiLvlStrRef>
          </c:xVal>
          <c:yVal>
            <c:numRef>
              <c:f>'Summary of Savings'!$J$19:$J$34</c:f>
              <c:numCache>
                <c:formatCode>General</c:formatCode>
                <c:ptCount val="16"/>
                <c:pt idx="0">
                  <c:v>0.02</c:v>
                </c:pt>
                <c:pt idx="1">
                  <c:v>7.3</c:v>
                </c:pt>
                <c:pt idx="2">
                  <c:v>0.92</c:v>
                </c:pt>
                <c:pt idx="3">
                  <c:v>11.88</c:v>
                </c:pt>
                <c:pt idx="4">
                  <c:v>1.2</c:v>
                </c:pt>
                <c:pt idx="5">
                  <c:v>23.27</c:v>
                </c:pt>
                <c:pt idx="6">
                  <c:v>22.99</c:v>
                </c:pt>
                <c:pt idx="7">
                  <c:v>26.84</c:v>
                </c:pt>
                <c:pt idx="8">
                  <c:v>33.4</c:v>
                </c:pt>
                <c:pt idx="9">
                  <c:v>28.03</c:v>
                </c:pt>
                <c:pt idx="10">
                  <c:v>135.18</c:v>
                </c:pt>
                <c:pt idx="11">
                  <c:v>43.59</c:v>
                </c:pt>
                <c:pt idx="12">
                  <c:v>85.94</c:v>
                </c:pt>
                <c:pt idx="13">
                  <c:v>148.58000000000001</c:v>
                </c:pt>
                <c:pt idx="14">
                  <c:v>183.84</c:v>
                </c:pt>
                <c:pt idx="15">
                  <c:v>32.94</c:v>
                </c:pt>
              </c:numCache>
            </c:numRef>
          </c:yVal>
          <c:smooth val="1"/>
          <c:extLst xmlns:c16r2="http://schemas.microsoft.com/office/drawing/2015/06/chart">
            <c:ext xmlns:c16="http://schemas.microsoft.com/office/drawing/2014/chart" uri="{C3380CC4-5D6E-409C-BE32-E72D297353CC}">
              <c16:uniqueId val="{00000002-A402-4599-9E09-DB63C0EBBF00}"/>
            </c:ext>
          </c:extLst>
        </c:ser>
        <c:dLbls>
          <c:showLegendKey val="0"/>
          <c:showVal val="0"/>
          <c:showCatName val="0"/>
          <c:showSerName val="0"/>
          <c:showPercent val="0"/>
          <c:showBubbleSize val="0"/>
        </c:dLbls>
        <c:axId val="495075016"/>
        <c:axId val="495075408"/>
      </c:scatterChart>
      <c:valAx>
        <c:axId val="495075016"/>
        <c:scaling>
          <c:orientation val="minMax"/>
        </c:scaling>
        <c:delete val="0"/>
        <c:axPos val="b"/>
        <c:majorGridlines>
          <c:spPr>
            <a:ln w="9525" cap="flat" cmpd="sng" algn="ctr">
              <a:solidFill>
                <a:schemeClr val="lt1">
                  <a:lumMod val="95000"/>
                  <a:alpha val="10000"/>
                </a:schemeClr>
              </a:solidFill>
              <a:round/>
            </a:ln>
            <a:effectLst/>
          </c:spPr>
        </c:majorGridlines>
        <c:majorTickMark val="none"/>
        <c:minorTickMark val="none"/>
        <c:tickLblPos val="nextTo"/>
        <c:spPr>
          <a:noFill/>
          <a:ln w="9525" cap="flat" cmpd="sng" algn="ctr">
            <a:solidFill>
              <a:schemeClr val="lt1">
                <a:lumMod val="50000"/>
              </a:schemeClr>
            </a:solidFill>
          </a:ln>
          <a:effectLst/>
        </c:spPr>
        <c:txPr>
          <a:bodyPr rot="-60000000" spcFirstLastPara="1" vertOverflow="ellipsis" vert="horz" wrap="square" anchor="ctr" anchorCtr="1"/>
          <a:lstStyle/>
          <a:p>
            <a:pPr>
              <a:defRPr sz="900" b="0" i="0" u="none" strike="noStrike" kern="1200" baseline="0">
                <a:solidFill>
                  <a:schemeClr val="lt1">
                    <a:lumMod val="75000"/>
                  </a:schemeClr>
                </a:solidFill>
                <a:latin typeface="+mn-lt"/>
                <a:ea typeface="+mn-ea"/>
                <a:cs typeface="+mn-cs"/>
              </a:defRPr>
            </a:pPr>
            <a:endParaRPr lang="en-US"/>
          </a:p>
        </c:txPr>
        <c:crossAx val="495075408"/>
        <c:crosses val="autoZero"/>
        <c:crossBetween val="midCat"/>
      </c:valAx>
      <c:valAx>
        <c:axId val="495075408"/>
        <c:scaling>
          <c:orientation val="minMax"/>
        </c:scaling>
        <c:delete val="0"/>
        <c:axPos val="l"/>
        <c:majorGridlines>
          <c:spPr>
            <a:ln w="9525" cap="flat" cmpd="sng" algn="ctr">
              <a:solidFill>
                <a:schemeClr val="lt1">
                  <a:lumMod val="95000"/>
                  <a:alpha val="10000"/>
                </a:schemeClr>
              </a:solidFill>
              <a:round/>
            </a:ln>
            <a:effectLst/>
          </c:spPr>
        </c:majorGridlines>
        <c:numFmt formatCode="_(* #,##0.0_);_(* \(#,##0.0\);_(* &quot;-&quot;??_);_(@_)" sourceLinked="1"/>
        <c:majorTickMark val="none"/>
        <c:minorTickMark val="none"/>
        <c:tickLblPos val="nextTo"/>
        <c:spPr>
          <a:noFill/>
          <a:ln w="9525" cap="flat" cmpd="sng" algn="ctr">
            <a:solidFill>
              <a:schemeClr val="lt1">
                <a:lumMod val="50000"/>
              </a:schemeClr>
            </a:solidFill>
          </a:ln>
          <a:effectLst/>
        </c:spPr>
        <c:txPr>
          <a:bodyPr rot="-60000000" spcFirstLastPara="1" vertOverflow="ellipsis" vert="horz" wrap="square" anchor="ctr" anchorCtr="1"/>
          <a:lstStyle/>
          <a:p>
            <a:pPr>
              <a:defRPr sz="900" b="0" i="0" u="none" strike="noStrike" kern="1200" baseline="0">
                <a:solidFill>
                  <a:schemeClr val="lt1">
                    <a:lumMod val="75000"/>
                  </a:schemeClr>
                </a:solidFill>
                <a:latin typeface="+mn-lt"/>
                <a:ea typeface="+mn-ea"/>
                <a:cs typeface="+mn-cs"/>
              </a:defRPr>
            </a:pPr>
            <a:endParaRPr lang="en-US"/>
          </a:p>
        </c:txPr>
        <c:crossAx val="495075016"/>
        <c:crosses val="autoZero"/>
        <c:crossBetween val="midCat"/>
      </c:valAx>
      <c:spPr>
        <a:no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lt1">
                  <a:lumMod val="75000"/>
                </a:schemeClr>
              </a:solidFill>
              <a:latin typeface="+mn-lt"/>
              <a:ea typeface="+mn-ea"/>
              <a:cs typeface="+mn-cs"/>
            </a:defRPr>
          </a:pPr>
          <a:endParaRPr lang="en-US"/>
        </a:p>
      </c:txPr>
    </c:legend>
    <c:plotVisOnly val="1"/>
    <c:dispBlanksAs val="gap"/>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en-US"/>
              <a:t>DMo</a:t>
            </a:r>
            <a:r>
              <a:rPr lang="en-US" baseline="0"/>
              <a:t> SAvings Updated vs 2/28 Submission</a:t>
            </a:r>
            <a:endParaRPr lang="en-US"/>
          </a:p>
        </c:rich>
      </c:tx>
      <c:layout/>
      <c:overlay val="0"/>
      <c:spPr>
        <a:noFill/>
        <a:ln>
          <a:noFill/>
        </a:ln>
        <a:effectLst/>
      </c:spPr>
      <c:txPr>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en-US"/>
        </a:p>
      </c:txPr>
    </c:title>
    <c:autoTitleDeleted val="0"/>
    <c:plotArea>
      <c:layout/>
      <c:scatterChart>
        <c:scatterStyle val="smoothMarker"/>
        <c:varyColors val="0"/>
        <c:ser>
          <c:idx val="2"/>
          <c:order val="0"/>
          <c:spPr>
            <a:ln w="9525" cap="rnd">
              <a:solidFill>
                <a:schemeClr val="accent3"/>
              </a:solidFill>
              <a:round/>
            </a:ln>
            <a:effectLst>
              <a:outerShdw blurRad="57150" dist="19050" dir="5400000" algn="ctr" rotWithShape="0">
                <a:srgbClr val="000000">
                  <a:alpha val="63000"/>
                </a:srgbClr>
              </a:outerShdw>
            </a:effectLst>
          </c:spPr>
          <c:marker>
            <c:symbol val="circle"/>
            <c:size val="6"/>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w="9525" cap="rnd">
                <a:solidFill>
                  <a:schemeClr val="accent3"/>
                </a:solidFill>
                <a:round/>
              </a:ln>
              <a:effectLst>
                <a:outerShdw blurRad="57150" dist="19050" dir="5400000" algn="ctr" rotWithShape="0">
                  <a:srgbClr val="000000">
                    <a:alpha val="63000"/>
                  </a:srgbClr>
                </a:outerShdw>
              </a:effectLst>
            </c:spPr>
          </c:marker>
          <c:xVal>
            <c:multiLvlStrRef>
              <c:f>'Summary of Savings'!$B$35:$D$50</c:f>
              <c:multiLvlStrCache>
                <c:ptCount val="16"/>
                <c:lvl>
                  <c:pt idx="0">
                    <c:v>DXGF</c:v>
                  </c:pt>
                  <c:pt idx="1">
                    <c:v>DXGF</c:v>
                  </c:pt>
                  <c:pt idx="2">
                    <c:v>DXGF</c:v>
                  </c:pt>
                  <c:pt idx="3">
                    <c:v>DXGF</c:v>
                  </c:pt>
                  <c:pt idx="4">
                    <c:v>DXGF</c:v>
                  </c:pt>
                  <c:pt idx="5">
                    <c:v>DXGF</c:v>
                  </c:pt>
                  <c:pt idx="6">
                    <c:v>DXGF</c:v>
                  </c:pt>
                  <c:pt idx="7">
                    <c:v>DXGF</c:v>
                  </c:pt>
                  <c:pt idx="8">
                    <c:v>DXGF</c:v>
                  </c:pt>
                  <c:pt idx="9">
                    <c:v>DXGF</c:v>
                  </c:pt>
                  <c:pt idx="10">
                    <c:v>DXGF</c:v>
                  </c:pt>
                  <c:pt idx="11">
                    <c:v>DXGF</c:v>
                  </c:pt>
                  <c:pt idx="12">
                    <c:v>DXGF</c:v>
                  </c:pt>
                  <c:pt idx="13">
                    <c:v>DXGF</c:v>
                  </c:pt>
                  <c:pt idx="14">
                    <c:v>DXGF</c:v>
                  </c:pt>
                  <c:pt idx="15">
                    <c:v>DXGF</c:v>
                  </c:pt>
                </c:lvl>
                <c:lvl>
                  <c:pt idx="0">
                    <c:v>DMo</c:v>
                  </c:pt>
                  <c:pt idx="1">
                    <c:v>DMo</c:v>
                  </c:pt>
                  <c:pt idx="2">
                    <c:v>DMo</c:v>
                  </c:pt>
                  <c:pt idx="3">
                    <c:v>DMo</c:v>
                  </c:pt>
                  <c:pt idx="4">
                    <c:v>DMo</c:v>
                  </c:pt>
                  <c:pt idx="5">
                    <c:v>DMo</c:v>
                  </c:pt>
                  <c:pt idx="6">
                    <c:v>DMo</c:v>
                  </c:pt>
                  <c:pt idx="7">
                    <c:v>DMo</c:v>
                  </c:pt>
                  <c:pt idx="8">
                    <c:v>DMo</c:v>
                  </c:pt>
                  <c:pt idx="9">
                    <c:v>DMo</c:v>
                  </c:pt>
                  <c:pt idx="10">
                    <c:v>DMo</c:v>
                  </c:pt>
                  <c:pt idx="11">
                    <c:v>DMo</c:v>
                  </c:pt>
                  <c:pt idx="12">
                    <c:v>DMo</c:v>
                  </c:pt>
                  <c:pt idx="13">
                    <c:v>DMo</c:v>
                  </c:pt>
                  <c:pt idx="14">
                    <c:v>DMo</c:v>
                  </c:pt>
                  <c:pt idx="15">
                    <c:v>DMo</c:v>
                  </c:pt>
                </c:lvl>
                <c:lvl>
                  <c:pt idx="0">
                    <c:v>CZ01</c:v>
                  </c:pt>
                  <c:pt idx="1">
                    <c:v>CZ02</c:v>
                  </c:pt>
                  <c:pt idx="2">
                    <c:v>CZ03</c:v>
                  </c:pt>
                  <c:pt idx="3">
                    <c:v>CZ04</c:v>
                  </c:pt>
                  <c:pt idx="4">
                    <c:v>CZ05</c:v>
                  </c:pt>
                  <c:pt idx="5">
                    <c:v>CZ06</c:v>
                  </c:pt>
                  <c:pt idx="6">
                    <c:v>CZ07</c:v>
                  </c:pt>
                  <c:pt idx="7">
                    <c:v>CZ08</c:v>
                  </c:pt>
                  <c:pt idx="8">
                    <c:v>CZ09</c:v>
                  </c:pt>
                  <c:pt idx="9">
                    <c:v>CZ10</c:v>
                  </c:pt>
                  <c:pt idx="10">
                    <c:v>CZ11</c:v>
                  </c:pt>
                  <c:pt idx="11">
                    <c:v>CZ12</c:v>
                  </c:pt>
                  <c:pt idx="12">
                    <c:v>CZ13</c:v>
                  </c:pt>
                  <c:pt idx="13">
                    <c:v>CZ14</c:v>
                  </c:pt>
                  <c:pt idx="14">
                    <c:v>CZ15</c:v>
                  </c:pt>
                  <c:pt idx="15">
                    <c:v>CZ16</c:v>
                  </c:pt>
                </c:lvl>
              </c:multiLvlStrCache>
            </c:multiLvlStrRef>
          </c:xVal>
          <c:yVal>
            <c:numRef>
              <c:f>'Summary of Savings'!$G$35:$G$50</c:f>
              <c:numCache>
                <c:formatCode>_(* #,##0.0_);_(* \(#,##0.0\);_(* "-"??_);_(@_)</c:formatCode>
                <c:ptCount val="16"/>
                <c:pt idx="0">
                  <c:v>0</c:v>
                </c:pt>
                <c:pt idx="1">
                  <c:v>84.385854453403155</c:v>
                </c:pt>
                <c:pt idx="2">
                  <c:v>23.675563315967675</c:v>
                </c:pt>
                <c:pt idx="3">
                  <c:v>96.518015063690555</c:v>
                </c:pt>
                <c:pt idx="4">
                  <c:v>16.771695172275784</c:v>
                </c:pt>
                <c:pt idx="5">
                  <c:v>120.09826960793201</c:v>
                </c:pt>
                <c:pt idx="6">
                  <c:v>87.292684267470278</c:v>
                </c:pt>
                <c:pt idx="7">
                  <c:v>187.58320170496779</c:v>
                </c:pt>
                <c:pt idx="8">
                  <c:v>177.4341160575959</c:v>
                </c:pt>
                <c:pt idx="9">
                  <c:v>272.97066812048155</c:v>
                </c:pt>
                <c:pt idx="10">
                  <c:v>368.5514326060046</c:v>
                </c:pt>
                <c:pt idx="11">
                  <c:v>207.52172530799496</c:v>
                </c:pt>
                <c:pt idx="12">
                  <c:v>349.65193951596081</c:v>
                </c:pt>
                <c:pt idx="13">
                  <c:v>284.92298014977371</c:v>
                </c:pt>
                <c:pt idx="14">
                  <c:v>644.23572628211332</c:v>
                </c:pt>
                <c:pt idx="15">
                  <c:v>88.954266793251989</c:v>
                </c:pt>
              </c:numCache>
            </c:numRef>
          </c:yVal>
          <c:smooth val="1"/>
          <c:extLst xmlns:c16r2="http://schemas.microsoft.com/office/drawing/2015/06/chart">
            <c:ext xmlns:c16="http://schemas.microsoft.com/office/drawing/2014/chart" uri="{C3380CC4-5D6E-409C-BE32-E72D297353CC}">
              <c16:uniqueId val="{00000000-1780-4D93-BA75-2E28C8D418EE}"/>
            </c:ext>
          </c:extLst>
        </c:ser>
        <c:ser>
          <c:idx val="3"/>
          <c:order val="1"/>
          <c:spPr>
            <a:ln w="9525" cap="rnd">
              <a:solidFill>
                <a:schemeClr val="accent4"/>
              </a:solidFill>
              <a:round/>
            </a:ln>
            <a:effectLst>
              <a:outerShdw blurRad="57150" dist="19050" dir="5400000" algn="ctr" rotWithShape="0">
                <a:srgbClr val="000000">
                  <a:alpha val="63000"/>
                </a:srgbClr>
              </a:outerShdw>
            </a:effectLst>
          </c:spPr>
          <c:marker>
            <c:symbol val="circle"/>
            <c:size val="6"/>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w="9525" cap="rnd">
                <a:solidFill>
                  <a:schemeClr val="accent4"/>
                </a:solidFill>
                <a:round/>
              </a:ln>
              <a:effectLst>
                <a:outerShdw blurRad="57150" dist="19050" dir="5400000" algn="ctr" rotWithShape="0">
                  <a:srgbClr val="000000">
                    <a:alpha val="63000"/>
                  </a:srgbClr>
                </a:outerShdw>
              </a:effectLst>
            </c:spPr>
          </c:marker>
          <c:xVal>
            <c:multiLvlStrRef>
              <c:f>'Summary of Savings'!$B$35:$D$50</c:f>
              <c:multiLvlStrCache>
                <c:ptCount val="16"/>
                <c:lvl>
                  <c:pt idx="0">
                    <c:v>DXGF</c:v>
                  </c:pt>
                  <c:pt idx="1">
                    <c:v>DXGF</c:v>
                  </c:pt>
                  <c:pt idx="2">
                    <c:v>DXGF</c:v>
                  </c:pt>
                  <c:pt idx="3">
                    <c:v>DXGF</c:v>
                  </c:pt>
                  <c:pt idx="4">
                    <c:v>DXGF</c:v>
                  </c:pt>
                  <c:pt idx="5">
                    <c:v>DXGF</c:v>
                  </c:pt>
                  <c:pt idx="6">
                    <c:v>DXGF</c:v>
                  </c:pt>
                  <c:pt idx="7">
                    <c:v>DXGF</c:v>
                  </c:pt>
                  <c:pt idx="8">
                    <c:v>DXGF</c:v>
                  </c:pt>
                  <c:pt idx="9">
                    <c:v>DXGF</c:v>
                  </c:pt>
                  <c:pt idx="10">
                    <c:v>DXGF</c:v>
                  </c:pt>
                  <c:pt idx="11">
                    <c:v>DXGF</c:v>
                  </c:pt>
                  <c:pt idx="12">
                    <c:v>DXGF</c:v>
                  </c:pt>
                  <c:pt idx="13">
                    <c:v>DXGF</c:v>
                  </c:pt>
                  <c:pt idx="14">
                    <c:v>DXGF</c:v>
                  </c:pt>
                  <c:pt idx="15">
                    <c:v>DXGF</c:v>
                  </c:pt>
                </c:lvl>
                <c:lvl>
                  <c:pt idx="0">
                    <c:v>DMo</c:v>
                  </c:pt>
                  <c:pt idx="1">
                    <c:v>DMo</c:v>
                  </c:pt>
                  <c:pt idx="2">
                    <c:v>DMo</c:v>
                  </c:pt>
                  <c:pt idx="3">
                    <c:v>DMo</c:v>
                  </c:pt>
                  <c:pt idx="4">
                    <c:v>DMo</c:v>
                  </c:pt>
                  <c:pt idx="5">
                    <c:v>DMo</c:v>
                  </c:pt>
                  <c:pt idx="6">
                    <c:v>DMo</c:v>
                  </c:pt>
                  <c:pt idx="7">
                    <c:v>DMo</c:v>
                  </c:pt>
                  <c:pt idx="8">
                    <c:v>DMo</c:v>
                  </c:pt>
                  <c:pt idx="9">
                    <c:v>DMo</c:v>
                  </c:pt>
                  <c:pt idx="10">
                    <c:v>DMo</c:v>
                  </c:pt>
                  <c:pt idx="11">
                    <c:v>DMo</c:v>
                  </c:pt>
                  <c:pt idx="12">
                    <c:v>DMo</c:v>
                  </c:pt>
                  <c:pt idx="13">
                    <c:v>DMo</c:v>
                  </c:pt>
                  <c:pt idx="14">
                    <c:v>DMo</c:v>
                  </c:pt>
                  <c:pt idx="15">
                    <c:v>DMo</c:v>
                  </c:pt>
                </c:lvl>
                <c:lvl>
                  <c:pt idx="0">
                    <c:v>CZ01</c:v>
                  </c:pt>
                  <c:pt idx="1">
                    <c:v>CZ02</c:v>
                  </c:pt>
                  <c:pt idx="2">
                    <c:v>CZ03</c:v>
                  </c:pt>
                  <c:pt idx="3">
                    <c:v>CZ04</c:v>
                  </c:pt>
                  <c:pt idx="4">
                    <c:v>CZ05</c:v>
                  </c:pt>
                  <c:pt idx="5">
                    <c:v>CZ06</c:v>
                  </c:pt>
                  <c:pt idx="6">
                    <c:v>CZ07</c:v>
                  </c:pt>
                  <c:pt idx="7">
                    <c:v>CZ08</c:v>
                  </c:pt>
                  <c:pt idx="8">
                    <c:v>CZ09</c:v>
                  </c:pt>
                  <c:pt idx="9">
                    <c:v>CZ10</c:v>
                  </c:pt>
                  <c:pt idx="10">
                    <c:v>CZ11</c:v>
                  </c:pt>
                  <c:pt idx="11">
                    <c:v>CZ12</c:v>
                  </c:pt>
                  <c:pt idx="12">
                    <c:v>CZ13</c:v>
                  </c:pt>
                  <c:pt idx="13">
                    <c:v>CZ14</c:v>
                  </c:pt>
                  <c:pt idx="14">
                    <c:v>CZ15</c:v>
                  </c:pt>
                  <c:pt idx="15">
                    <c:v>CZ16</c:v>
                  </c:pt>
                </c:lvl>
              </c:multiLvlStrCache>
            </c:multiLvlStrRef>
          </c:xVal>
          <c:yVal>
            <c:numRef>
              <c:f>'Summary of Savings'!$I$35:$I$50</c:f>
              <c:numCache>
                <c:formatCode>General</c:formatCode>
                <c:ptCount val="16"/>
              </c:numCache>
            </c:numRef>
          </c:yVal>
          <c:smooth val="1"/>
          <c:extLst xmlns:c16r2="http://schemas.microsoft.com/office/drawing/2015/06/chart">
            <c:ext xmlns:c16="http://schemas.microsoft.com/office/drawing/2014/chart" uri="{C3380CC4-5D6E-409C-BE32-E72D297353CC}">
              <c16:uniqueId val="{00000001-1780-4D93-BA75-2E28C8D418EE}"/>
            </c:ext>
          </c:extLst>
        </c:ser>
        <c:ser>
          <c:idx val="4"/>
          <c:order val="2"/>
          <c:spPr>
            <a:ln w="9525" cap="rnd">
              <a:solidFill>
                <a:schemeClr val="accent5"/>
              </a:solidFill>
              <a:round/>
            </a:ln>
            <a:effectLst>
              <a:outerShdw blurRad="57150" dist="19050" dir="5400000" algn="ctr" rotWithShape="0">
                <a:srgbClr val="000000">
                  <a:alpha val="63000"/>
                </a:srgbClr>
              </a:outerShdw>
            </a:effectLst>
          </c:spPr>
          <c:marker>
            <c:symbol val="circle"/>
            <c:size val="6"/>
            <c:spPr>
              <a:gradFill rotWithShape="1">
                <a:gsLst>
                  <a:gs pos="0">
                    <a:schemeClr val="accent5">
                      <a:satMod val="103000"/>
                      <a:lumMod val="102000"/>
                      <a:tint val="94000"/>
                    </a:schemeClr>
                  </a:gs>
                  <a:gs pos="50000">
                    <a:schemeClr val="accent5">
                      <a:satMod val="110000"/>
                      <a:lumMod val="100000"/>
                      <a:shade val="100000"/>
                    </a:schemeClr>
                  </a:gs>
                  <a:gs pos="100000">
                    <a:schemeClr val="accent5">
                      <a:lumMod val="99000"/>
                      <a:satMod val="120000"/>
                      <a:shade val="78000"/>
                    </a:schemeClr>
                  </a:gs>
                </a:gsLst>
                <a:lin ang="5400000" scaled="0"/>
              </a:gradFill>
              <a:ln w="9525" cap="rnd">
                <a:solidFill>
                  <a:schemeClr val="accent5"/>
                </a:solidFill>
                <a:round/>
              </a:ln>
              <a:effectLst>
                <a:outerShdw blurRad="57150" dist="19050" dir="5400000" algn="ctr" rotWithShape="0">
                  <a:srgbClr val="000000">
                    <a:alpha val="63000"/>
                  </a:srgbClr>
                </a:outerShdw>
              </a:effectLst>
            </c:spPr>
          </c:marker>
          <c:xVal>
            <c:multiLvlStrRef>
              <c:f>'Summary of Savings'!$B$35:$D$50</c:f>
              <c:multiLvlStrCache>
                <c:ptCount val="16"/>
                <c:lvl>
                  <c:pt idx="0">
                    <c:v>DXGF</c:v>
                  </c:pt>
                  <c:pt idx="1">
                    <c:v>DXGF</c:v>
                  </c:pt>
                  <c:pt idx="2">
                    <c:v>DXGF</c:v>
                  </c:pt>
                  <c:pt idx="3">
                    <c:v>DXGF</c:v>
                  </c:pt>
                  <c:pt idx="4">
                    <c:v>DXGF</c:v>
                  </c:pt>
                  <c:pt idx="5">
                    <c:v>DXGF</c:v>
                  </c:pt>
                  <c:pt idx="6">
                    <c:v>DXGF</c:v>
                  </c:pt>
                  <c:pt idx="7">
                    <c:v>DXGF</c:v>
                  </c:pt>
                  <c:pt idx="8">
                    <c:v>DXGF</c:v>
                  </c:pt>
                  <c:pt idx="9">
                    <c:v>DXGF</c:v>
                  </c:pt>
                  <c:pt idx="10">
                    <c:v>DXGF</c:v>
                  </c:pt>
                  <c:pt idx="11">
                    <c:v>DXGF</c:v>
                  </c:pt>
                  <c:pt idx="12">
                    <c:v>DXGF</c:v>
                  </c:pt>
                  <c:pt idx="13">
                    <c:v>DXGF</c:v>
                  </c:pt>
                  <c:pt idx="14">
                    <c:v>DXGF</c:v>
                  </c:pt>
                  <c:pt idx="15">
                    <c:v>DXGF</c:v>
                  </c:pt>
                </c:lvl>
                <c:lvl>
                  <c:pt idx="0">
                    <c:v>DMo</c:v>
                  </c:pt>
                  <c:pt idx="1">
                    <c:v>DMo</c:v>
                  </c:pt>
                  <c:pt idx="2">
                    <c:v>DMo</c:v>
                  </c:pt>
                  <c:pt idx="3">
                    <c:v>DMo</c:v>
                  </c:pt>
                  <c:pt idx="4">
                    <c:v>DMo</c:v>
                  </c:pt>
                  <c:pt idx="5">
                    <c:v>DMo</c:v>
                  </c:pt>
                  <c:pt idx="6">
                    <c:v>DMo</c:v>
                  </c:pt>
                  <c:pt idx="7">
                    <c:v>DMo</c:v>
                  </c:pt>
                  <c:pt idx="8">
                    <c:v>DMo</c:v>
                  </c:pt>
                  <c:pt idx="9">
                    <c:v>DMo</c:v>
                  </c:pt>
                  <c:pt idx="10">
                    <c:v>DMo</c:v>
                  </c:pt>
                  <c:pt idx="11">
                    <c:v>DMo</c:v>
                  </c:pt>
                  <c:pt idx="12">
                    <c:v>DMo</c:v>
                  </c:pt>
                  <c:pt idx="13">
                    <c:v>DMo</c:v>
                  </c:pt>
                  <c:pt idx="14">
                    <c:v>DMo</c:v>
                  </c:pt>
                  <c:pt idx="15">
                    <c:v>DMo</c:v>
                  </c:pt>
                </c:lvl>
                <c:lvl>
                  <c:pt idx="0">
                    <c:v>CZ01</c:v>
                  </c:pt>
                  <c:pt idx="1">
                    <c:v>CZ02</c:v>
                  </c:pt>
                  <c:pt idx="2">
                    <c:v>CZ03</c:v>
                  </c:pt>
                  <c:pt idx="3">
                    <c:v>CZ04</c:v>
                  </c:pt>
                  <c:pt idx="4">
                    <c:v>CZ05</c:v>
                  </c:pt>
                  <c:pt idx="5">
                    <c:v>CZ06</c:v>
                  </c:pt>
                  <c:pt idx="6">
                    <c:v>CZ07</c:v>
                  </c:pt>
                  <c:pt idx="7">
                    <c:v>CZ08</c:v>
                  </c:pt>
                  <c:pt idx="8">
                    <c:v>CZ09</c:v>
                  </c:pt>
                  <c:pt idx="9">
                    <c:v>CZ10</c:v>
                  </c:pt>
                  <c:pt idx="10">
                    <c:v>CZ11</c:v>
                  </c:pt>
                  <c:pt idx="11">
                    <c:v>CZ12</c:v>
                  </c:pt>
                  <c:pt idx="12">
                    <c:v>CZ13</c:v>
                  </c:pt>
                  <c:pt idx="13">
                    <c:v>CZ14</c:v>
                  </c:pt>
                  <c:pt idx="14">
                    <c:v>CZ15</c:v>
                  </c:pt>
                  <c:pt idx="15">
                    <c:v>CZ16</c:v>
                  </c:pt>
                </c:lvl>
              </c:multiLvlStrCache>
            </c:multiLvlStrRef>
          </c:xVal>
          <c:yVal>
            <c:numRef>
              <c:f>'Summary of Savings'!$J$35:$J$50</c:f>
              <c:numCache>
                <c:formatCode>General</c:formatCode>
                <c:ptCount val="16"/>
                <c:pt idx="0">
                  <c:v>0</c:v>
                </c:pt>
                <c:pt idx="1">
                  <c:v>25.58</c:v>
                </c:pt>
                <c:pt idx="2">
                  <c:v>4.6500000000000004</c:v>
                </c:pt>
                <c:pt idx="3">
                  <c:v>23.53</c:v>
                </c:pt>
                <c:pt idx="4">
                  <c:v>7.54</c:v>
                </c:pt>
                <c:pt idx="5">
                  <c:v>45.64</c:v>
                </c:pt>
                <c:pt idx="6">
                  <c:v>12.48</c:v>
                </c:pt>
                <c:pt idx="7">
                  <c:v>40.799999999999997</c:v>
                </c:pt>
                <c:pt idx="8">
                  <c:v>88.6</c:v>
                </c:pt>
                <c:pt idx="9">
                  <c:v>95.73</c:v>
                </c:pt>
                <c:pt idx="10">
                  <c:v>186.03</c:v>
                </c:pt>
                <c:pt idx="11">
                  <c:v>82.27</c:v>
                </c:pt>
                <c:pt idx="12">
                  <c:v>163.75</c:v>
                </c:pt>
                <c:pt idx="13">
                  <c:v>128.28</c:v>
                </c:pt>
                <c:pt idx="14">
                  <c:v>335.37</c:v>
                </c:pt>
                <c:pt idx="15">
                  <c:v>32.159999999999997</c:v>
                </c:pt>
              </c:numCache>
            </c:numRef>
          </c:yVal>
          <c:smooth val="1"/>
          <c:extLst xmlns:c16r2="http://schemas.microsoft.com/office/drawing/2015/06/chart">
            <c:ext xmlns:c16="http://schemas.microsoft.com/office/drawing/2014/chart" uri="{C3380CC4-5D6E-409C-BE32-E72D297353CC}">
              <c16:uniqueId val="{00000002-1780-4D93-BA75-2E28C8D418EE}"/>
            </c:ext>
          </c:extLst>
        </c:ser>
        <c:dLbls>
          <c:showLegendKey val="0"/>
          <c:showVal val="0"/>
          <c:showCatName val="0"/>
          <c:showSerName val="0"/>
          <c:showPercent val="0"/>
          <c:showBubbleSize val="0"/>
        </c:dLbls>
        <c:axId val="495076192"/>
        <c:axId val="495076584"/>
      </c:scatterChart>
      <c:valAx>
        <c:axId val="495076192"/>
        <c:scaling>
          <c:orientation val="minMax"/>
        </c:scaling>
        <c:delete val="0"/>
        <c:axPos val="b"/>
        <c:majorGridlines>
          <c:spPr>
            <a:ln w="9525" cap="flat" cmpd="sng" algn="ctr">
              <a:solidFill>
                <a:schemeClr val="lt1">
                  <a:lumMod val="95000"/>
                  <a:alpha val="10000"/>
                </a:schemeClr>
              </a:solidFill>
              <a:round/>
            </a:ln>
            <a:effectLst/>
          </c:spPr>
        </c:majorGridlines>
        <c:majorTickMark val="none"/>
        <c:minorTickMark val="none"/>
        <c:tickLblPos val="nextTo"/>
        <c:spPr>
          <a:noFill/>
          <a:ln w="9525" cap="flat" cmpd="sng" algn="ctr">
            <a:solidFill>
              <a:schemeClr val="lt1">
                <a:lumMod val="50000"/>
              </a:schemeClr>
            </a:solidFill>
          </a:ln>
          <a:effectLst/>
        </c:spPr>
        <c:txPr>
          <a:bodyPr rot="-60000000" spcFirstLastPara="1" vertOverflow="ellipsis" vert="horz" wrap="square" anchor="ctr" anchorCtr="1"/>
          <a:lstStyle/>
          <a:p>
            <a:pPr>
              <a:defRPr sz="900" b="0" i="0" u="none" strike="noStrike" kern="1200" baseline="0">
                <a:solidFill>
                  <a:schemeClr val="lt1">
                    <a:lumMod val="75000"/>
                  </a:schemeClr>
                </a:solidFill>
                <a:latin typeface="+mn-lt"/>
                <a:ea typeface="+mn-ea"/>
                <a:cs typeface="+mn-cs"/>
              </a:defRPr>
            </a:pPr>
            <a:endParaRPr lang="en-US"/>
          </a:p>
        </c:txPr>
        <c:crossAx val="495076584"/>
        <c:crosses val="autoZero"/>
        <c:crossBetween val="midCat"/>
      </c:valAx>
      <c:valAx>
        <c:axId val="495076584"/>
        <c:scaling>
          <c:orientation val="minMax"/>
        </c:scaling>
        <c:delete val="0"/>
        <c:axPos val="l"/>
        <c:majorGridlines>
          <c:spPr>
            <a:ln w="9525" cap="flat" cmpd="sng" algn="ctr">
              <a:solidFill>
                <a:schemeClr val="lt1">
                  <a:lumMod val="95000"/>
                  <a:alpha val="10000"/>
                </a:schemeClr>
              </a:solidFill>
              <a:round/>
            </a:ln>
            <a:effectLst/>
          </c:spPr>
        </c:majorGridlines>
        <c:numFmt formatCode="_(* #,##0.0_);_(* \(#,##0.0\);_(* &quot;-&quot;??_);_(@_)" sourceLinked="1"/>
        <c:majorTickMark val="none"/>
        <c:minorTickMark val="none"/>
        <c:tickLblPos val="nextTo"/>
        <c:spPr>
          <a:noFill/>
          <a:ln w="9525" cap="flat" cmpd="sng" algn="ctr">
            <a:solidFill>
              <a:schemeClr val="lt1">
                <a:lumMod val="50000"/>
              </a:schemeClr>
            </a:solidFill>
          </a:ln>
          <a:effectLst/>
        </c:spPr>
        <c:txPr>
          <a:bodyPr rot="-60000000" spcFirstLastPara="1" vertOverflow="ellipsis" vert="horz" wrap="square" anchor="ctr" anchorCtr="1"/>
          <a:lstStyle/>
          <a:p>
            <a:pPr>
              <a:defRPr sz="900" b="0" i="0" u="none" strike="noStrike" kern="1200" baseline="0">
                <a:solidFill>
                  <a:schemeClr val="lt1">
                    <a:lumMod val="75000"/>
                  </a:schemeClr>
                </a:solidFill>
                <a:latin typeface="+mn-lt"/>
                <a:ea typeface="+mn-ea"/>
                <a:cs typeface="+mn-cs"/>
              </a:defRPr>
            </a:pPr>
            <a:endParaRPr lang="en-US"/>
          </a:p>
        </c:txPr>
        <c:crossAx val="495076192"/>
        <c:crosses val="autoZero"/>
        <c:crossBetween val="midCat"/>
      </c:valAx>
      <c:spPr>
        <a:no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lt1">
                  <a:lumMod val="75000"/>
                </a:schemeClr>
              </a:solidFill>
              <a:latin typeface="+mn-lt"/>
              <a:ea typeface="+mn-ea"/>
              <a:cs typeface="+mn-cs"/>
            </a:defRPr>
          </a:pPr>
          <a:endParaRPr lang="en-US"/>
        </a:p>
      </c:txPr>
    </c:legend>
    <c:plotVisOnly val="1"/>
    <c:dispBlanksAs val="gap"/>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SFM Tstat</a:t>
            </a:r>
            <a:r>
              <a:rPr lang="en-US" baseline="0"/>
              <a:t> Evaluation</a:t>
            </a:r>
            <a:endParaRPr lang="en-US"/>
          </a:p>
        </c:rich>
      </c:tx>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smoothMarker"/>
        <c:varyColors val="0"/>
        <c:ser>
          <c:idx val="0"/>
          <c:order val="0"/>
          <c:spPr>
            <a:ln w="19050" cap="rnd">
              <a:solidFill>
                <a:schemeClr val="accent1"/>
              </a:solidFill>
              <a:round/>
            </a:ln>
            <a:effectLst/>
          </c:spPr>
          <c:marker>
            <c:symbol val="circle"/>
            <c:size val="5"/>
            <c:spPr>
              <a:solidFill>
                <a:schemeClr val="accent1"/>
              </a:solidFill>
              <a:ln w="9525">
                <a:solidFill>
                  <a:schemeClr val="accent1"/>
                </a:solidFill>
              </a:ln>
              <a:effectLst/>
            </c:spPr>
          </c:marker>
          <c:xVal>
            <c:multiLvlStrRef>
              <c:f>'Summary Analysis'!$E$2:$I$17</c:f>
              <c:multiLvlStrCache>
                <c:ptCount val="16"/>
                <c:lvl>
                  <c:pt idx="0">
                    <c:v> 4 </c:v>
                  </c:pt>
                  <c:pt idx="1">
                    <c:v> 4 </c:v>
                  </c:pt>
                  <c:pt idx="2">
                    <c:v> 4 </c:v>
                  </c:pt>
                  <c:pt idx="3">
                    <c:v> 4 </c:v>
                  </c:pt>
                  <c:pt idx="4">
                    <c:v> 4 </c:v>
                  </c:pt>
                  <c:pt idx="5">
                    <c:v> 4 </c:v>
                  </c:pt>
                  <c:pt idx="6">
                    <c:v> 4 </c:v>
                  </c:pt>
                  <c:pt idx="7">
                    <c:v> 4 </c:v>
                  </c:pt>
                  <c:pt idx="8">
                    <c:v> 4 </c:v>
                  </c:pt>
                  <c:pt idx="9">
                    <c:v> 4 </c:v>
                  </c:pt>
                  <c:pt idx="10">
                    <c:v> 4 </c:v>
                  </c:pt>
                  <c:pt idx="11">
                    <c:v> 4 </c:v>
                  </c:pt>
                  <c:pt idx="12">
                    <c:v> 4 </c:v>
                  </c:pt>
                  <c:pt idx="13">
                    <c:v> 4 </c:v>
                  </c:pt>
                  <c:pt idx="14">
                    <c:v> 4 </c:v>
                  </c:pt>
                  <c:pt idx="15">
                    <c:v> 4 </c:v>
                  </c:pt>
                </c:lvl>
                <c:lvl>
                  <c:pt idx="0">
                    <c:v> 410 </c:v>
                  </c:pt>
                  <c:pt idx="1">
                    <c:v> 2,439 </c:v>
                  </c:pt>
                  <c:pt idx="2">
                    <c:v> 945 </c:v>
                  </c:pt>
                  <c:pt idx="3">
                    <c:v> 3,049 </c:v>
                  </c:pt>
                  <c:pt idx="4">
                    <c:v> 770 </c:v>
                  </c:pt>
                  <c:pt idx="5">
                    <c:v> 2,544 </c:v>
                  </c:pt>
                  <c:pt idx="6">
                    <c:v> 2,765 </c:v>
                  </c:pt>
                  <c:pt idx="7">
                    <c:v> 5,807 </c:v>
                  </c:pt>
                  <c:pt idx="8">
                    <c:v> 5,441 </c:v>
                  </c:pt>
                  <c:pt idx="9">
                    <c:v> 6,593 </c:v>
                  </c:pt>
                  <c:pt idx="10">
                    <c:v> 7,257 </c:v>
                  </c:pt>
                  <c:pt idx="11">
                    <c:v> 4,398 </c:v>
                  </c:pt>
                  <c:pt idx="12">
                    <c:v> 8,209 </c:v>
                  </c:pt>
                  <c:pt idx="13">
                    <c:v> 15,303 </c:v>
                  </c:pt>
                  <c:pt idx="14">
                    <c:v> 18,515 </c:v>
                  </c:pt>
                  <c:pt idx="15">
                    <c:v> 1,366 </c:v>
                  </c:pt>
                </c:lvl>
                <c:lvl>
                  <c:pt idx="0">
                    <c:v> 410 </c:v>
                  </c:pt>
                  <c:pt idx="1">
                    <c:v> 511 </c:v>
                  </c:pt>
                  <c:pt idx="2">
                    <c:v> 420 </c:v>
                  </c:pt>
                  <c:pt idx="3">
                    <c:v> 412 </c:v>
                  </c:pt>
                  <c:pt idx="4">
                    <c:v> 486 </c:v>
                  </c:pt>
                  <c:pt idx="5">
                    <c:v> 247 </c:v>
                  </c:pt>
                  <c:pt idx="6">
                    <c:v> 113 </c:v>
                  </c:pt>
                  <c:pt idx="7">
                    <c:v> 167 </c:v>
                  </c:pt>
                  <c:pt idx="8">
                    <c:v> 271 </c:v>
                  </c:pt>
                  <c:pt idx="9">
                    <c:v> 349 </c:v>
                  </c:pt>
                  <c:pt idx="10">
                    <c:v> 363 </c:v>
                  </c:pt>
                  <c:pt idx="11">
                    <c:v> 395 </c:v>
                  </c:pt>
                  <c:pt idx="12">
                    <c:v> 369 </c:v>
                  </c:pt>
                  <c:pt idx="13">
                    <c:v> 463 </c:v>
                  </c:pt>
                  <c:pt idx="14">
                    <c:v> 218 </c:v>
                  </c:pt>
                  <c:pt idx="15">
                    <c:v> 372 </c:v>
                  </c:pt>
                </c:lvl>
                <c:lvl>
                  <c:pt idx="0">
                    <c:v> -   </c:v>
                  </c:pt>
                  <c:pt idx="1">
                    <c:v> 1,928 </c:v>
                  </c:pt>
                  <c:pt idx="2">
                    <c:v> 525 </c:v>
                  </c:pt>
                  <c:pt idx="3">
                    <c:v> 2,637 </c:v>
                  </c:pt>
                  <c:pt idx="4">
                    <c:v> 284 </c:v>
                  </c:pt>
                  <c:pt idx="5">
                    <c:v> 2,298 </c:v>
                  </c:pt>
                  <c:pt idx="6">
                    <c:v> 2,652 </c:v>
                  </c:pt>
                  <c:pt idx="7">
                    <c:v> 5,640 </c:v>
                  </c:pt>
                  <c:pt idx="8">
                    <c:v> 5,170 </c:v>
                  </c:pt>
                  <c:pt idx="9">
                    <c:v> 6,244 </c:v>
                  </c:pt>
                  <c:pt idx="10">
                    <c:v> 6,894 </c:v>
                  </c:pt>
                  <c:pt idx="11">
                    <c:v> 4,003 </c:v>
                  </c:pt>
                  <c:pt idx="12">
                    <c:v> 7,839 </c:v>
                  </c:pt>
                  <c:pt idx="13">
                    <c:v> 14,839 </c:v>
                  </c:pt>
                  <c:pt idx="14">
                    <c:v> 18,297 </c:v>
                  </c:pt>
                  <c:pt idx="15">
                    <c:v> 994 </c:v>
                  </c:pt>
                </c:lvl>
                <c:lvl>
                  <c:pt idx="0">
                    <c:v>CZ01</c:v>
                  </c:pt>
                  <c:pt idx="1">
                    <c:v>CZ02</c:v>
                  </c:pt>
                  <c:pt idx="2">
                    <c:v>CZ03</c:v>
                  </c:pt>
                  <c:pt idx="3">
                    <c:v>CZ04</c:v>
                  </c:pt>
                  <c:pt idx="4">
                    <c:v>CZ05</c:v>
                  </c:pt>
                  <c:pt idx="5">
                    <c:v>CZ06</c:v>
                  </c:pt>
                  <c:pt idx="6">
                    <c:v>CZ07</c:v>
                  </c:pt>
                  <c:pt idx="7">
                    <c:v>CZ08</c:v>
                  </c:pt>
                  <c:pt idx="8">
                    <c:v>CZ09</c:v>
                  </c:pt>
                  <c:pt idx="9">
                    <c:v>CZ10</c:v>
                  </c:pt>
                  <c:pt idx="10">
                    <c:v>CZ11</c:v>
                  </c:pt>
                  <c:pt idx="11">
                    <c:v>CZ12</c:v>
                  </c:pt>
                  <c:pt idx="12">
                    <c:v>CZ13</c:v>
                  </c:pt>
                  <c:pt idx="13">
                    <c:v>CZ14</c:v>
                  </c:pt>
                  <c:pt idx="14">
                    <c:v>CZ15</c:v>
                  </c:pt>
                  <c:pt idx="15">
                    <c:v>CZ16</c:v>
                  </c:pt>
                </c:lvl>
              </c:multiLvlStrCache>
            </c:multiLvlStrRef>
          </c:xVal>
          <c:yVal>
            <c:numRef>
              <c:f>'Summary Analysis'!$J$2:$J$17</c:f>
              <c:numCache>
                <c:formatCode>_(* #,##0_);_(* \(#,##0\);_(* "-"??_);_(@_)</c:formatCode>
                <c:ptCount val="16"/>
                <c:pt idx="0">
                  <c:v>0</c:v>
                </c:pt>
                <c:pt idx="1">
                  <c:v>482.12187798644999</c:v>
                </c:pt>
                <c:pt idx="2">
                  <c:v>131.13348346357498</c:v>
                </c:pt>
                <c:pt idx="3">
                  <c:v>659.28646260849996</c:v>
                </c:pt>
                <c:pt idx="4">
                  <c:v>71.056666883624999</c:v>
                </c:pt>
                <c:pt idx="5">
                  <c:v>574.46419896642499</c:v>
                </c:pt>
                <c:pt idx="6">
                  <c:v>662.88809527124999</c:v>
                </c:pt>
                <c:pt idx="7">
                  <c:v>1410.0706347620001</c:v>
                </c:pt>
                <c:pt idx="8">
                  <c:v>1292.5090987250001</c:v>
                </c:pt>
                <c:pt idx="9">
                  <c:v>1561.0540611775002</c:v>
                </c:pt>
                <c:pt idx="10">
                  <c:v>1723.3813925000002</c:v>
                </c:pt>
                <c:pt idx="11">
                  <c:v>1000.7901160949998</c:v>
                </c:pt>
                <c:pt idx="12">
                  <c:v>1959.8491078549998</c:v>
                </c:pt>
                <c:pt idx="13">
                  <c:v>3709.845535335</c:v>
                </c:pt>
                <c:pt idx="14">
                  <c:v>4574.3698036525002</c:v>
                </c:pt>
                <c:pt idx="15">
                  <c:v>248.57057347850002</c:v>
                </c:pt>
              </c:numCache>
            </c:numRef>
          </c:yVal>
          <c:smooth val="1"/>
          <c:extLst xmlns:c16r2="http://schemas.microsoft.com/office/drawing/2015/06/chart">
            <c:ext xmlns:c16="http://schemas.microsoft.com/office/drawing/2014/chart" uri="{C3380CC4-5D6E-409C-BE32-E72D297353CC}">
              <c16:uniqueId val="{00000000-EE92-48FB-9E55-380C66DF61D0}"/>
            </c:ext>
            <c:ext xmlns:c15="http://schemas.microsoft.com/office/drawing/2012/chart" uri="{02D57815-91ED-43cb-92C2-25804820EDAC}">
              <c15:filteredSeriesTitle>
                <c15:tx>
                  <c:strRef>
                    <c:extLst xmlns:c16r2="http://schemas.microsoft.com/office/drawing/2015/06/chart">
                      <c:ext uri="{02D57815-91ED-43cb-92C2-25804820EDAC}">
                        <c15:formulaRef>
                          <c15:sqref>'Summary Analysis'!#REF!</c15:sqref>
                        </c15:formulaRef>
                      </c:ext>
                    </c:extLst>
                    <c:strCache>
                      <c:ptCount val="1"/>
                      <c:pt idx="0">
                        <c:v>#REF!</c:v>
                      </c:pt>
                    </c:strCache>
                  </c:strRef>
                </c15:tx>
              </c15:filteredSeriesTitle>
            </c:ext>
          </c:extLst>
        </c:ser>
        <c:ser>
          <c:idx val="1"/>
          <c:order val="1"/>
          <c:spPr>
            <a:ln w="19050" cap="rnd">
              <a:solidFill>
                <a:schemeClr val="accent2"/>
              </a:solidFill>
              <a:round/>
            </a:ln>
            <a:effectLst/>
          </c:spPr>
          <c:marker>
            <c:symbol val="circle"/>
            <c:size val="5"/>
            <c:spPr>
              <a:solidFill>
                <a:schemeClr val="accent2"/>
              </a:solidFill>
              <a:ln w="9525">
                <a:solidFill>
                  <a:schemeClr val="accent2"/>
                </a:solidFill>
              </a:ln>
              <a:effectLst/>
            </c:spPr>
          </c:marker>
          <c:xVal>
            <c:multiLvlStrRef>
              <c:f>'Summary Analysis'!$E$2:$I$17</c:f>
              <c:multiLvlStrCache>
                <c:ptCount val="16"/>
                <c:lvl>
                  <c:pt idx="0">
                    <c:v> 4 </c:v>
                  </c:pt>
                  <c:pt idx="1">
                    <c:v> 4 </c:v>
                  </c:pt>
                  <c:pt idx="2">
                    <c:v> 4 </c:v>
                  </c:pt>
                  <c:pt idx="3">
                    <c:v> 4 </c:v>
                  </c:pt>
                  <c:pt idx="4">
                    <c:v> 4 </c:v>
                  </c:pt>
                  <c:pt idx="5">
                    <c:v> 4 </c:v>
                  </c:pt>
                  <c:pt idx="6">
                    <c:v> 4 </c:v>
                  </c:pt>
                  <c:pt idx="7">
                    <c:v> 4 </c:v>
                  </c:pt>
                  <c:pt idx="8">
                    <c:v> 4 </c:v>
                  </c:pt>
                  <c:pt idx="9">
                    <c:v> 4 </c:v>
                  </c:pt>
                  <c:pt idx="10">
                    <c:v> 4 </c:v>
                  </c:pt>
                  <c:pt idx="11">
                    <c:v> 4 </c:v>
                  </c:pt>
                  <c:pt idx="12">
                    <c:v> 4 </c:v>
                  </c:pt>
                  <c:pt idx="13">
                    <c:v> 4 </c:v>
                  </c:pt>
                  <c:pt idx="14">
                    <c:v> 4 </c:v>
                  </c:pt>
                  <c:pt idx="15">
                    <c:v> 4 </c:v>
                  </c:pt>
                </c:lvl>
                <c:lvl>
                  <c:pt idx="0">
                    <c:v> 410 </c:v>
                  </c:pt>
                  <c:pt idx="1">
                    <c:v> 2,439 </c:v>
                  </c:pt>
                  <c:pt idx="2">
                    <c:v> 945 </c:v>
                  </c:pt>
                  <c:pt idx="3">
                    <c:v> 3,049 </c:v>
                  </c:pt>
                  <c:pt idx="4">
                    <c:v> 770 </c:v>
                  </c:pt>
                  <c:pt idx="5">
                    <c:v> 2,544 </c:v>
                  </c:pt>
                  <c:pt idx="6">
                    <c:v> 2,765 </c:v>
                  </c:pt>
                  <c:pt idx="7">
                    <c:v> 5,807 </c:v>
                  </c:pt>
                  <c:pt idx="8">
                    <c:v> 5,441 </c:v>
                  </c:pt>
                  <c:pt idx="9">
                    <c:v> 6,593 </c:v>
                  </c:pt>
                  <c:pt idx="10">
                    <c:v> 7,257 </c:v>
                  </c:pt>
                  <c:pt idx="11">
                    <c:v> 4,398 </c:v>
                  </c:pt>
                  <c:pt idx="12">
                    <c:v> 8,209 </c:v>
                  </c:pt>
                  <c:pt idx="13">
                    <c:v> 15,303 </c:v>
                  </c:pt>
                  <c:pt idx="14">
                    <c:v> 18,515 </c:v>
                  </c:pt>
                  <c:pt idx="15">
                    <c:v> 1,366 </c:v>
                  </c:pt>
                </c:lvl>
                <c:lvl>
                  <c:pt idx="0">
                    <c:v> 410 </c:v>
                  </c:pt>
                  <c:pt idx="1">
                    <c:v> 511 </c:v>
                  </c:pt>
                  <c:pt idx="2">
                    <c:v> 420 </c:v>
                  </c:pt>
                  <c:pt idx="3">
                    <c:v> 412 </c:v>
                  </c:pt>
                  <c:pt idx="4">
                    <c:v> 486 </c:v>
                  </c:pt>
                  <c:pt idx="5">
                    <c:v> 247 </c:v>
                  </c:pt>
                  <c:pt idx="6">
                    <c:v> 113 </c:v>
                  </c:pt>
                  <c:pt idx="7">
                    <c:v> 167 </c:v>
                  </c:pt>
                  <c:pt idx="8">
                    <c:v> 271 </c:v>
                  </c:pt>
                  <c:pt idx="9">
                    <c:v> 349 </c:v>
                  </c:pt>
                  <c:pt idx="10">
                    <c:v> 363 </c:v>
                  </c:pt>
                  <c:pt idx="11">
                    <c:v> 395 </c:v>
                  </c:pt>
                  <c:pt idx="12">
                    <c:v> 369 </c:v>
                  </c:pt>
                  <c:pt idx="13">
                    <c:v> 463 </c:v>
                  </c:pt>
                  <c:pt idx="14">
                    <c:v> 218 </c:v>
                  </c:pt>
                  <c:pt idx="15">
                    <c:v> 372 </c:v>
                  </c:pt>
                </c:lvl>
                <c:lvl>
                  <c:pt idx="0">
                    <c:v> -   </c:v>
                  </c:pt>
                  <c:pt idx="1">
                    <c:v> 1,928 </c:v>
                  </c:pt>
                  <c:pt idx="2">
                    <c:v> 525 </c:v>
                  </c:pt>
                  <c:pt idx="3">
                    <c:v> 2,637 </c:v>
                  </c:pt>
                  <c:pt idx="4">
                    <c:v> 284 </c:v>
                  </c:pt>
                  <c:pt idx="5">
                    <c:v> 2,298 </c:v>
                  </c:pt>
                  <c:pt idx="6">
                    <c:v> 2,652 </c:v>
                  </c:pt>
                  <c:pt idx="7">
                    <c:v> 5,640 </c:v>
                  </c:pt>
                  <c:pt idx="8">
                    <c:v> 5,170 </c:v>
                  </c:pt>
                  <c:pt idx="9">
                    <c:v> 6,244 </c:v>
                  </c:pt>
                  <c:pt idx="10">
                    <c:v> 6,894 </c:v>
                  </c:pt>
                  <c:pt idx="11">
                    <c:v> 4,003 </c:v>
                  </c:pt>
                  <c:pt idx="12">
                    <c:v> 7,839 </c:v>
                  </c:pt>
                  <c:pt idx="13">
                    <c:v> 14,839 </c:v>
                  </c:pt>
                  <c:pt idx="14">
                    <c:v> 18,297 </c:v>
                  </c:pt>
                  <c:pt idx="15">
                    <c:v> 994 </c:v>
                  </c:pt>
                </c:lvl>
                <c:lvl>
                  <c:pt idx="0">
                    <c:v>CZ01</c:v>
                  </c:pt>
                  <c:pt idx="1">
                    <c:v>CZ02</c:v>
                  </c:pt>
                  <c:pt idx="2">
                    <c:v>CZ03</c:v>
                  </c:pt>
                  <c:pt idx="3">
                    <c:v>CZ04</c:v>
                  </c:pt>
                  <c:pt idx="4">
                    <c:v>CZ05</c:v>
                  </c:pt>
                  <c:pt idx="5">
                    <c:v>CZ06</c:v>
                  </c:pt>
                  <c:pt idx="6">
                    <c:v>CZ07</c:v>
                  </c:pt>
                  <c:pt idx="7">
                    <c:v>CZ08</c:v>
                  </c:pt>
                  <c:pt idx="8">
                    <c:v>CZ09</c:v>
                  </c:pt>
                  <c:pt idx="9">
                    <c:v>CZ10</c:v>
                  </c:pt>
                  <c:pt idx="10">
                    <c:v>CZ11</c:v>
                  </c:pt>
                  <c:pt idx="11">
                    <c:v>CZ12</c:v>
                  </c:pt>
                  <c:pt idx="12">
                    <c:v>CZ13</c:v>
                  </c:pt>
                  <c:pt idx="13">
                    <c:v>CZ14</c:v>
                  </c:pt>
                  <c:pt idx="14">
                    <c:v>CZ15</c:v>
                  </c:pt>
                  <c:pt idx="15">
                    <c:v>CZ16</c:v>
                  </c:pt>
                </c:lvl>
              </c:multiLvlStrCache>
            </c:multiLvlStrRef>
          </c:xVal>
          <c:yVal>
            <c:numRef>
              <c:f>'Summary Analysis'!$K$2:$K$17</c:f>
              <c:numCache>
                <c:formatCode>_(* #,##0.0_);_(* \(#,##0.0\);_(* "-"??_);_(@_)</c:formatCode>
                <c:ptCount val="16"/>
                <c:pt idx="0">
                  <c:v>0</c:v>
                </c:pt>
                <c:pt idx="1">
                  <c:v>243.94078500000001</c:v>
                </c:pt>
                <c:pt idx="2">
                  <c:v>67.121891750000003</c:v>
                </c:pt>
                <c:pt idx="3">
                  <c:v>372.556715</c:v>
                </c:pt>
                <c:pt idx="4">
                  <c:v>49.317132500000007</c:v>
                </c:pt>
                <c:pt idx="5">
                  <c:v>300.91562249999998</c:v>
                </c:pt>
                <c:pt idx="6">
                  <c:v>313.12920500000001</c:v>
                </c:pt>
                <c:pt idx="7">
                  <c:v>753.1643775</c:v>
                </c:pt>
                <c:pt idx="8">
                  <c:v>1131.25443</c:v>
                </c:pt>
                <c:pt idx="9">
                  <c:v>1323.8042250000001</c:v>
                </c:pt>
                <c:pt idx="10">
                  <c:v>1775.7355250000001</c:v>
                </c:pt>
                <c:pt idx="11">
                  <c:v>969.27273749999995</c:v>
                </c:pt>
                <c:pt idx="12">
                  <c:v>1899.9350999999999</c:v>
                </c:pt>
                <c:pt idx="13">
                  <c:v>3421.6808500000002</c:v>
                </c:pt>
                <c:pt idx="14">
                  <c:v>4433.3203250000006</c:v>
                </c:pt>
                <c:pt idx="15">
                  <c:v>267.146905</c:v>
                </c:pt>
              </c:numCache>
            </c:numRef>
          </c:yVal>
          <c:smooth val="1"/>
          <c:extLst xmlns:c16r2="http://schemas.microsoft.com/office/drawing/2015/06/chart">
            <c:ext xmlns:c16="http://schemas.microsoft.com/office/drawing/2014/chart" uri="{C3380CC4-5D6E-409C-BE32-E72D297353CC}">
              <c16:uniqueId val="{00000001-EE92-48FB-9E55-380C66DF61D0}"/>
            </c:ext>
            <c:ext xmlns:c15="http://schemas.microsoft.com/office/drawing/2012/chart" uri="{02D57815-91ED-43cb-92C2-25804820EDAC}">
              <c15:filteredSeriesTitle>
                <c15:tx>
                  <c:strRef>
                    <c:extLst xmlns:c16r2="http://schemas.microsoft.com/office/drawing/2015/06/chart">
                      <c:ext uri="{02D57815-91ED-43cb-92C2-25804820EDAC}">
                        <c15:formulaRef>
                          <c15:sqref>'Summary Analysis'!#REF!</c15:sqref>
                        </c15:formulaRef>
                      </c:ext>
                    </c:extLst>
                    <c:strCache>
                      <c:ptCount val="1"/>
                      <c:pt idx="0">
                        <c:v>#REF!</c:v>
                      </c:pt>
                    </c:strCache>
                  </c:strRef>
                </c15:tx>
              </c15:filteredSeriesTitle>
            </c:ext>
          </c:extLst>
        </c:ser>
        <c:dLbls>
          <c:showLegendKey val="0"/>
          <c:showVal val="0"/>
          <c:showCatName val="0"/>
          <c:showSerName val="0"/>
          <c:showPercent val="0"/>
          <c:showBubbleSize val="0"/>
        </c:dLbls>
        <c:axId val="495645792"/>
        <c:axId val="495646184"/>
      </c:scatterChart>
      <c:valAx>
        <c:axId val="495645792"/>
        <c:scaling>
          <c:orientation val="minMax"/>
        </c:scaling>
        <c:delete val="0"/>
        <c:axPos val="b"/>
        <c:majorGridlines>
          <c:spPr>
            <a:ln w="9525" cap="flat" cmpd="sng" algn="ctr">
              <a:solidFill>
                <a:schemeClr val="tx1">
                  <a:lumMod val="15000"/>
                  <a:lumOff val="85000"/>
                </a:schemeClr>
              </a:solidFill>
              <a:round/>
            </a:ln>
            <a:effectLst/>
          </c:spPr>
        </c:majorGridlines>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95646184"/>
        <c:crosses val="autoZero"/>
        <c:crossBetween val="midCat"/>
      </c:valAx>
      <c:valAx>
        <c:axId val="495646184"/>
        <c:scaling>
          <c:orientation val="minMax"/>
        </c:scaling>
        <c:delete val="0"/>
        <c:axPos val="l"/>
        <c:majorGridlines>
          <c:spPr>
            <a:ln w="9525" cap="flat" cmpd="sng" algn="ctr">
              <a:solidFill>
                <a:schemeClr val="tx1">
                  <a:lumMod val="15000"/>
                  <a:lumOff val="85000"/>
                </a:schemeClr>
              </a:solidFill>
              <a:round/>
            </a:ln>
            <a:effectLst/>
          </c:spPr>
        </c:majorGridlines>
        <c:numFmt formatCode="_(* #,##0_);_(* \(#,##0\);_(* &quot;-&quot;??_);_(@_)"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95645792"/>
        <c:crosses val="autoZero"/>
        <c:crossBetween val="midCat"/>
      </c:valAx>
      <c:spPr>
        <a:no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MFM Tstat</a:t>
            </a:r>
            <a:r>
              <a:rPr lang="en-US" baseline="0"/>
              <a:t> Evaluation</a:t>
            </a:r>
            <a:endParaRPr lang="en-US"/>
          </a:p>
        </c:rich>
      </c:tx>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smoothMarker"/>
        <c:varyColors val="0"/>
        <c:ser>
          <c:idx val="0"/>
          <c:order val="0"/>
          <c:spPr>
            <a:ln w="19050" cap="rnd">
              <a:solidFill>
                <a:schemeClr val="accent1"/>
              </a:solidFill>
              <a:round/>
            </a:ln>
            <a:effectLst/>
          </c:spPr>
          <c:marker>
            <c:symbol val="circle"/>
            <c:size val="5"/>
            <c:spPr>
              <a:solidFill>
                <a:schemeClr val="accent1"/>
              </a:solidFill>
              <a:ln w="9525">
                <a:solidFill>
                  <a:schemeClr val="accent1"/>
                </a:solidFill>
              </a:ln>
              <a:effectLst/>
            </c:spPr>
          </c:marker>
          <c:yVal>
            <c:numRef>
              <c:f>'Summary Analysis'!$J$18:$J$33</c:f>
              <c:numCache>
                <c:formatCode>_(* #,##0.00_);_(* \(#,##0.00\);_(* "-"??_);_(@_)</c:formatCode>
                <c:ptCount val="16"/>
                <c:pt idx="0">
                  <c:v>0.30779475492857145</c:v>
                </c:pt>
                <c:pt idx="1">
                  <c:v>156.48045049714284</c:v>
                </c:pt>
                <c:pt idx="2">
                  <c:v>15.833180675857145</c:v>
                </c:pt>
                <c:pt idx="3">
                  <c:v>233.22223150107143</c:v>
                </c:pt>
                <c:pt idx="4">
                  <c:v>15.286453205964287</c:v>
                </c:pt>
                <c:pt idx="5">
                  <c:v>174.84304298857143</c:v>
                </c:pt>
                <c:pt idx="6">
                  <c:v>225.92441266071427</c:v>
                </c:pt>
                <c:pt idx="7">
                  <c:v>386.50473989285717</c:v>
                </c:pt>
                <c:pt idx="8">
                  <c:v>412.79273555714286</c:v>
                </c:pt>
                <c:pt idx="9">
                  <c:v>396.18318179821426</c:v>
                </c:pt>
                <c:pt idx="10">
                  <c:v>867.61214679642853</c:v>
                </c:pt>
                <c:pt idx="11">
                  <c:v>480.00999431785709</c:v>
                </c:pt>
                <c:pt idx="12">
                  <c:v>843.97356339999999</c:v>
                </c:pt>
                <c:pt idx="13">
                  <c:v>1173.1505071428571</c:v>
                </c:pt>
                <c:pt idx="14">
                  <c:v>1384.6204830000001</c:v>
                </c:pt>
                <c:pt idx="15">
                  <c:v>402.79580747142853</c:v>
                </c:pt>
              </c:numCache>
            </c:numRef>
          </c:yVal>
          <c:smooth val="1"/>
          <c:extLst xmlns:c16r2="http://schemas.microsoft.com/office/drawing/2015/06/chart">
            <c:ext xmlns:c16="http://schemas.microsoft.com/office/drawing/2014/chart" uri="{C3380CC4-5D6E-409C-BE32-E72D297353CC}">
              <c16:uniqueId val="{00000000-B500-46B4-B6E7-A505A860E9FB}"/>
            </c:ext>
            <c:ext xmlns:c15="http://schemas.microsoft.com/office/drawing/2012/chart" uri="{02D57815-91ED-43cb-92C2-25804820EDAC}">
              <c15:filteredSeriesTitle>
                <c15:tx>
                  <c:strRef>
                    <c:extLst xmlns:c16r2="http://schemas.microsoft.com/office/drawing/2015/06/chart">
                      <c:ext uri="{02D57815-91ED-43cb-92C2-25804820EDAC}">
                        <c15:formulaRef>
                          <c15:sqref>'Summary Analysis'!#REF!</c15:sqref>
                        </c15:formulaRef>
                      </c:ext>
                    </c:extLst>
                    <c:strCache>
                      <c:ptCount val="1"/>
                      <c:pt idx="0">
                        <c:v>#REF!</c:v>
                      </c:pt>
                    </c:strCache>
                  </c:strRef>
                </c15:tx>
              </c15:filteredSeriesTitle>
            </c:ext>
          </c:extLst>
        </c:ser>
        <c:ser>
          <c:idx val="1"/>
          <c:order val="1"/>
          <c:spPr>
            <a:ln w="19050" cap="rnd">
              <a:solidFill>
                <a:schemeClr val="accent2"/>
              </a:solidFill>
              <a:round/>
            </a:ln>
            <a:effectLst/>
          </c:spPr>
          <c:marker>
            <c:symbol val="circle"/>
            <c:size val="5"/>
            <c:spPr>
              <a:solidFill>
                <a:schemeClr val="accent2"/>
              </a:solidFill>
              <a:ln w="9525">
                <a:solidFill>
                  <a:schemeClr val="accent2"/>
                </a:solidFill>
              </a:ln>
              <a:effectLst/>
            </c:spPr>
          </c:marker>
          <c:yVal>
            <c:numRef>
              <c:f>'Summary Analysis'!$K$18:$K$33</c:f>
              <c:numCache>
                <c:formatCode>0.00</c:formatCode>
                <c:ptCount val="16"/>
                <c:pt idx="0">
                  <c:v>0.26052475000000003</c:v>
                </c:pt>
                <c:pt idx="1">
                  <c:v>114.57325357142858</c:v>
                </c:pt>
                <c:pt idx="2">
                  <c:v>11.818972857142857</c:v>
                </c:pt>
                <c:pt idx="3">
                  <c:v>151.62993571428572</c:v>
                </c:pt>
                <c:pt idx="4">
                  <c:v>21.419165357142855</c:v>
                </c:pt>
                <c:pt idx="5">
                  <c:v>294.72792857142855</c:v>
                </c:pt>
                <c:pt idx="6">
                  <c:v>230.76520714285715</c:v>
                </c:pt>
                <c:pt idx="7">
                  <c:v>338.22542857142861</c:v>
                </c:pt>
                <c:pt idx="8">
                  <c:v>368.27578571428569</c:v>
                </c:pt>
                <c:pt idx="9">
                  <c:v>407.93292857142853</c:v>
                </c:pt>
                <c:pt idx="10">
                  <c:v>830.56314285714291</c:v>
                </c:pt>
                <c:pt idx="11">
                  <c:v>378.64542857142857</c:v>
                </c:pt>
                <c:pt idx="12">
                  <c:v>679.22185714285717</c:v>
                </c:pt>
                <c:pt idx="13">
                  <c:v>1075.7223928571427</c:v>
                </c:pt>
                <c:pt idx="14">
                  <c:v>1424.1224999999997</c:v>
                </c:pt>
                <c:pt idx="15">
                  <c:v>329.16764285714282</c:v>
                </c:pt>
              </c:numCache>
            </c:numRef>
          </c:yVal>
          <c:smooth val="1"/>
          <c:extLst xmlns:c16r2="http://schemas.microsoft.com/office/drawing/2015/06/chart">
            <c:ext xmlns:c16="http://schemas.microsoft.com/office/drawing/2014/chart" uri="{C3380CC4-5D6E-409C-BE32-E72D297353CC}">
              <c16:uniqueId val="{00000001-B500-46B4-B6E7-A505A860E9FB}"/>
            </c:ext>
            <c:ext xmlns:c15="http://schemas.microsoft.com/office/drawing/2012/chart" uri="{02D57815-91ED-43cb-92C2-25804820EDAC}">
              <c15:filteredSeriesTitle>
                <c15:tx>
                  <c:strRef>
                    <c:extLst xmlns:c16r2="http://schemas.microsoft.com/office/drawing/2015/06/chart">
                      <c:ext uri="{02D57815-91ED-43cb-92C2-25804820EDAC}">
                        <c15:formulaRef>
                          <c15:sqref>'Summary Analysis'!#REF!</c15:sqref>
                        </c15:formulaRef>
                      </c:ext>
                    </c:extLst>
                    <c:strCache>
                      <c:ptCount val="1"/>
                      <c:pt idx="0">
                        <c:v>#REF!</c:v>
                      </c:pt>
                    </c:strCache>
                  </c:strRef>
                </c15:tx>
              </c15:filteredSeriesTitle>
            </c:ext>
          </c:extLst>
        </c:ser>
        <c:dLbls>
          <c:showLegendKey val="0"/>
          <c:showVal val="0"/>
          <c:showCatName val="0"/>
          <c:showSerName val="0"/>
          <c:showPercent val="0"/>
          <c:showBubbleSize val="0"/>
        </c:dLbls>
        <c:axId val="495646968"/>
        <c:axId val="495647360"/>
      </c:scatterChart>
      <c:valAx>
        <c:axId val="495646968"/>
        <c:scaling>
          <c:orientation val="minMax"/>
        </c:scaling>
        <c:delete val="0"/>
        <c:axPos val="b"/>
        <c:majorGridlines>
          <c:spPr>
            <a:ln w="9525" cap="flat" cmpd="sng" algn="ctr">
              <a:solidFill>
                <a:schemeClr val="tx1">
                  <a:lumMod val="15000"/>
                  <a:lumOff val="85000"/>
                </a:schemeClr>
              </a:solidFill>
              <a:round/>
            </a:ln>
            <a:effectLst/>
          </c:spPr>
        </c:majorGridlines>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95647360"/>
        <c:crosses val="autoZero"/>
        <c:crossBetween val="midCat"/>
      </c:valAx>
      <c:valAx>
        <c:axId val="495647360"/>
        <c:scaling>
          <c:orientation val="minMax"/>
        </c:scaling>
        <c:delete val="0"/>
        <c:axPos val="l"/>
        <c:majorGridlines>
          <c:spPr>
            <a:ln w="9525" cap="flat" cmpd="sng" algn="ctr">
              <a:solidFill>
                <a:schemeClr val="tx1">
                  <a:lumMod val="15000"/>
                  <a:lumOff val="85000"/>
                </a:schemeClr>
              </a:solidFill>
              <a:round/>
            </a:ln>
            <a:effectLst/>
          </c:spPr>
        </c:majorGridlines>
        <c:numFmt formatCode="_(* #,##0.00_);_(* \(#,##0.00\);_(* &quot;-&quot;??_);_(@_)"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95646968"/>
        <c:crosses val="autoZero"/>
        <c:crossBetween val="midCat"/>
      </c:valAx>
      <c:spPr>
        <a:no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DMO Tstat</a:t>
            </a:r>
            <a:r>
              <a:rPr lang="en-US" baseline="0"/>
              <a:t> Evaluation</a:t>
            </a:r>
            <a:endParaRPr lang="en-US"/>
          </a:p>
        </c:rich>
      </c:tx>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smoothMarker"/>
        <c:varyColors val="0"/>
        <c:ser>
          <c:idx val="0"/>
          <c:order val="0"/>
          <c:spPr>
            <a:ln w="19050" cap="rnd">
              <a:solidFill>
                <a:schemeClr val="accent1"/>
              </a:solidFill>
              <a:round/>
            </a:ln>
            <a:effectLst/>
          </c:spPr>
          <c:marker>
            <c:symbol val="circle"/>
            <c:size val="5"/>
            <c:spPr>
              <a:solidFill>
                <a:schemeClr val="accent1"/>
              </a:solidFill>
              <a:ln w="9525">
                <a:solidFill>
                  <a:schemeClr val="accent1"/>
                </a:solidFill>
              </a:ln>
              <a:effectLst/>
            </c:spPr>
          </c:marker>
          <c:yVal>
            <c:numRef>
              <c:f>'Summary Analysis'!$J$34:$J$49</c:f>
              <c:numCache>
                <c:formatCode>_(* #,##0_);_(* \(#,##0\);_(* "-"??_);_(@_)</c:formatCode>
                <c:ptCount val="16"/>
                <c:pt idx="0">
                  <c:v>0</c:v>
                </c:pt>
                <c:pt idx="1">
                  <c:v>894.06135901500011</c:v>
                </c:pt>
                <c:pt idx="2">
                  <c:v>248.04090663700001</c:v>
                </c:pt>
                <c:pt idx="3">
                  <c:v>997.20178219000002</c:v>
                </c:pt>
                <c:pt idx="4">
                  <c:v>162.89868050199999</c:v>
                </c:pt>
                <c:pt idx="5">
                  <c:v>779.85889355800009</c:v>
                </c:pt>
                <c:pt idx="6">
                  <c:v>1065.8227191650001</c:v>
                </c:pt>
                <c:pt idx="7">
                  <c:v>1763.15708617</c:v>
                </c:pt>
                <c:pt idx="8">
                  <c:v>1665.399786165</c:v>
                </c:pt>
                <c:pt idx="9">
                  <c:v>2351.6578155550001</c:v>
                </c:pt>
                <c:pt idx="10">
                  <c:v>2555.6414400000003</c:v>
                </c:pt>
                <c:pt idx="11">
                  <c:v>1506.566596915</c:v>
                </c:pt>
                <c:pt idx="12">
                  <c:v>2802.436493705</c:v>
                </c:pt>
                <c:pt idx="13">
                  <c:v>3358.4058354700001</c:v>
                </c:pt>
                <c:pt idx="14">
                  <c:v>4737.1421666050001</c:v>
                </c:pt>
                <c:pt idx="15">
                  <c:v>427.77135913000006</c:v>
                </c:pt>
              </c:numCache>
            </c:numRef>
          </c:yVal>
          <c:smooth val="1"/>
          <c:extLst xmlns:c16r2="http://schemas.microsoft.com/office/drawing/2015/06/chart">
            <c:ext xmlns:c16="http://schemas.microsoft.com/office/drawing/2014/chart" uri="{C3380CC4-5D6E-409C-BE32-E72D297353CC}">
              <c16:uniqueId val="{00000000-FDA4-4353-BFFC-405B1B10C3FE}"/>
            </c:ext>
            <c:ext xmlns:c15="http://schemas.microsoft.com/office/drawing/2012/chart" uri="{02D57815-91ED-43cb-92C2-25804820EDAC}">
              <c15:filteredSeriesTitle>
                <c15:tx>
                  <c:strRef>
                    <c:extLst xmlns:c16r2="http://schemas.microsoft.com/office/drawing/2015/06/chart">
                      <c:ext uri="{02D57815-91ED-43cb-92C2-25804820EDAC}">
                        <c15:formulaRef>
                          <c15:sqref>'Summary Analysis'!#REF!</c15:sqref>
                        </c15:formulaRef>
                      </c:ext>
                    </c:extLst>
                    <c:strCache>
                      <c:ptCount val="1"/>
                      <c:pt idx="0">
                        <c:v>#REF!</c:v>
                      </c:pt>
                    </c:strCache>
                  </c:strRef>
                </c15:tx>
              </c15:filteredSeriesTitle>
            </c:ext>
          </c:extLst>
        </c:ser>
        <c:ser>
          <c:idx val="1"/>
          <c:order val="1"/>
          <c:spPr>
            <a:ln w="19050" cap="rnd">
              <a:solidFill>
                <a:schemeClr val="accent2"/>
              </a:solidFill>
              <a:round/>
            </a:ln>
            <a:effectLst/>
          </c:spPr>
          <c:marker>
            <c:symbol val="circle"/>
            <c:size val="5"/>
            <c:spPr>
              <a:solidFill>
                <a:schemeClr val="accent2"/>
              </a:solidFill>
              <a:ln w="9525">
                <a:solidFill>
                  <a:schemeClr val="accent2"/>
                </a:solidFill>
              </a:ln>
              <a:effectLst/>
            </c:spPr>
          </c:marker>
          <c:yVal>
            <c:numRef>
              <c:f>'Summary Analysis'!$K$34:$K$49</c:f>
              <c:numCache>
                <c:formatCode>0.00</c:formatCode>
                <c:ptCount val="16"/>
                <c:pt idx="0">
                  <c:v>0</c:v>
                </c:pt>
                <c:pt idx="1">
                  <c:v>652.36024999999995</c:v>
                </c:pt>
                <c:pt idx="2">
                  <c:v>138.82616000000002</c:v>
                </c:pt>
                <c:pt idx="3">
                  <c:v>744.22604999999999</c:v>
                </c:pt>
                <c:pt idx="4">
                  <c:v>108.631175</c:v>
                </c:pt>
                <c:pt idx="5">
                  <c:v>558.45630000000006</c:v>
                </c:pt>
                <c:pt idx="6">
                  <c:v>674.47659999999996</c:v>
                </c:pt>
                <c:pt idx="7">
                  <c:v>1187.1695999999999</c:v>
                </c:pt>
                <c:pt idx="8">
                  <c:v>1544.99145</c:v>
                </c:pt>
                <c:pt idx="9">
                  <c:v>2132.6192000000001</c:v>
                </c:pt>
                <c:pt idx="10">
                  <c:v>2615.6988500000002</c:v>
                </c:pt>
                <c:pt idx="11">
                  <c:v>1519.9792500000001</c:v>
                </c:pt>
                <c:pt idx="12">
                  <c:v>2765.5837500000002</c:v>
                </c:pt>
                <c:pt idx="13">
                  <c:v>3145.9825000000001</c:v>
                </c:pt>
                <c:pt idx="14">
                  <c:v>4613.7205000000004</c:v>
                </c:pt>
                <c:pt idx="15">
                  <c:v>451.01345000000003</c:v>
                </c:pt>
              </c:numCache>
            </c:numRef>
          </c:yVal>
          <c:smooth val="1"/>
          <c:extLst xmlns:c16r2="http://schemas.microsoft.com/office/drawing/2015/06/chart">
            <c:ext xmlns:c16="http://schemas.microsoft.com/office/drawing/2014/chart" uri="{C3380CC4-5D6E-409C-BE32-E72D297353CC}">
              <c16:uniqueId val="{00000001-FDA4-4353-BFFC-405B1B10C3FE}"/>
            </c:ext>
            <c:ext xmlns:c15="http://schemas.microsoft.com/office/drawing/2012/chart" uri="{02D57815-91ED-43cb-92C2-25804820EDAC}">
              <c15:filteredSeriesTitle>
                <c15:tx>
                  <c:strRef>
                    <c:extLst xmlns:c16r2="http://schemas.microsoft.com/office/drawing/2015/06/chart">
                      <c:ext uri="{02D57815-91ED-43cb-92C2-25804820EDAC}">
                        <c15:formulaRef>
                          <c15:sqref>'Summary Analysis'!#REF!</c15:sqref>
                        </c15:formulaRef>
                      </c:ext>
                    </c:extLst>
                    <c:strCache>
                      <c:ptCount val="1"/>
                      <c:pt idx="0">
                        <c:v>#REF!</c:v>
                      </c:pt>
                    </c:strCache>
                  </c:strRef>
                </c15:tx>
              </c15:filteredSeriesTitle>
            </c:ext>
          </c:extLst>
        </c:ser>
        <c:dLbls>
          <c:showLegendKey val="0"/>
          <c:showVal val="0"/>
          <c:showCatName val="0"/>
          <c:showSerName val="0"/>
          <c:showPercent val="0"/>
          <c:showBubbleSize val="0"/>
        </c:dLbls>
        <c:axId val="495767944"/>
        <c:axId val="495768336"/>
      </c:scatterChart>
      <c:valAx>
        <c:axId val="495767944"/>
        <c:scaling>
          <c:orientation val="minMax"/>
        </c:scaling>
        <c:delete val="0"/>
        <c:axPos val="b"/>
        <c:majorGridlines>
          <c:spPr>
            <a:ln w="9525" cap="flat" cmpd="sng" algn="ctr">
              <a:solidFill>
                <a:schemeClr val="tx1">
                  <a:lumMod val="15000"/>
                  <a:lumOff val="85000"/>
                </a:schemeClr>
              </a:solidFill>
              <a:round/>
            </a:ln>
            <a:effectLst/>
          </c:spPr>
        </c:majorGridlines>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95768336"/>
        <c:crosses val="autoZero"/>
        <c:crossBetween val="midCat"/>
      </c:valAx>
      <c:valAx>
        <c:axId val="495768336"/>
        <c:scaling>
          <c:orientation val="minMax"/>
        </c:scaling>
        <c:delete val="0"/>
        <c:axPos val="l"/>
        <c:majorGridlines>
          <c:spPr>
            <a:ln w="9525" cap="flat" cmpd="sng" algn="ctr">
              <a:solidFill>
                <a:schemeClr val="tx1">
                  <a:lumMod val="15000"/>
                  <a:lumOff val="85000"/>
                </a:schemeClr>
              </a:solidFill>
              <a:round/>
            </a:ln>
            <a:effectLst/>
          </c:spPr>
        </c:majorGridlines>
        <c:numFmt formatCode="_(* #,##0_);_(* \(#,##0\);_(* &quot;-&quot;??_);_(@_)"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95767944"/>
        <c:crosses val="autoZero"/>
        <c:crossBetween val="midCat"/>
      </c:valAx>
      <c:spPr>
        <a:no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tx>
            <c:strRef>
              <c:f>tstat_temp_graph!$C$2</c:f>
              <c:strCache>
                <c:ptCount val="1"/>
                <c:pt idx="0">
                  <c:v>T-stat 1</c:v>
                </c:pt>
              </c:strCache>
            </c:strRef>
          </c:tx>
          <c:spPr>
            <a:ln w="19050" cap="rnd">
              <a:solidFill>
                <a:schemeClr val="accent1"/>
              </a:solidFill>
              <a:round/>
            </a:ln>
            <a:effectLst/>
          </c:spPr>
          <c:marker>
            <c:symbol val="circle"/>
            <c:size val="5"/>
            <c:spPr>
              <a:solidFill>
                <a:schemeClr val="accent1"/>
              </a:solidFill>
              <a:ln w="9525">
                <a:solidFill>
                  <a:schemeClr val="accent1"/>
                </a:solidFill>
              </a:ln>
              <a:effectLst/>
            </c:spPr>
          </c:marker>
          <c:xVal>
            <c:strRef>
              <c:f>tstat_temp_graph!$B$4:$B$19</c:f>
              <c:strCache>
                <c:ptCount val="16"/>
                <c:pt idx="0">
                  <c:v>CZ01</c:v>
                </c:pt>
                <c:pt idx="1">
                  <c:v>CZ02</c:v>
                </c:pt>
                <c:pt idx="2">
                  <c:v>CZ03</c:v>
                </c:pt>
                <c:pt idx="3">
                  <c:v>CZ04</c:v>
                </c:pt>
                <c:pt idx="4">
                  <c:v>CZ05</c:v>
                </c:pt>
                <c:pt idx="5">
                  <c:v>CZ06</c:v>
                </c:pt>
                <c:pt idx="6">
                  <c:v>CZ07</c:v>
                </c:pt>
                <c:pt idx="7">
                  <c:v>CZ08</c:v>
                </c:pt>
                <c:pt idx="8">
                  <c:v>CZ09</c:v>
                </c:pt>
                <c:pt idx="9">
                  <c:v>CZ10</c:v>
                </c:pt>
                <c:pt idx="10">
                  <c:v>CZ11</c:v>
                </c:pt>
                <c:pt idx="11">
                  <c:v>CZ12</c:v>
                </c:pt>
                <c:pt idx="12">
                  <c:v>CZ13</c:v>
                </c:pt>
                <c:pt idx="13">
                  <c:v>CZ14</c:v>
                </c:pt>
                <c:pt idx="14">
                  <c:v>CZ15</c:v>
                </c:pt>
                <c:pt idx="15">
                  <c:v>CZ16</c:v>
                </c:pt>
              </c:strCache>
            </c:strRef>
          </c:xVal>
          <c:yVal>
            <c:numRef>
              <c:f>tstat_temp_graph!$G$4:$G$19</c:f>
              <c:numCache>
                <c:formatCode>General</c:formatCode>
                <c:ptCount val="16"/>
                <c:pt idx="0">
                  <c:v>74</c:v>
                </c:pt>
                <c:pt idx="1">
                  <c:v>74</c:v>
                </c:pt>
                <c:pt idx="2">
                  <c:v>74</c:v>
                </c:pt>
                <c:pt idx="3">
                  <c:v>74</c:v>
                </c:pt>
                <c:pt idx="4">
                  <c:v>74.3</c:v>
                </c:pt>
                <c:pt idx="5">
                  <c:v>74</c:v>
                </c:pt>
                <c:pt idx="6">
                  <c:v>74</c:v>
                </c:pt>
                <c:pt idx="7">
                  <c:v>74</c:v>
                </c:pt>
                <c:pt idx="8">
                  <c:v>76.599999999999994</c:v>
                </c:pt>
                <c:pt idx="9">
                  <c:v>74</c:v>
                </c:pt>
                <c:pt idx="10">
                  <c:v>78.099999999999994</c:v>
                </c:pt>
                <c:pt idx="11">
                  <c:v>74</c:v>
                </c:pt>
                <c:pt idx="12">
                  <c:v>74</c:v>
                </c:pt>
                <c:pt idx="13">
                  <c:v>74</c:v>
                </c:pt>
                <c:pt idx="14">
                  <c:v>82.3</c:v>
                </c:pt>
                <c:pt idx="15">
                  <c:v>82</c:v>
                </c:pt>
              </c:numCache>
            </c:numRef>
          </c:yVal>
          <c:smooth val="1"/>
          <c:extLst xmlns:c16r2="http://schemas.microsoft.com/office/drawing/2015/06/chart">
            <c:ext xmlns:c16="http://schemas.microsoft.com/office/drawing/2014/chart" uri="{C3380CC4-5D6E-409C-BE32-E72D297353CC}">
              <c16:uniqueId val="{00000000-FEA6-498D-BE55-8CD9EFF746F8}"/>
            </c:ext>
          </c:extLst>
        </c:ser>
        <c:ser>
          <c:idx val="1"/>
          <c:order val="1"/>
          <c:tx>
            <c:strRef>
              <c:f>tstat_temp_graph!$H$2</c:f>
              <c:strCache>
                <c:ptCount val="1"/>
                <c:pt idx="0">
                  <c:v>T-stat 2</c:v>
                </c:pt>
              </c:strCache>
            </c:strRef>
          </c:tx>
          <c:spPr>
            <a:ln w="19050" cap="rnd">
              <a:solidFill>
                <a:schemeClr val="accent2"/>
              </a:solidFill>
              <a:round/>
            </a:ln>
            <a:effectLst/>
          </c:spPr>
          <c:marker>
            <c:symbol val="circle"/>
            <c:size val="5"/>
            <c:spPr>
              <a:solidFill>
                <a:schemeClr val="accent2"/>
              </a:solidFill>
              <a:ln w="9525">
                <a:solidFill>
                  <a:schemeClr val="accent2"/>
                </a:solidFill>
              </a:ln>
              <a:effectLst/>
            </c:spPr>
          </c:marker>
          <c:xVal>
            <c:strRef>
              <c:f>tstat_temp_graph!$B$4:$B$19</c:f>
              <c:strCache>
                <c:ptCount val="16"/>
                <c:pt idx="0">
                  <c:v>CZ01</c:v>
                </c:pt>
                <c:pt idx="1">
                  <c:v>CZ02</c:v>
                </c:pt>
                <c:pt idx="2">
                  <c:v>CZ03</c:v>
                </c:pt>
                <c:pt idx="3">
                  <c:v>CZ04</c:v>
                </c:pt>
                <c:pt idx="4">
                  <c:v>CZ05</c:v>
                </c:pt>
                <c:pt idx="5">
                  <c:v>CZ06</c:v>
                </c:pt>
                <c:pt idx="6">
                  <c:v>CZ07</c:v>
                </c:pt>
                <c:pt idx="7">
                  <c:v>CZ08</c:v>
                </c:pt>
                <c:pt idx="8">
                  <c:v>CZ09</c:v>
                </c:pt>
                <c:pt idx="9">
                  <c:v>CZ10</c:v>
                </c:pt>
                <c:pt idx="10">
                  <c:v>CZ11</c:v>
                </c:pt>
                <c:pt idx="11">
                  <c:v>CZ12</c:v>
                </c:pt>
                <c:pt idx="12">
                  <c:v>CZ13</c:v>
                </c:pt>
                <c:pt idx="13">
                  <c:v>CZ14</c:v>
                </c:pt>
                <c:pt idx="14">
                  <c:v>CZ15</c:v>
                </c:pt>
                <c:pt idx="15">
                  <c:v>CZ16</c:v>
                </c:pt>
              </c:strCache>
            </c:strRef>
          </c:xVal>
          <c:yVal>
            <c:numRef>
              <c:f>tstat_temp_graph!$L$4:$L$19</c:f>
              <c:numCache>
                <c:formatCode>General</c:formatCode>
                <c:ptCount val="16"/>
                <c:pt idx="0">
                  <c:v>78.099999999999994</c:v>
                </c:pt>
                <c:pt idx="1">
                  <c:v>78.099999999999994</c:v>
                </c:pt>
                <c:pt idx="2">
                  <c:v>78.099999999999994</c:v>
                </c:pt>
                <c:pt idx="3">
                  <c:v>78.099999999999994</c:v>
                </c:pt>
                <c:pt idx="4">
                  <c:v>74.95</c:v>
                </c:pt>
                <c:pt idx="5">
                  <c:v>78.099999999999994</c:v>
                </c:pt>
                <c:pt idx="6">
                  <c:v>76.599999999999994</c:v>
                </c:pt>
                <c:pt idx="7">
                  <c:v>78.099999999999994</c:v>
                </c:pt>
                <c:pt idx="8">
                  <c:v>78.099999999999994</c:v>
                </c:pt>
                <c:pt idx="9">
                  <c:v>78.099999999999994</c:v>
                </c:pt>
                <c:pt idx="10">
                  <c:v>80.900000000000006</c:v>
                </c:pt>
                <c:pt idx="11">
                  <c:v>78.099999999999994</c:v>
                </c:pt>
                <c:pt idx="12">
                  <c:v>78.099999999999994</c:v>
                </c:pt>
                <c:pt idx="13">
                  <c:v>75.599999999999994</c:v>
                </c:pt>
                <c:pt idx="14">
                  <c:v>81.400000000000006</c:v>
                </c:pt>
                <c:pt idx="15">
                  <c:v>80.900000000000006</c:v>
                </c:pt>
              </c:numCache>
            </c:numRef>
          </c:yVal>
          <c:smooth val="1"/>
          <c:extLst xmlns:c16r2="http://schemas.microsoft.com/office/drawing/2015/06/chart">
            <c:ext xmlns:c16="http://schemas.microsoft.com/office/drawing/2014/chart" uri="{C3380CC4-5D6E-409C-BE32-E72D297353CC}">
              <c16:uniqueId val="{00000001-FEA6-498D-BE55-8CD9EFF746F8}"/>
            </c:ext>
          </c:extLst>
        </c:ser>
        <c:ser>
          <c:idx val="2"/>
          <c:order val="2"/>
          <c:tx>
            <c:strRef>
              <c:f>tstat_temp_graph!$M$2</c:f>
              <c:strCache>
                <c:ptCount val="1"/>
                <c:pt idx="0">
                  <c:v>T-stat 3</c:v>
                </c:pt>
              </c:strCache>
            </c:strRef>
          </c:tx>
          <c:spPr>
            <a:ln w="19050" cap="rnd">
              <a:solidFill>
                <a:schemeClr val="accent3"/>
              </a:solidFill>
              <a:round/>
            </a:ln>
            <a:effectLst/>
          </c:spPr>
          <c:marker>
            <c:symbol val="circle"/>
            <c:size val="5"/>
            <c:spPr>
              <a:solidFill>
                <a:schemeClr val="accent3"/>
              </a:solidFill>
              <a:ln w="9525">
                <a:solidFill>
                  <a:schemeClr val="accent3"/>
                </a:solidFill>
              </a:ln>
              <a:effectLst/>
            </c:spPr>
          </c:marker>
          <c:xVal>
            <c:strRef>
              <c:f>tstat_temp_graph!$B$4:$B$19</c:f>
              <c:strCache>
                <c:ptCount val="16"/>
                <c:pt idx="0">
                  <c:v>CZ01</c:v>
                </c:pt>
                <c:pt idx="1">
                  <c:v>CZ02</c:v>
                </c:pt>
                <c:pt idx="2">
                  <c:v>CZ03</c:v>
                </c:pt>
                <c:pt idx="3">
                  <c:v>CZ04</c:v>
                </c:pt>
                <c:pt idx="4">
                  <c:v>CZ05</c:v>
                </c:pt>
                <c:pt idx="5">
                  <c:v>CZ06</c:v>
                </c:pt>
                <c:pt idx="6">
                  <c:v>CZ07</c:v>
                </c:pt>
                <c:pt idx="7">
                  <c:v>CZ08</c:v>
                </c:pt>
                <c:pt idx="8">
                  <c:v>CZ09</c:v>
                </c:pt>
                <c:pt idx="9">
                  <c:v>CZ10</c:v>
                </c:pt>
                <c:pt idx="10">
                  <c:v>CZ11</c:v>
                </c:pt>
                <c:pt idx="11">
                  <c:v>CZ12</c:v>
                </c:pt>
                <c:pt idx="12">
                  <c:v>CZ13</c:v>
                </c:pt>
                <c:pt idx="13">
                  <c:v>CZ14</c:v>
                </c:pt>
                <c:pt idx="14">
                  <c:v>CZ15</c:v>
                </c:pt>
                <c:pt idx="15">
                  <c:v>CZ16</c:v>
                </c:pt>
              </c:strCache>
            </c:strRef>
          </c:xVal>
          <c:yVal>
            <c:numRef>
              <c:f>tstat_temp_graph!$Q$4:$Q$19</c:f>
              <c:numCache>
                <c:formatCode>General</c:formatCode>
                <c:ptCount val="16"/>
                <c:pt idx="0">
                  <c:v>78</c:v>
                </c:pt>
                <c:pt idx="1">
                  <c:v>78</c:v>
                </c:pt>
                <c:pt idx="2">
                  <c:v>77</c:v>
                </c:pt>
                <c:pt idx="3">
                  <c:v>78</c:v>
                </c:pt>
                <c:pt idx="4">
                  <c:v>76.5</c:v>
                </c:pt>
                <c:pt idx="5">
                  <c:v>78</c:v>
                </c:pt>
                <c:pt idx="6">
                  <c:v>77.199999999999989</c:v>
                </c:pt>
                <c:pt idx="7">
                  <c:v>78</c:v>
                </c:pt>
                <c:pt idx="8">
                  <c:v>78</c:v>
                </c:pt>
                <c:pt idx="9">
                  <c:v>76.599999999999994</c:v>
                </c:pt>
                <c:pt idx="10">
                  <c:v>78</c:v>
                </c:pt>
                <c:pt idx="11">
                  <c:v>78</c:v>
                </c:pt>
                <c:pt idx="12">
                  <c:v>78</c:v>
                </c:pt>
                <c:pt idx="13">
                  <c:v>75.199999999999989</c:v>
                </c:pt>
                <c:pt idx="14">
                  <c:v>83</c:v>
                </c:pt>
                <c:pt idx="15">
                  <c:v>80.5</c:v>
                </c:pt>
              </c:numCache>
            </c:numRef>
          </c:yVal>
          <c:smooth val="1"/>
          <c:extLst xmlns:c16r2="http://schemas.microsoft.com/office/drawing/2015/06/chart">
            <c:ext xmlns:c16="http://schemas.microsoft.com/office/drawing/2014/chart" uri="{C3380CC4-5D6E-409C-BE32-E72D297353CC}">
              <c16:uniqueId val="{00000002-FEA6-498D-BE55-8CD9EFF746F8}"/>
            </c:ext>
          </c:extLst>
        </c:ser>
        <c:ser>
          <c:idx val="3"/>
          <c:order val="3"/>
          <c:tx>
            <c:strRef>
              <c:f>tstat_temp_graph!$R$2</c:f>
              <c:strCache>
                <c:ptCount val="1"/>
                <c:pt idx="0">
                  <c:v>T-stat 4</c:v>
                </c:pt>
              </c:strCache>
            </c:strRef>
          </c:tx>
          <c:spPr>
            <a:ln w="19050" cap="rnd">
              <a:solidFill>
                <a:schemeClr val="accent4"/>
              </a:solidFill>
              <a:round/>
            </a:ln>
            <a:effectLst/>
          </c:spPr>
          <c:marker>
            <c:symbol val="circle"/>
            <c:size val="5"/>
            <c:spPr>
              <a:solidFill>
                <a:schemeClr val="accent4"/>
              </a:solidFill>
              <a:ln w="9525">
                <a:solidFill>
                  <a:schemeClr val="accent4"/>
                </a:solidFill>
              </a:ln>
              <a:effectLst/>
            </c:spPr>
          </c:marker>
          <c:xVal>
            <c:strRef>
              <c:f>tstat_temp_graph!$B$4:$B$19</c:f>
              <c:strCache>
                <c:ptCount val="16"/>
                <c:pt idx="0">
                  <c:v>CZ01</c:v>
                </c:pt>
                <c:pt idx="1">
                  <c:v>CZ02</c:v>
                </c:pt>
                <c:pt idx="2">
                  <c:v>CZ03</c:v>
                </c:pt>
                <c:pt idx="3">
                  <c:v>CZ04</c:v>
                </c:pt>
                <c:pt idx="4">
                  <c:v>CZ05</c:v>
                </c:pt>
                <c:pt idx="5">
                  <c:v>CZ06</c:v>
                </c:pt>
                <c:pt idx="6">
                  <c:v>CZ07</c:v>
                </c:pt>
                <c:pt idx="7">
                  <c:v>CZ08</c:v>
                </c:pt>
                <c:pt idx="8">
                  <c:v>CZ09</c:v>
                </c:pt>
                <c:pt idx="9">
                  <c:v>CZ10</c:v>
                </c:pt>
                <c:pt idx="10">
                  <c:v>CZ11</c:v>
                </c:pt>
                <c:pt idx="11">
                  <c:v>CZ12</c:v>
                </c:pt>
                <c:pt idx="12">
                  <c:v>CZ13</c:v>
                </c:pt>
                <c:pt idx="13">
                  <c:v>CZ14</c:v>
                </c:pt>
                <c:pt idx="14">
                  <c:v>CZ15</c:v>
                </c:pt>
                <c:pt idx="15">
                  <c:v>CZ16</c:v>
                </c:pt>
              </c:strCache>
            </c:strRef>
          </c:xVal>
          <c:yVal>
            <c:numRef>
              <c:f>tstat_temp_graph!$V$4:$V$19</c:f>
              <c:numCache>
                <c:formatCode>General</c:formatCode>
                <c:ptCount val="16"/>
                <c:pt idx="0">
                  <c:v>80.900000000000006</c:v>
                </c:pt>
                <c:pt idx="1">
                  <c:v>80.900000000000006</c:v>
                </c:pt>
                <c:pt idx="2">
                  <c:v>76.5</c:v>
                </c:pt>
                <c:pt idx="3">
                  <c:v>80.900000000000006</c:v>
                </c:pt>
                <c:pt idx="4">
                  <c:v>74.599999999999994</c:v>
                </c:pt>
                <c:pt idx="5">
                  <c:v>80.900000000000006</c:v>
                </c:pt>
                <c:pt idx="6">
                  <c:v>74</c:v>
                </c:pt>
                <c:pt idx="7">
                  <c:v>79.5</c:v>
                </c:pt>
                <c:pt idx="8">
                  <c:v>79.5</c:v>
                </c:pt>
                <c:pt idx="9">
                  <c:v>77.199999999999989</c:v>
                </c:pt>
                <c:pt idx="10">
                  <c:v>80.900000000000006</c:v>
                </c:pt>
                <c:pt idx="11">
                  <c:v>80.900000000000006</c:v>
                </c:pt>
                <c:pt idx="12">
                  <c:v>80.900000000000006</c:v>
                </c:pt>
                <c:pt idx="13">
                  <c:v>76.150000000000006</c:v>
                </c:pt>
                <c:pt idx="14">
                  <c:v>90</c:v>
                </c:pt>
                <c:pt idx="15">
                  <c:v>82.1</c:v>
                </c:pt>
              </c:numCache>
            </c:numRef>
          </c:yVal>
          <c:smooth val="1"/>
          <c:extLst xmlns:c16r2="http://schemas.microsoft.com/office/drawing/2015/06/chart">
            <c:ext xmlns:c16="http://schemas.microsoft.com/office/drawing/2014/chart" uri="{C3380CC4-5D6E-409C-BE32-E72D297353CC}">
              <c16:uniqueId val="{00000003-FEA6-498D-BE55-8CD9EFF746F8}"/>
            </c:ext>
          </c:extLst>
        </c:ser>
        <c:ser>
          <c:idx val="4"/>
          <c:order val="4"/>
          <c:tx>
            <c:strRef>
              <c:f>tstat_temp_graph!$W$2</c:f>
              <c:strCache>
                <c:ptCount val="1"/>
                <c:pt idx="0">
                  <c:v>T-stat 5</c:v>
                </c:pt>
              </c:strCache>
            </c:strRef>
          </c:tx>
          <c:spPr>
            <a:ln w="19050" cap="rnd">
              <a:solidFill>
                <a:schemeClr val="accent5"/>
              </a:solidFill>
              <a:round/>
            </a:ln>
            <a:effectLst/>
          </c:spPr>
          <c:marker>
            <c:symbol val="circle"/>
            <c:size val="5"/>
            <c:spPr>
              <a:solidFill>
                <a:schemeClr val="accent5"/>
              </a:solidFill>
              <a:ln w="9525">
                <a:solidFill>
                  <a:schemeClr val="accent5"/>
                </a:solidFill>
              </a:ln>
              <a:effectLst/>
            </c:spPr>
          </c:marker>
          <c:xVal>
            <c:strRef>
              <c:f>tstat_temp_graph!$B$4:$B$19</c:f>
              <c:strCache>
                <c:ptCount val="16"/>
                <c:pt idx="0">
                  <c:v>CZ01</c:v>
                </c:pt>
                <c:pt idx="1">
                  <c:v>CZ02</c:v>
                </c:pt>
                <c:pt idx="2">
                  <c:v>CZ03</c:v>
                </c:pt>
                <c:pt idx="3">
                  <c:v>CZ04</c:v>
                </c:pt>
                <c:pt idx="4">
                  <c:v>CZ05</c:v>
                </c:pt>
                <c:pt idx="5">
                  <c:v>CZ06</c:v>
                </c:pt>
                <c:pt idx="6">
                  <c:v>CZ07</c:v>
                </c:pt>
                <c:pt idx="7">
                  <c:v>CZ08</c:v>
                </c:pt>
                <c:pt idx="8">
                  <c:v>CZ09</c:v>
                </c:pt>
                <c:pt idx="9">
                  <c:v>CZ10</c:v>
                </c:pt>
                <c:pt idx="10">
                  <c:v>CZ11</c:v>
                </c:pt>
                <c:pt idx="11">
                  <c:v>CZ12</c:v>
                </c:pt>
                <c:pt idx="12">
                  <c:v>CZ13</c:v>
                </c:pt>
                <c:pt idx="13">
                  <c:v>CZ14</c:v>
                </c:pt>
                <c:pt idx="14">
                  <c:v>CZ15</c:v>
                </c:pt>
                <c:pt idx="15">
                  <c:v>CZ16</c:v>
                </c:pt>
              </c:strCache>
            </c:strRef>
          </c:xVal>
          <c:yVal>
            <c:numRef>
              <c:f>tstat_temp_graph!$AA$4:$AA$19</c:f>
              <c:numCache>
                <c:formatCode>General</c:formatCode>
                <c:ptCount val="16"/>
                <c:pt idx="0">
                  <c:v>80</c:v>
                </c:pt>
                <c:pt idx="1">
                  <c:v>80</c:v>
                </c:pt>
                <c:pt idx="2">
                  <c:v>75</c:v>
                </c:pt>
                <c:pt idx="3">
                  <c:v>80</c:v>
                </c:pt>
                <c:pt idx="4">
                  <c:v>74.3</c:v>
                </c:pt>
                <c:pt idx="5">
                  <c:v>80</c:v>
                </c:pt>
                <c:pt idx="6">
                  <c:v>76.5</c:v>
                </c:pt>
                <c:pt idx="7">
                  <c:v>78</c:v>
                </c:pt>
                <c:pt idx="8">
                  <c:v>80</c:v>
                </c:pt>
                <c:pt idx="9">
                  <c:v>76</c:v>
                </c:pt>
                <c:pt idx="10">
                  <c:v>79</c:v>
                </c:pt>
                <c:pt idx="11">
                  <c:v>80</c:v>
                </c:pt>
                <c:pt idx="12">
                  <c:v>80</c:v>
                </c:pt>
                <c:pt idx="13">
                  <c:v>74.599999999999994</c:v>
                </c:pt>
                <c:pt idx="14">
                  <c:v>85</c:v>
                </c:pt>
                <c:pt idx="15">
                  <c:v>85</c:v>
                </c:pt>
              </c:numCache>
            </c:numRef>
          </c:yVal>
          <c:smooth val="1"/>
          <c:extLst xmlns:c16r2="http://schemas.microsoft.com/office/drawing/2015/06/chart">
            <c:ext xmlns:c16="http://schemas.microsoft.com/office/drawing/2014/chart" uri="{C3380CC4-5D6E-409C-BE32-E72D297353CC}">
              <c16:uniqueId val="{00000004-FEA6-498D-BE55-8CD9EFF746F8}"/>
            </c:ext>
          </c:extLst>
        </c:ser>
        <c:dLbls>
          <c:showLegendKey val="0"/>
          <c:showVal val="0"/>
          <c:showCatName val="0"/>
          <c:showSerName val="0"/>
          <c:showPercent val="0"/>
          <c:showBubbleSize val="0"/>
        </c:dLbls>
        <c:axId val="495645400"/>
        <c:axId val="495645008"/>
      </c:scatterChart>
      <c:valAx>
        <c:axId val="495645400"/>
        <c:scaling>
          <c:orientation val="minMax"/>
          <c:max val="16"/>
          <c:min val="1"/>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CZs</a:t>
                </a:r>
              </a:p>
            </c:rich>
          </c:tx>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95645008"/>
        <c:crosses val="autoZero"/>
        <c:crossBetween val="midCat"/>
        <c:majorUnit val="1"/>
        <c:minorUnit val="1"/>
      </c:valAx>
      <c:valAx>
        <c:axId val="495645008"/>
        <c:scaling>
          <c:orientation val="minMax"/>
          <c:min val="7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Temp Setpoint</a:t>
                </a:r>
              </a:p>
            </c:rich>
          </c:tx>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95645400"/>
        <c:crosses val="autoZero"/>
        <c:crossBetween val="midCat"/>
      </c:valAx>
      <c:spPr>
        <a:noFill/>
        <a:ln>
          <a:noFill/>
        </a:ln>
        <a:effectLst/>
      </c:spPr>
    </c:plotArea>
    <c:legend>
      <c:legendPos val="r"/>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Ex1.xml><?xml version="1.0" encoding="utf-8"?>
<cx:chartSpace xmlns:a="http://schemas.openxmlformats.org/drawingml/2006/main" xmlns:r="http://schemas.openxmlformats.org/officeDocument/2006/relationships" xmlns:cx="http://schemas.microsoft.com/office/drawing/2014/chartex">
  <cx:chartData>
    <cx:data id="0">
      <cx:strDim type="cat">
        <cx:f>_xlchart.v1.0</cx:f>
      </cx:strDim>
      <cx:numDim type="val">
        <cx:f>_xlchart.v1.3</cx:f>
      </cx:numDim>
    </cx:data>
    <cx:data id="1">
      <cx:numDim type="val">
        <cx:f>_xlchart.v1.2</cx:f>
      </cx:numDim>
    </cx:data>
    <cx:data id="2">
      <cx:numDim type="val">
        <cx:f>_xlchart.v1.4</cx:f>
      </cx:numDim>
    </cx:data>
  </cx:chartData>
  <cx:chart>
    <cx:title pos="t" align="ctr" overlay="0">
      <cx:tx>
        <cx:txData>
          <cx:v>%higher compared to Tstat-3</cx:v>
        </cx:txData>
      </cx:tx>
      <cx:txPr>
        <a:bodyPr spcFirstLastPara="1" vertOverflow="ellipsis" horzOverflow="overflow" wrap="square" lIns="0" tIns="0" rIns="0" bIns="0" anchor="ctr" anchorCtr="1"/>
        <a:lstStyle/>
        <a:p>
          <a:pPr algn="ctr" rtl="0">
            <a:defRPr/>
          </a:pPr>
          <a:r>
            <a:rPr lang="en-US" sz="1400" b="0" i="0" u="none" strike="noStrike" baseline="0">
              <a:solidFill>
                <a:sysClr val="windowText" lastClr="000000">
                  <a:lumMod val="65000"/>
                  <a:lumOff val="35000"/>
                </a:sysClr>
              </a:solidFill>
              <a:latin typeface="Calibri" panose="020F0502020204030204"/>
            </a:rPr>
            <a:t>%higher compared to Tstat-3</a:t>
          </a:r>
        </a:p>
      </cx:txPr>
    </cx:title>
    <cx:plotArea>
      <cx:plotAreaRegion>
        <cx:series layoutId="boxWhisker" uniqueId="{F8F54378-126E-4DE1-9DF4-E38CE7A05B33}">
          <cx:tx>
            <cx:txData>
              <cx:f>_xlchart.v1.0</cx:f>
              <cx:v/>
            </cx:txData>
          </cx:tx>
          <cx:dataId val="0"/>
          <cx:layoutPr>
            <cx:visibility meanLine="0" meanMarker="1" nonoutliers="0" outliers="1"/>
            <cx:statistics quartileMethod="exclusive"/>
          </cx:layoutPr>
        </cx:series>
        <cx:series layoutId="boxWhisker" uniqueId="{00000001-8B89-4C4D-980F-B0B705065E71}">
          <cx:tx>
            <cx:txData>
              <cx:f>_xlchart.v1.0</cx:f>
              <cx:v/>
            </cx:txData>
          </cx:tx>
          <cx:dataId val="1"/>
          <cx:layoutPr>
            <cx:statistics quartileMethod="exclusive"/>
          </cx:layoutPr>
        </cx:series>
        <cx:series layoutId="boxWhisker" uniqueId="{00000002-8B89-4C4D-980F-B0B705065E71}">
          <cx:tx>
            <cx:txData>
              <cx:f>_xlchart.v1.1</cx:f>
              <cx:v>DMo</cx:v>
            </cx:txData>
          </cx:tx>
          <cx:dataId val="2"/>
          <cx:layoutPr>
            <cx:statistics quartileMethod="exclusive"/>
          </cx:layoutPr>
        </cx:series>
      </cx:plotAreaRegion>
      <cx:axis id="0">
        <cx:catScaling gapWidth="1"/>
        <cx:tickLabels/>
        <cx:numFmt formatCode="@" sourceLinked="0"/>
      </cx:axis>
      <cx:axis id="1">
        <cx:valScaling/>
        <cx:majorGridlines/>
        <cx:tickLabels/>
      </cx:axis>
    </cx:plotArea>
    <cx:legend pos="t" align="ctr" overlay="0"/>
  </cx:chart>
</cx: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8">
  <cs:axisTitle>
    <cs:lnRef idx="0"/>
    <cs:fillRef idx="0"/>
    <cs:effectRef idx="0"/>
    <cs:fontRef idx="minor">
      <a:schemeClr val="lt1">
        <a:lumMod val="75000"/>
      </a:schemeClr>
    </cs:fontRef>
    <cs:defRPr sz="900" b="1" kern="1200" cap="all"/>
  </cs:axisTitle>
  <cs:categoryAxis>
    <cs:lnRef idx="0"/>
    <cs:fillRef idx="0"/>
    <cs:effectRef idx="0"/>
    <cs:fontRef idx="minor">
      <a:schemeClr val="lt1">
        <a:lumMod val="75000"/>
      </a:schemeClr>
    </cs:fontRef>
    <cs:spPr>
      <a:ln w="9525" cap="flat" cmpd="sng" algn="ctr">
        <a:solidFill>
          <a:schemeClr val="lt1">
            <a:lumMod val="50000"/>
          </a:schemeClr>
        </a:solidFill>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7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9525" cap="rnd">
        <a:solidFill>
          <a:schemeClr val="phClr"/>
        </a:solidFill>
        <a:round/>
      </a:ln>
    </cs:spPr>
  </cs:dataPointLine>
  <cs:dataPointMarker>
    <cs:lnRef idx="0">
      <cs:styleClr val="auto"/>
    </cs:lnRef>
    <cs:fillRef idx="3">
      <cs:styleClr val="auto"/>
    </cs:fillRef>
    <cs:effectRef idx="3"/>
    <cs:fontRef idx="minor">
      <a:schemeClr val="tx1"/>
    </cs:fontRef>
    <cs:spPr>
      <a:ln w="9525" cap="rnd">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7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7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75000"/>
      </a:schemeClr>
    </cs:fontRef>
    <cs:spPr>
      <a:ln w="9525" cap="flat" cmpd="sng" algn="ctr">
        <a:solidFill>
          <a:schemeClr val="lt1">
            <a:lumMod val="50000"/>
          </a:schemeClr>
        </a:solidFill>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lt1">
        <a:lumMod val="7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75000"/>
      </a:schemeClr>
    </cs:fontRef>
    <cs:spPr>
      <a:ln w="9525" cap="flat" cmpd="sng" algn="ctr">
        <a:solidFill>
          <a:schemeClr val="lt1">
            <a:lumMod val="50000"/>
          </a:schemeClr>
        </a:solidFill>
      </a:ln>
    </cs:spPr>
    <cs:defRPr sz="900" kern="1200"/>
  </cs:valueAxis>
  <cs:wall>
    <cs:lnRef idx="0"/>
    <cs:fillRef idx="0"/>
    <cs:effectRef idx="0"/>
    <cs:fontRef idx="minor">
      <a:schemeClr val="tx1"/>
    </cs:fontRef>
  </cs:wall>
</cs:chartStyle>
</file>

<file path=xl/charts/style2.xml><?xml version="1.0" encoding="utf-8"?>
<cs:chartStyle xmlns:cs="http://schemas.microsoft.com/office/drawing/2012/chartStyle" xmlns:a="http://schemas.openxmlformats.org/drawingml/2006/main" id="248">
  <cs:axisTitle>
    <cs:lnRef idx="0"/>
    <cs:fillRef idx="0"/>
    <cs:effectRef idx="0"/>
    <cs:fontRef idx="minor">
      <a:schemeClr val="lt1">
        <a:lumMod val="75000"/>
      </a:schemeClr>
    </cs:fontRef>
    <cs:defRPr sz="900" b="1" kern="1200" cap="all"/>
  </cs:axisTitle>
  <cs:categoryAxis>
    <cs:lnRef idx="0"/>
    <cs:fillRef idx="0"/>
    <cs:effectRef idx="0"/>
    <cs:fontRef idx="minor">
      <a:schemeClr val="lt1">
        <a:lumMod val="75000"/>
      </a:schemeClr>
    </cs:fontRef>
    <cs:spPr>
      <a:ln w="9525" cap="flat" cmpd="sng" algn="ctr">
        <a:solidFill>
          <a:schemeClr val="lt1">
            <a:lumMod val="50000"/>
          </a:schemeClr>
        </a:solidFill>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7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9525" cap="rnd">
        <a:solidFill>
          <a:schemeClr val="phClr"/>
        </a:solidFill>
        <a:round/>
      </a:ln>
    </cs:spPr>
  </cs:dataPointLine>
  <cs:dataPointMarker>
    <cs:lnRef idx="0">
      <cs:styleClr val="auto"/>
    </cs:lnRef>
    <cs:fillRef idx="3">
      <cs:styleClr val="auto"/>
    </cs:fillRef>
    <cs:effectRef idx="3"/>
    <cs:fontRef idx="minor">
      <a:schemeClr val="tx1"/>
    </cs:fontRef>
    <cs:spPr>
      <a:ln w="9525" cap="rnd">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7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7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75000"/>
      </a:schemeClr>
    </cs:fontRef>
    <cs:spPr>
      <a:ln w="9525" cap="flat" cmpd="sng" algn="ctr">
        <a:solidFill>
          <a:schemeClr val="lt1">
            <a:lumMod val="50000"/>
          </a:schemeClr>
        </a:solidFill>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lt1">
        <a:lumMod val="7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75000"/>
      </a:schemeClr>
    </cs:fontRef>
    <cs:spPr>
      <a:ln w="9525" cap="flat" cmpd="sng" algn="ctr">
        <a:solidFill>
          <a:schemeClr val="lt1">
            <a:lumMod val="50000"/>
          </a:schemeClr>
        </a:solidFill>
      </a:ln>
    </cs:spPr>
    <cs:defRPr sz="900" kern="1200"/>
  </cs:valueAxis>
  <cs:wall>
    <cs:lnRef idx="0"/>
    <cs:fillRef idx="0"/>
    <cs:effectRef idx="0"/>
    <cs:fontRef idx="minor">
      <a:schemeClr val="tx1"/>
    </cs:fontRef>
  </cs:wall>
</cs:chartStyle>
</file>

<file path=xl/charts/style3.xml><?xml version="1.0" encoding="utf-8"?>
<cs:chartStyle xmlns:cs="http://schemas.microsoft.com/office/drawing/2012/chartStyle" xmlns:a="http://schemas.openxmlformats.org/drawingml/2006/main" id="248">
  <cs:axisTitle>
    <cs:lnRef idx="0"/>
    <cs:fillRef idx="0"/>
    <cs:effectRef idx="0"/>
    <cs:fontRef idx="minor">
      <a:schemeClr val="lt1">
        <a:lumMod val="75000"/>
      </a:schemeClr>
    </cs:fontRef>
    <cs:defRPr sz="900" b="1" kern="1200" cap="all"/>
  </cs:axisTitle>
  <cs:categoryAxis>
    <cs:lnRef idx="0"/>
    <cs:fillRef idx="0"/>
    <cs:effectRef idx="0"/>
    <cs:fontRef idx="minor">
      <a:schemeClr val="lt1">
        <a:lumMod val="75000"/>
      </a:schemeClr>
    </cs:fontRef>
    <cs:spPr>
      <a:ln w="9525" cap="flat" cmpd="sng" algn="ctr">
        <a:solidFill>
          <a:schemeClr val="lt1">
            <a:lumMod val="50000"/>
          </a:schemeClr>
        </a:solidFill>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7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9525" cap="rnd">
        <a:solidFill>
          <a:schemeClr val="phClr"/>
        </a:solidFill>
        <a:round/>
      </a:ln>
    </cs:spPr>
  </cs:dataPointLine>
  <cs:dataPointMarker>
    <cs:lnRef idx="0">
      <cs:styleClr val="auto"/>
    </cs:lnRef>
    <cs:fillRef idx="3">
      <cs:styleClr val="auto"/>
    </cs:fillRef>
    <cs:effectRef idx="3"/>
    <cs:fontRef idx="minor">
      <a:schemeClr val="tx1"/>
    </cs:fontRef>
    <cs:spPr>
      <a:ln w="9525" cap="rnd">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7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7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75000"/>
      </a:schemeClr>
    </cs:fontRef>
    <cs:spPr>
      <a:ln w="9525" cap="flat" cmpd="sng" algn="ctr">
        <a:solidFill>
          <a:schemeClr val="lt1">
            <a:lumMod val="50000"/>
          </a:schemeClr>
        </a:solidFill>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lt1">
        <a:lumMod val="7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75000"/>
      </a:schemeClr>
    </cs:fontRef>
    <cs:spPr>
      <a:ln w="9525" cap="flat" cmpd="sng" algn="ctr">
        <a:solidFill>
          <a:schemeClr val="lt1">
            <a:lumMod val="50000"/>
          </a:schemeClr>
        </a:solidFill>
      </a:ln>
    </cs:spPr>
    <cs:defRPr sz="900" kern="1200"/>
  </cs:valueAxis>
  <cs:wall>
    <cs:lnRef idx="0"/>
    <cs:fillRef idx="0"/>
    <cs:effectRef idx="0"/>
    <cs:fontRef idx="minor">
      <a:schemeClr val="tx1"/>
    </cs:fontRef>
  </cs:wall>
</cs:chartStyle>
</file>

<file path=xl/charts/style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0.xml><?xml version="1.0" encoding="utf-8"?>
<cs:chartStyle xmlns:cs="http://schemas.microsoft.com/office/drawing/2012/chartStyle" xmlns:a="http://schemas.openxmlformats.org/drawingml/2006/main" id="40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microsoft.com/office/2014/relationships/chartEx" Target="../charts/chartEx1.xml"/><Relationship Id="rId4" Type="http://schemas.openxmlformats.org/officeDocument/2006/relationships/chart" Target="../charts/chart6.xml"/></Relationships>
</file>

<file path=xl/drawings/_rels/drawing4.xml.rels><?xml version="1.0" encoding="UTF-8" standalone="yes"?>
<Relationships xmlns="http://schemas.openxmlformats.org/package/2006/relationships"><Relationship Id="rId1" Type="http://schemas.openxmlformats.org/officeDocument/2006/relationships/chart" Target="../charts/chart7.xml"/></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3</xdr:col>
      <xdr:colOff>464678</xdr:colOff>
      <xdr:row>18</xdr:row>
      <xdr:rowOff>1455660</xdr:rowOff>
    </xdr:from>
    <xdr:to>
      <xdr:col>10</xdr:col>
      <xdr:colOff>335247</xdr:colOff>
      <xdr:row>18</xdr:row>
      <xdr:rowOff>3552757</xdr:rowOff>
    </xdr:to>
    <xdr:pic>
      <xdr:nvPicPr>
        <xdr:cNvPr id="2" name="Picture 1">
          <a:extLst>
            <a:ext uri="{FF2B5EF4-FFF2-40B4-BE49-F238E27FC236}">
              <a16:creationId xmlns:a16="http://schemas.microsoft.com/office/drawing/2014/main" xmlns="" id="{00000000-0008-0000-0000-000002000000}"/>
            </a:ext>
          </a:extLst>
        </xdr:cNvPr>
        <xdr:cNvPicPr>
          <a:picLocks noChangeAspect="1"/>
        </xdr:cNvPicPr>
      </xdr:nvPicPr>
      <xdr:blipFill>
        <a:blip xmlns:r="http://schemas.openxmlformats.org/officeDocument/2006/relationships" r:embed="rId1"/>
        <a:stretch>
          <a:fillRect/>
        </a:stretch>
      </xdr:blipFill>
      <xdr:spPr>
        <a:xfrm>
          <a:off x="2293478" y="4795208"/>
          <a:ext cx="4137769" cy="209709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17</xdr:col>
      <xdr:colOff>166255</xdr:colOff>
      <xdr:row>1</xdr:row>
      <xdr:rowOff>235528</xdr:rowOff>
    </xdr:from>
    <xdr:to>
      <xdr:col>27</xdr:col>
      <xdr:colOff>198120</xdr:colOff>
      <xdr:row>19</xdr:row>
      <xdr:rowOff>63137</xdr:rowOff>
    </xdr:to>
    <xdr:graphicFrame macro="">
      <xdr:nvGraphicFramePr>
        <xdr:cNvPr id="3" name="Chart 2">
          <a:extLst>
            <a:ext uri="{FF2B5EF4-FFF2-40B4-BE49-F238E27FC236}">
              <a16:creationId xmlns:a16="http://schemas.microsoft.com/office/drawing/2014/main" xmlns="" id="{00000000-0008-0000-01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171994</xdr:colOff>
      <xdr:row>19</xdr:row>
      <xdr:rowOff>163286</xdr:rowOff>
    </xdr:from>
    <xdr:to>
      <xdr:col>27</xdr:col>
      <xdr:colOff>141513</xdr:colOff>
      <xdr:row>40</xdr:row>
      <xdr:rowOff>134984</xdr:rowOff>
    </xdr:to>
    <xdr:graphicFrame macro="">
      <xdr:nvGraphicFramePr>
        <xdr:cNvPr id="4" name="Chart 3">
          <a:extLst>
            <a:ext uri="{FF2B5EF4-FFF2-40B4-BE49-F238E27FC236}">
              <a16:creationId xmlns:a16="http://schemas.microsoft.com/office/drawing/2014/main" xmlns="" id="{00000000-0008-0000-01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17</xdr:col>
      <xdr:colOff>167640</xdr:colOff>
      <xdr:row>41</xdr:row>
      <xdr:rowOff>76200</xdr:rowOff>
    </xdr:from>
    <xdr:to>
      <xdr:col>27</xdr:col>
      <xdr:colOff>185057</xdr:colOff>
      <xdr:row>61</xdr:row>
      <xdr:rowOff>15240</xdr:rowOff>
    </xdr:to>
    <xdr:graphicFrame macro="">
      <xdr:nvGraphicFramePr>
        <xdr:cNvPr id="5" name="Chart 4">
          <a:extLst>
            <a:ext uri="{FF2B5EF4-FFF2-40B4-BE49-F238E27FC236}">
              <a16:creationId xmlns:a16="http://schemas.microsoft.com/office/drawing/2014/main" xmlns="" id="{00000000-0008-0000-01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13</xdr:col>
      <xdr:colOff>104775</xdr:colOff>
      <xdr:row>1</xdr:row>
      <xdr:rowOff>0</xdr:rowOff>
    </xdr:from>
    <xdr:to>
      <xdr:col>20</xdr:col>
      <xdr:colOff>409575</xdr:colOff>
      <xdr:row>1</xdr:row>
      <xdr:rowOff>71437</xdr:rowOff>
    </xdr:to>
    <mc:AlternateContent xmlns:mc="http://schemas.openxmlformats.org/markup-compatibility/2006">
      <mc:Choice xmlns:cx1="http://schemas.microsoft.com/office/drawing/2015/9/8/chartex" xmlns="" Requires="cx1">
        <xdr:graphicFrame macro="">
          <xdr:nvGraphicFramePr>
            <xdr:cNvPr id="2" name="Chart 1">
              <a:extLst>
                <a:ext uri="{FF2B5EF4-FFF2-40B4-BE49-F238E27FC236}">
                  <a16:creationId xmlns:a16="http://schemas.microsoft.com/office/drawing/2014/main" id="{00000000-0008-0000-0200-000002000000}"/>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
            </a:graphicData>
          </a:graphic>
        </xdr:graphicFrame>
      </mc:Choice>
      <mc:Fallback>
        <xdr:sp macro="" textlink="">
          <xdr:nvSpPr>
            <xdr:cNvPr id="2" name="Rectangle 1"/>
            <xdr:cNvSpPr>
              <a:spLocks noTextEdit="1"/>
            </xdr:cNvSpPr>
          </xdr:nvSpPr>
          <xdr:spPr>
            <a:xfrm>
              <a:off x="13294995" y="548640"/>
              <a:ext cx="4572000" cy="71437"/>
            </a:xfrm>
            <a:prstGeom prst="rect">
              <a:avLst/>
            </a:prstGeom>
            <a:solidFill>
              <a:prstClr val="white"/>
            </a:solidFill>
            <a:ln w="1">
              <a:solidFill>
                <a:prstClr val="green"/>
              </a:solidFill>
            </a:ln>
          </xdr:spPr>
          <xdr:txBody>
            <a:bodyPr vertOverflow="clip" horzOverflow="clip"/>
            <a:lstStyle/>
            <a:p>
              <a:r>
                <a:rPr lang="en-US"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13</xdr:col>
      <xdr:colOff>65314</xdr:colOff>
      <xdr:row>1</xdr:row>
      <xdr:rowOff>141515</xdr:rowOff>
    </xdr:from>
    <xdr:to>
      <xdr:col>20</xdr:col>
      <xdr:colOff>370114</xdr:colOff>
      <xdr:row>16</xdr:row>
      <xdr:rowOff>108858</xdr:rowOff>
    </xdr:to>
    <xdr:graphicFrame macro="">
      <xdr:nvGraphicFramePr>
        <xdr:cNvPr id="4" name="Chart 3">
          <a:extLst>
            <a:ext uri="{FF2B5EF4-FFF2-40B4-BE49-F238E27FC236}">
              <a16:creationId xmlns:a16="http://schemas.microsoft.com/office/drawing/2014/main" xmlns="" id="{00000000-0008-0000-02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87085</xdr:colOff>
      <xdr:row>17</xdr:row>
      <xdr:rowOff>108857</xdr:rowOff>
    </xdr:from>
    <xdr:to>
      <xdr:col>20</xdr:col>
      <xdr:colOff>391885</xdr:colOff>
      <xdr:row>32</xdr:row>
      <xdr:rowOff>76200</xdr:rowOff>
    </xdr:to>
    <xdr:graphicFrame macro="">
      <xdr:nvGraphicFramePr>
        <xdr:cNvPr id="5" name="Chart 4">
          <a:extLst>
            <a:ext uri="{FF2B5EF4-FFF2-40B4-BE49-F238E27FC236}">
              <a16:creationId xmlns:a16="http://schemas.microsoft.com/office/drawing/2014/main" xmlns="" id="{00000000-0008-0000-02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13</xdr:col>
      <xdr:colOff>87086</xdr:colOff>
      <xdr:row>33</xdr:row>
      <xdr:rowOff>108857</xdr:rowOff>
    </xdr:from>
    <xdr:to>
      <xdr:col>20</xdr:col>
      <xdr:colOff>391886</xdr:colOff>
      <xdr:row>48</xdr:row>
      <xdr:rowOff>76200</xdr:rowOff>
    </xdr:to>
    <xdr:graphicFrame macro="">
      <xdr:nvGraphicFramePr>
        <xdr:cNvPr id="7" name="Chart 6">
          <a:extLst>
            <a:ext uri="{FF2B5EF4-FFF2-40B4-BE49-F238E27FC236}">
              <a16:creationId xmlns:a16="http://schemas.microsoft.com/office/drawing/2014/main" xmlns="" id="{00000000-0008-0000-02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8</xdr:col>
      <xdr:colOff>95249</xdr:colOff>
      <xdr:row>20</xdr:row>
      <xdr:rowOff>109537</xdr:rowOff>
    </xdr:from>
    <xdr:to>
      <xdr:col>19</xdr:col>
      <xdr:colOff>361949</xdr:colOff>
      <xdr:row>40</xdr:row>
      <xdr:rowOff>9525</xdr:rowOff>
    </xdr:to>
    <xdr:graphicFrame macro="">
      <xdr:nvGraphicFramePr>
        <xdr:cNvPr id="3" name="Chart 2">
          <a:extLst>
            <a:ext uri="{FF2B5EF4-FFF2-40B4-BE49-F238E27FC236}">
              <a16:creationId xmlns:a16="http://schemas.microsoft.com/office/drawing/2014/main" xmlns="" id="{00000000-0008-0000-09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oneCellAnchor>
    <xdr:from>
      <xdr:col>1</xdr:col>
      <xdr:colOff>26896</xdr:colOff>
      <xdr:row>11</xdr:row>
      <xdr:rowOff>77447</xdr:rowOff>
    </xdr:from>
    <xdr:ext cx="6197287" cy="3577911"/>
    <xdr:pic>
      <xdr:nvPicPr>
        <xdr:cNvPr id="2" name="Picture 1">
          <a:extLst>
            <a:ext uri="{FF2B5EF4-FFF2-40B4-BE49-F238E27FC236}">
              <a16:creationId xmlns:a16="http://schemas.microsoft.com/office/drawing/2014/main" xmlns="" id="{F1A2B524-0CD3-411E-A51D-09F47CE70B51}"/>
            </a:ext>
          </a:extLst>
        </xdr:cNvPr>
        <xdr:cNvPicPr>
          <a:picLocks noChangeAspect="1"/>
        </xdr:cNvPicPr>
      </xdr:nvPicPr>
      <xdr:blipFill>
        <a:blip xmlns:r="http://schemas.openxmlformats.org/officeDocument/2006/relationships" r:embed="rId1"/>
        <a:stretch>
          <a:fillRect/>
        </a:stretch>
      </xdr:blipFill>
      <xdr:spPr>
        <a:xfrm>
          <a:off x="634591" y="2068172"/>
          <a:ext cx="6197287" cy="3577911"/>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MASControl3_01/MASControl3/NonTechWorkbooks/DEER_Res_Tstat.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trccompanies-my.sharepoint.com/Users/fergada/AppData/Local/Microsoft/Windows/Temporary%20Internet%20Files/Content.Outlook/S296GJ60/SCE17HC054.1%20A2%20-%20SCT%20Summary%20of%20CoolingHeating%20Savings_SCG_02262019.xlsx"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SCE17HC054.1%20Saving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_1"/>
      <sheetName val="ResTstat"/>
      <sheetName val="TstatParam_SFm"/>
      <sheetName val="TstatParam_MFm"/>
      <sheetName val="TstatParam_DMo"/>
      <sheetName val="Lookups"/>
      <sheetName val="DEER_TStat"/>
    </sheetNames>
    <sheetDataSet>
      <sheetData sheetId="0" refreshError="1"/>
      <sheetData sheetId="1"/>
      <sheetData sheetId="2" refreshError="1"/>
      <sheetData sheetId="3" refreshError="1"/>
      <sheetData sheetId="4" refreshError="1"/>
      <sheetData sheetId="5">
        <row r="3">
          <cell r="B3" t="str">
            <v>iVint</v>
          </cell>
          <cell r="C3" t="str">
            <v>VintID</v>
          </cell>
          <cell r="D3" t="str">
            <v>VintYear</v>
          </cell>
        </row>
        <row r="4">
          <cell r="B4">
            <v>1</v>
          </cell>
          <cell r="C4">
            <v>1975</v>
          </cell>
          <cell r="D4">
            <v>1975</v>
          </cell>
        </row>
        <row r="5">
          <cell r="B5">
            <v>2</v>
          </cell>
          <cell r="C5">
            <v>1985</v>
          </cell>
          <cell r="D5">
            <v>1985</v>
          </cell>
        </row>
        <row r="6">
          <cell r="B6">
            <v>3</v>
          </cell>
          <cell r="C6">
            <v>1996</v>
          </cell>
          <cell r="D6">
            <v>1996</v>
          </cell>
        </row>
        <row r="7">
          <cell r="B7">
            <v>4</v>
          </cell>
          <cell r="C7">
            <v>2003</v>
          </cell>
          <cell r="D7">
            <v>2003</v>
          </cell>
        </row>
        <row r="8">
          <cell r="B8">
            <v>5</v>
          </cell>
          <cell r="C8" t="str">
            <v>Any</v>
          </cell>
          <cell r="D8">
            <v>2007</v>
          </cell>
        </row>
        <row r="9">
          <cell r="B9">
            <v>6</v>
          </cell>
          <cell r="C9" t="str">
            <v>Any</v>
          </cell>
          <cell r="D9">
            <v>2011</v>
          </cell>
        </row>
        <row r="10">
          <cell r="B10">
            <v>7</v>
          </cell>
          <cell r="C10" t="str">
            <v>Any</v>
          </cell>
          <cell r="D10">
            <v>2014</v>
          </cell>
        </row>
        <row r="11">
          <cell r="B11">
            <v>8</v>
          </cell>
          <cell r="C11" t="str">
            <v>Any</v>
          </cell>
          <cell r="D11">
            <v>2015</v>
          </cell>
        </row>
        <row r="12">
          <cell r="B12">
            <v>9</v>
          </cell>
          <cell r="C12" t="str">
            <v>Any</v>
          </cell>
          <cell r="D12">
            <v>2017</v>
          </cell>
        </row>
        <row r="13">
          <cell r="B13">
            <v>10</v>
          </cell>
          <cell r="C13" t="str">
            <v>Any</v>
          </cell>
          <cell r="D13">
            <v>2020</v>
          </cell>
        </row>
        <row r="17">
          <cell r="B17" t="str">
            <v>iVint</v>
          </cell>
          <cell r="C17" t="str">
            <v>VintID</v>
          </cell>
          <cell r="D17" t="str">
            <v>VintYear</v>
          </cell>
        </row>
        <row r="18">
          <cell r="B18">
            <v>1</v>
          </cell>
          <cell r="C18" t="str">
            <v>MH72</v>
          </cell>
          <cell r="D18" t="str">
            <v>MH72</v>
          </cell>
        </row>
        <row r="19">
          <cell r="B19">
            <v>2</v>
          </cell>
          <cell r="C19" t="str">
            <v>MH85</v>
          </cell>
          <cell r="D19" t="str">
            <v>MH85</v>
          </cell>
        </row>
        <row r="20">
          <cell r="B20">
            <v>3</v>
          </cell>
          <cell r="C20" t="str">
            <v>MH00</v>
          </cell>
          <cell r="D20" t="str">
            <v>MH00</v>
          </cell>
        </row>
        <row r="21">
          <cell r="B21">
            <v>4</v>
          </cell>
          <cell r="C21" t="str">
            <v>Any</v>
          </cell>
          <cell r="D21" t="str">
            <v>MH06</v>
          </cell>
        </row>
        <row r="22">
          <cell r="B22">
            <v>5</v>
          </cell>
          <cell r="C22" t="str">
            <v>Any</v>
          </cell>
          <cell r="D22" t="str">
            <v>MH15</v>
          </cell>
        </row>
      </sheetData>
      <sheetData sheetId="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oling Savings"/>
      <sheetName val="Heating Savings"/>
      <sheetName val="Heating Baseline Therms"/>
    </sheetNames>
    <sheetDataSet>
      <sheetData sheetId="0" refreshError="1"/>
      <sheetData sheetId="1" refreshError="1"/>
      <sheetData sheetId="2">
        <row r="1">
          <cell r="C1">
            <v>49.4</v>
          </cell>
          <cell r="S1">
            <v>108.92</v>
          </cell>
        </row>
        <row r="29">
          <cell r="C29">
            <v>17.72</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E17HC054"/>
    </sheetNames>
    <sheetDataSet>
      <sheetData sheetId="0"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9.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2:M20"/>
  <sheetViews>
    <sheetView topLeftCell="A37" zoomScale="140" zoomScaleNormal="140" workbookViewId="0">
      <selection activeCell="Q19" sqref="Q19"/>
    </sheetView>
  </sheetViews>
  <sheetFormatPr defaultRowHeight="14.4" x14ac:dyDescent="0.3"/>
  <sheetData>
    <row r="2" spans="3:13" x14ac:dyDescent="0.3">
      <c r="C2" s="140" t="s">
        <v>2366</v>
      </c>
      <c r="D2" s="141"/>
      <c r="E2" s="141"/>
      <c r="F2" s="141"/>
      <c r="G2" s="141"/>
      <c r="H2" s="141"/>
      <c r="I2" s="141"/>
      <c r="J2" s="141"/>
      <c r="K2" s="141"/>
      <c r="L2" s="141"/>
      <c r="M2" s="141"/>
    </row>
    <row r="3" spans="3:13" x14ac:dyDescent="0.3">
      <c r="C3" s="141"/>
      <c r="D3" s="141"/>
      <c r="E3" s="141"/>
      <c r="F3" s="141"/>
      <c r="G3" s="141"/>
      <c r="H3" s="141"/>
      <c r="I3" s="141"/>
      <c r="J3" s="141"/>
      <c r="K3" s="141"/>
      <c r="L3" s="141"/>
      <c r="M3" s="141"/>
    </row>
    <row r="4" spans="3:13" x14ac:dyDescent="0.3">
      <c r="C4" s="141"/>
      <c r="D4" s="141"/>
      <c r="E4" s="141"/>
      <c r="F4" s="141"/>
      <c r="G4" s="141"/>
      <c r="H4" s="141"/>
      <c r="I4" s="141"/>
      <c r="J4" s="141"/>
      <c r="K4" s="141"/>
      <c r="L4" s="141"/>
      <c r="M4" s="141"/>
    </row>
    <row r="5" spans="3:13" x14ac:dyDescent="0.3">
      <c r="C5" s="141"/>
      <c r="D5" s="141"/>
      <c r="E5" s="141"/>
      <c r="F5" s="141"/>
      <c r="G5" s="141"/>
      <c r="H5" s="141"/>
      <c r="I5" s="141"/>
      <c r="J5" s="141"/>
      <c r="K5" s="141"/>
      <c r="L5" s="141"/>
      <c r="M5" s="141"/>
    </row>
    <row r="6" spans="3:13" x14ac:dyDescent="0.3">
      <c r="C6" s="141"/>
      <c r="D6" s="141"/>
      <c r="E6" s="141"/>
      <c r="F6" s="141"/>
      <c r="G6" s="141"/>
      <c r="H6" s="141"/>
      <c r="I6" s="141"/>
      <c r="J6" s="141"/>
      <c r="K6" s="141"/>
      <c r="L6" s="141"/>
      <c r="M6" s="141"/>
    </row>
    <row r="7" spans="3:13" x14ac:dyDescent="0.3">
      <c r="C7" s="141"/>
      <c r="D7" s="141"/>
      <c r="E7" s="141"/>
      <c r="F7" s="141"/>
      <c r="G7" s="141"/>
      <c r="H7" s="141"/>
      <c r="I7" s="141"/>
      <c r="J7" s="141"/>
      <c r="K7" s="141"/>
      <c r="L7" s="141"/>
      <c r="M7" s="141"/>
    </row>
    <row r="8" spans="3:13" x14ac:dyDescent="0.3">
      <c r="C8" s="141"/>
      <c r="D8" s="141"/>
      <c r="E8" s="141"/>
      <c r="F8" s="141"/>
      <c r="G8" s="141"/>
      <c r="H8" s="141"/>
      <c r="I8" s="141"/>
      <c r="J8" s="141"/>
      <c r="K8" s="141"/>
      <c r="L8" s="141"/>
      <c r="M8" s="141"/>
    </row>
    <row r="9" spans="3:13" x14ac:dyDescent="0.3">
      <c r="C9" s="141"/>
      <c r="D9" s="141"/>
      <c r="E9" s="141"/>
      <c r="F9" s="141"/>
      <c r="G9" s="141"/>
      <c r="H9" s="141"/>
      <c r="I9" s="141"/>
      <c r="J9" s="141"/>
      <c r="K9" s="141"/>
      <c r="L9" s="141"/>
      <c r="M9" s="141"/>
    </row>
    <row r="10" spans="3:13" x14ac:dyDescent="0.3">
      <c r="C10" s="141"/>
      <c r="D10" s="141"/>
      <c r="E10" s="141"/>
      <c r="F10" s="141"/>
      <c r="G10" s="141"/>
      <c r="H10" s="141"/>
      <c r="I10" s="141"/>
      <c r="J10" s="141"/>
      <c r="K10" s="141"/>
      <c r="L10" s="141"/>
      <c r="M10" s="141"/>
    </row>
    <row r="11" spans="3:13" x14ac:dyDescent="0.3">
      <c r="C11" s="141"/>
      <c r="D11" s="141"/>
      <c r="E11" s="141"/>
      <c r="F11" s="141"/>
      <c r="G11" s="141"/>
      <c r="H11" s="141"/>
      <c r="I11" s="141"/>
      <c r="J11" s="141"/>
      <c r="K11" s="141"/>
      <c r="L11" s="141"/>
      <c r="M11" s="141"/>
    </row>
    <row r="12" spans="3:13" x14ac:dyDescent="0.3">
      <c r="C12" s="141"/>
      <c r="D12" s="141"/>
      <c r="E12" s="141"/>
      <c r="F12" s="141"/>
      <c r="G12" s="141"/>
      <c r="H12" s="141"/>
      <c r="I12" s="141"/>
      <c r="J12" s="141"/>
      <c r="K12" s="141"/>
      <c r="L12" s="141"/>
      <c r="M12" s="141"/>
    </row>
    <row r="13" spans="3:13" x14ac:dyDescent="0.3">
      <c r="C13" s="141"/>
      <c r="D13" s="141"/>
      <c r="E13" s="141"/>
      <c r="F13" s="141"/>
      <c r="G13" s="141"/>
      <c r="H13" s="141"/>
      <c r="I13" s="141"/>
      <c r="J13" s="141"/>
      <c r="K13" s="141"/>
      <c r="L13" s="141"/>
      <c r="M13" s="141"/>
    </row>
    <row r="14" spans="3:13" x14ac:dyDescent="0.3">
      <c r="C14" s="141"/>
      <c r="D14" s="141"/>
      <c r="E14" s="141"/>
      <c r="F14" s="141"/>
      <c r="G14" s="141"/>
      <c r="H14" s="141"/>
      <c r="I14" s="141"/>
      <c r="J14" s="141"/>
      <c r="K14" s="141"/>
      <c r="L14" s="141"/>
      <c r="M14" s="141"/>
    </row>
    <row r="15" spans="3:13" x14ac:dyDescent="0.3">
      <c r="C15" s="141"/>
      <c r="D15" s="141"/>
      <c r="E15" s="141"/>
      <c r="F15" s="141"/>
      <c r="G15" s="141"/>
      <c r="H15" s="141"/>
      <c r="I15" s="141"/>
      <c r="J15" s="141"/>
      <c r="K15" s="141"/>
      <c r="L15" s="141"/>
      <c r="M15" s="141"/>
    </row>
    <row r="16" spans="3:13" x14ac:dyDescent="0.3">
      <c r="C16" s="141"/>
      <c r="D16" s="141"/>
      <c r="E16" s="141"/>
      <c r="F16" s="141"/>
      <c r="G16" s="141"/>
      <c r="H16" s="141"/>
      <c r="I16" s="141"/>
      <c r="J16" s="141"/>
      <c r="K16" s="141"/>
      <c r="L16" s="141"/>
      <c r="M16" s="141"/>
    </row>
    <row r="17" spans="3:13" x14ac:dyDescent="0.3">
      <c r="C17" s="141"/>
      <c r="D17" s="141"/>
      <c r="E17" s="141"/>
      <c r="F17" s="141"/>
      <c r="G17" s="141"/>
      <c r="H17" s="141"/>
      <c r="I17" s="141"/>
      <c r="J17" s="141"/>
      <c r="K17" s="141"/>
      <c r="L17" s="141"/>
      <c r="M17" s="141"/>
    </row>
    <row r="18" spans="3:13" x14ac:dyDescent="0.3">
      <c r="C18" s="141"/>
      <c r="D18" s="141"/>
      <c r="E18" s="141"/>
      <c r="F18" s="141"/>
      <c r="G18" s="141"/>
      <c r="H18" s="141"/>
      <c r="I18" s="141"/>
      <c r="J18" s="141"/>
      <c r="K18" s="141"/>
      <c r="L18" s="141"/>
      <c r="M18" s="141"/>
    </row>
    <row r="19" spans="3:13" ht="313.8" customHeight="1" x14ac:dyDescent="0.3">
      <c r="C19" s="141"/>
      <c r="D19" s="141"/>
      <c r="E19" s="141"/>
      <c r="F19" s="141"/>
      <c r="G19" s="141"/>
      <c r="H19" s="141"/>
      <c r="I19" s="141"/>
      <c r="J19" s="141"/>
      <c r="K19" s="141"/>
      <c r="L19" s="141"/>
      <c r="M19" s="141"/>
    </row>
    <row r="20" spans="3:13" ht="378.6" customHeight="1" x14ac:dyDescent="0.3">
      <c r="C20" s="142" t="s">
        <v>2355</v>
      </c>
      <c r="D20" s="143"/>
      <c r="E20" s="143"/>
      <c r="F20" s="143"/>
      <c r="G20" s="143"/>
      <c r="H20" s="143"/>
      <c r="I20" s="143"/>
      <c r="J20" s="143"/>
      <c r="K20" s="143"/>
      <c r="L20" s="143"/>
      <c r="M20" s="143"/>
    </row>
  </sheetData>
  <mergeCells count="2">
    <mergeCell ref="C2:M19"/>
    <mergeCell ref="C20:M20"/>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P64"/>
  <sheetViews>
    <sheetView tabSelected="1" zoomScale="55" zoomScaleNormal="55" workbookViewId="0">
      <selection activeCell="H80" sqref="H80"/>
    </sheetView>
  </sheetViews>
  <sheetFormatPr defaultRowHeight="14.4" x14ac:dyDescent="0.3"/>
  <cols>
    <col min="1" max="1" width="4.33203125" customWidth="1"/>
    <col min="2" max="4" width="13" customWidth="1"/>
    <col min="5" max="7" width="20.44140625" customWidth="1"/>
    <col min="8" max="8" width="20.44140625" style="3" customWidth="1"/>
    <col min="9" max="9" width="1.77734375" customWidth="1"/>
    <col min="10" max="10" width="11.44140625" style="76" customWidth="1"/>
    <col min="11" max="11" width="10.21875" style="76" customWidth="1"/>
    <col min="14" max="16" width="11.6640625" customWidth="1"/>
  </cols>
  <sheetData>
    <row r="1" spans="2:16" ht="15" thickBot="1" x14ac:dyDescent="0.35"/>
    <row r="2" spans="2:16" ht="73.8" customHeight="1" x14ac:dyDescent="0.3">
      <c r="B2" s="79" t="s">
        <v>2125</v>
      </c>
      <c r="C2" s="80" t="s">
        <v>2356</v>
      </c>
      <c r="D2" s="80" t="s">
        <v>2309</v>
      </c>
      <c r="E2" s="80" t="s">
        <v>2364</v>
      </c>
      <c r="F2" s="80" t="s">
        <v>2357</v>
      </c>
      <c r="G2" s="124" t="s">
        <v>2358</v>
      </c>
      <c r="H2" s="128" t="s">
        <v>2453</v>
      </c>
      <c r="J2" s="75" t="s">
        <v>2362</v>
      </c>
      <c r="K2" s="75" t="s">
        <v>2368</v>
      </c>
    </row>
    <row r="3" spans="2:16" x14ac:dyDescent="0.3">
      <c r="B3" s="129" t="s">
        <v>2</v>
      </c>
      <c r="C3" s="81" t="s">
        <v>1</v>
      </c>
      <c r="D3" s="81" t="s">
        <v>2359</v>
      </c>
      <c r="E3" s="82">
        <f>'Summary Analysis'!J2</f>
        <v>0</v>
      </c>
      <c r="F3" s="83">
        <v>1</v>
      </c>
      <c r="G3" s="125">
        <f t="shared" ref="G3:G50" si="0">E3*F3*$P$3</f>
        <v>0</v>
      </c>
      <c r="H3" s="130">
        <f>'Heating Therm (Updated)'!J5</f>
        <v>47</v>
      </c>
      <c r="J3" s="76">
        <v>0</v>
      </c>
      <c r="K3" s="77">
        <f>G3-J3</f>
        <v>0</v>
      </c>
      <c r="L3" s="67"/>
      <c r="N3" s="70" t="s">
        <v>2360</v>
      </c>
      <c r="O3" s="70"/>
      <c r="P3" s="74">
        <v>0.11</v>
      </c>
    </row>
    <row r="4" spans="2:16" x14ac:dyDescent="0.3">
      <c r="B4" s="129" t="s">
        <v>5</v>
      </c>
      <c r="C4" s="81" t="s">
        <v>1</v>
      </c>
      <c r="D4" s="81" t="s">
        <v>2359</v>
      </c>
      <c r="E4" s="82">
        <f>'Summary Analysis'!J3</f>
        <v>482.12187798644999</v>
      </c>
      <c r="F4" s="83">
        <v>1</v>
      </c>
      <c r="G4" s="125">
        <f t="shared" si="0"/>
        <v>53.033406578509499</v>
      </c>
      <c r="H4" s="130">
        <f>'Heating Therm (Updated)'!J6</f>
        <v>30</v>
      </c>
      <c r="I4" s="3"/>
      <c r="J4" s="76">
        <v>27.22</v>
      </c>
      <c r="K4" s="77">
        <f t="shared" ref="K4:K50" si="1">G4-J4</f>
        <v>25.8134065785095</v>
      </c>
      <c r="L4" s="67"/>
    </row>
    <row r="5" spans="2:16" x14ac:dyDescent="0.3">
      <c r="B5" s="129" t="s">
        <v>6</v>
      </c>
      <c r="C5" s="81" t="s">
        <v>1</v>
      </c>
      <c r="D5" s="81" t="s">
        <v>2359</v>
      </c>
      <c r="E5" s="82">
        <f>'Summary Analysis'!J4</f>
        <v>131.13348346357498</v>
      </c>
      <c r="F5" s="83">
        <v>1</v>
      </c>
      <c r="G5" s="125">
        <f t="shared" si="0"/>
        <v>14.424683180993247</v>
      </c>
      <c r="H5" s="130">
        <f>'Heating Therm (Updated)'!J7</f>
        <v>28</v>
      </c>
      <c r="I5" s="3"/>
      <c r="J5" s="76">
        <v>7.42</v>
      </c>
      <c r="K5" s="77">
        <f t="shared" si="1"/>
        <v>7.004683180993247</v>
      </c>
      <c r="L5" s="67"/>
      <c r="N5" s="144" t="s">
        <v>2363</v>
      </c>
      <c r="O5" s="144"/>
      <c r="P5" s="144"/>
    </row>
    <row r="6" spans="2:16" x14ac:dyDescent="0.3">
      <c r="B6" s="129" t="s">
        <v>7</v>
      </c>
      <c r="C6" s="81" t="s">
        <v>1</v>
      </c>
      <c r="D6" s="81" t="s">
        <v>2359</v>
      </c>
      <c r="E6" s="82">
        <f>'Summary Analysis'!J5</f>
        <v>659.28646260849996</v>
      </c>
      <c r="F6" s="83">
        <v>1</v>
      </c>
      <c r="G6" s="125">
        <f t="shared" si="0"/>
        <v>72.52151088693499</v>
      </c>
      <c r="H6" s="130">
        <f>'Heating Therm (Updated)'!J8</f>
        <v>20</v>
      </c>
      <c r="I6" s="3"/>
      <c r="J6" s="76">
        <v>41.72</v>
      </c>
      <c r="K6" s="77">
        <f t="shared" si="1"/>
        <v>30.801510886934992</v>
      </c>
      <c r="L6" s="67"/>
      <c r="M6" s="68" t="s">
        <v>2125</v>
      </c>
      <c r="N6" s="72" t="s">
        <v>1</v>
      </c>
      <c r="O6" s="72" t="s">
        <v>25</v>
      </c>
      <c r="P6" s="72" t="s">
        <v>2361</v>
      </c>
    </row>
    <row r="7" spans="2:16" x14ac:dyDescent="0.3">
      <c r="B7" s="129" t="s">
        <v>8</v>
      </c>
      <c r="C7" s="81" t="s">
        <v>1</v>
      </c>
      <c r="D7" s="81" t="s">
        <v>2359</v>
      </c>
      <c r="E7" s="82">
        <f>'Summary Analysis'!J6</f>
        <v>71.056666883624999</v>
      </c>
      <c r="F7" s="83">
        <v>1</v>
      </c>
      <c r="G7" s="125">
        <f t="shared" si="0"/>
        <v>7.8162333571987501</v>
      </c>
      <c r="H7" s="130">
        <f>'Heating Therm (Updated)'!J9</f>
        <v>19</v>
      </c>
      <c r="I7" s="3"/>
      <c r="J7" s="76">
        <v>5.34</v>
      </c>
      <c r="K7" s="77">
        <f t="shared" si="1"/>
        <v>2.4762333571987503</v>
      </c>
      <c r="L7" s="67"/>
      <c r="M7" s="69" t="s">
        <v>2</v>
      </c>
      <c r="N7" s="73">
        <v>1</v>
      </c>
      <c r="O7" s="73">
        <v>0.96119654012494005</v>
      </c>
      <c r="P7" s="73">
        <v>0.4649207111965401</v>
      </c>
    </row>
    <row r="8" spans="2:16" x14ac:dyDescent="0.3">
      <c r="B8" s="129" t="s">
        <v>9</v>
      </c>
      <c r="C8" s="81" t="s">
        <v>1</v>
      </c>
      <c r="D8" s="81" t="s">
        <v>2359</v>
      </c>
      <c r="E8" s="82">
        <f>'Summary Analysis'!J7</f>
        <v>574.46419896642499</v>
      </c>
      <c r="F8" s="83">
        <v>1</v>
      </c>
      <c r="G8" s="125">
        <f t="shared" si="0"/>
        <v>63.191061886306748</v>
      </c>
      <c r="H8" s="130">
        <f>'Heating Therm (Updated)'!J10</f>
        <v>10</v>
      </c>
      <c r="I8" s="3"/>
      <c r="J8" s="76">
        <v>33.11</v>
      </c>
      <c r="K8" s="77">
        <f t="shared" si="1"/>
        <v>30.081061886306749</v>
      </c>
      <c r="L8" s="67"/>
      <c r="M8" s="69" t="s">
        <v>5</v>
      </c>
      <c r="N8" s="73">
        <v>1</v>
      </c>
      <c r="O8" s="73">
        <v>0.79072029442691916</v>
      </c>
      <c r="P8" s="73">
        <v>0.85804416403785488</v>
      </c>
    </row>
    <row r="9" spans="2:16" x14ac:dyDescent="0.3">
      <c r="B9" s="129" t="s">
        <v>10</v>
      </c>
      <c r="C9" s="81" t="s">
        <v>1</v>
      </c>
      <c r="D9" s="81" t="s">
        <v>2359</v>
      </c>
      <c r="E9" s="82">
        <f>'Summary Analysis'!J8</f>
        <v>662.88809527124999</v>
      </c>
      <c r="F9" s="83">
        <v>1</v>
      </c>
      <c r="G9" s="125">
        <f t="shared" si="0"/>
        <v>72.917690479837503</v>
      </c>
      <c r="H9" s="130">
        <f>'Heating Therm (Updated)'!J11</f>
        <v>9</v>
      </c>
      <c r="I9" s="3"/>
      <c r="J9" s="76">
        <v>34.4</v>
      </c>
      <c r="K9" s="77">
        <f t="shared" si="1"/>
        <v>38.517690479837505</v>
      </c>
      <c r="L9" s="67"/>
      <c r="M9" s="69" t="s">
        <v>6</v>
      </c>
      <c r="N9" s="73">
        <v>1</v>
      </c>
      <c r="O9" s="73">
        <v>0.72201637225333914</v>
      </c>
      <c r="P9" s="73">
        <v>0.86772942697113309</v>
      </c>
    </row>
    <row r="10" spans="2:16" x14ac:dyDescent="0.3">
      <c r="B10" s="129" t="s">
        <v>11</v>
      </c>
      <c r="C10" s="81" t="s">
        <v>1</v>
      </c>
      <c r="D10" s="81" t="s">
        <v>2359</v>
      </c>
      <c r="E10" s="82">
        <f>'Summary Analysis'!J9</f>
        <v>1410.0706347620001</v>
      </c>
      <c r="F10" s="83">
        <v>1</v>
      </c>
      <c r="G10" s="125">
        <f t="shared" si="0"/>
        <v>155.10776982382001</v>
      </c>
      <c r="H10" s="130">
        <f>'Heating Therm (Updated)'!J12</f>
        <v>7</v>
      </c>
      <c r="I10" s="3"/>
      <c r="J10" s="76">
        <v>83.39</v>
      </c>
      <c r="K10" s="77">
        <f t="shared" si="1"/>
        <v>71.717769823820007</v>
      </c>
      <c r="L10" s="67"/>
      <c r="M10" s="69" t="s">
        <v>7</v>
      </c>
      <c r="N10" s="73">
        <v>1</v>
      </c>
      <c r="O10" s="73">
        <v>0.95209459459459456</v>
      </c>
      <c r="P10" s="73">
        <v>0.87989864864864864</v>
      </c>
    </row>
    <row r="11" spans="2:16" x14ac:dyDescent="0.3">
      <c r="B11" s="129" t="s">
        <v>12</v>
      </c>
      <c r="C11" s="81" t="s">
        <v>1</v>
      </c>
      <c r="D11" s="81" t="s">
        <v>2359</v>
      </c>
      <c r="E11" s="82">
        <f>'Summary Analysis'!J10</f>
        <v>1292.5090987250001</v>
      </c>
      <c r="F11" s="83">
        <v>1</v>
      </c>
      <c r="G11" s="125">
        <f t="shared" si="0"/>
        <v>142.17600085975002</v>
      </c>
      <c r="H11" s="130">
        <f>'Heating Therm (Updated)'!J13</f>
        <v>11</v>
      </c>
      <c r="I11" s="3"/>
      <c r="J11" s="76">
        <v>125.56</v>
      </c>
      <c r="K11" s="77">
        <f t="shared" si="1"/>
        <v>16.616000859750017</v>
      </c>
      <c r="L11" s="67"/>
      <c r="M11" s="69" t="s">
        <v>8</v>
      </c>
      <c r="N11" s="73">
        <v>1</v>
      </c>
      <c r="O11" s="73">
        <v>0.57289473684210535</v>
      </c>
      <c r="P11" s="73">
        <v>0.93598030163127122</v>
      </c>
    </row>
    <row r="12" spans="2:16" x14ac:dyDescent="0.3">
      <c r="B12" s="129" t="s">
        <v>13</v>
      </c>
      <c r="C12" s="81" t="s">
        <v>1</v>
      </c>
      <c r="D12" s="81" t="s">
        <v>2359</v>
      </c>
      <c r="E12" s="82">
        <f>'Summary Analysis'!J11</f>
        <v>1561.0540611775002</v>
      </c>
      <c r="F12" s="83">
        <v>1</v>
      </c>
      <c r="G12" s="125">
        <f t="shared" si="0"/>
        <v>171.71594672952503</v>
      </c>
      <c r="H12" s="130">
        <f>'Heating Therm (Updated)'!J14</f>
        <v>9</v>
      </c>
      <c r="I12" s="3"/>
      <c r="J12" s="76">
        <v>147.32</v>
      </c>
      <c r="K12" s="77">
        <f t="shared" si="1"/>
        <v>24.395946729525036</v>
      </c>
      <c r="L12" s="67"/>
      <c r="M12" s="69" t="s">
        <v>9</v>
      </c>
      <c r="N12" s="73">
        <v>1</v>
      </c>
      <c r="O12" s="73">
        <v>0.8519503072401815</v>
      </c>
      <c r="P12" s="73">
        <v>1.4</v>
      </c>
    </row>
    <row r="13" spans="2:16" x14ac:dyDescent="0.3">
      <c r="B13" s="129" t="s">
        <v>14</v>
      </c>
      <c r="C13" s="81" t="s">
        <v>1</v>
      </c>
      <c r="D13" s="81" t="s">
        <v>2359</v>
      </c>
      <c r="E13" s="82">
        <f>'Summary Analysis'!J12</f>
        <v>1723.3813925000002</v>
      </c>
      <c r="F13" s="83">
        <v>1</v>
      </c>
      <c r="G13" s="125">
        <f t="shared" si="0"/>
        <v>189.57195317500003</v>
      </c>
      <c r="H13" s="130">
        <f>'Heating Therm (Updated)'!J15</f>
        <v>22</v>
      </c>
      <c r="I13" s="3"/>
      <c r="J13" s="76">
        <v>198.36</v>
      </c>
      <c r="K13" s="77">
        <f t="shared" si="1"/>
        <v>-8.7880468249999808</v>
      </c>
      <c r="L13" s="67"/>
      <c r="M13" s="69" t="s">
        <v>10</v>
      </c>
      <c r="N13" s="73">
        <v>1</v>
      </c>
      <c r="O13" s="73">
        <v>1.0227135374697822</v>
      </c>
      <c r="P13" s="73">
        <v>0.74456083803384365</v>
      </c>
    </row>
    <row r="14" spans="2:16" x14ac:dyDescent="0.3">
      <c r="B14" s="129" t="s">
        <v>15</v>
      </c>
      <c r="C14" s="81" t="s">
        <v>1</v>
      </c>
      <c r="D14" s="81" t="s">
        <v>2359</v>
      </c>
      <c r="E14" s="82">
        <f>'Summary Analysis'!J13</f>
        <v>1000.7901160949998</v>
      </c>
      <c r="F14" s="83">
        <v>1</v>
      </c>
      <c r="G14" s="125">
        <f t="shared" si="0"/>
        <v>110.08691277044998</v>
      </c>
      <c r="H14" s="130">
        <f>'Heating Therm (Updated)'!J16</f>
        <v>21</v>
      </c>
      <c r="I14" s="3"/>
      <c r="J14" s="76">
        <v>108</v>
      </c>
      <c r="K14" s="77">
        <f t="shared" si="1"/>
        <v>2.0869127704499846</v>
      </c>
      <c r="L14" s="67"/>
      <c r="M14" s="69" t="s">
        <v>11</v>
      </c>
      <c r="N14" s="73">
        <v>1</v>
      </c>
      <c r="O14" s="73">
        <v>0.83603639240506333</v>
      </c>
      <c r="P14" s="73">
        <v>0.96718655816757082</v>
      </c>
    </row>
    <row r="15" spans="2:16" x14ac:dyDescent="0.3">
      <c r="B15" s="129" t="s">
        <v>16</v>
      </c>
      <c r="C15" s="81" t="s">
        <v>1</v>
      </c>
      <c r="D15" s="81" t="s">
        <v>2359</v>
      </c>
      <c r="E15" s="82">
        <f>'Summary Analysis'!J14</f>
        <v>1959.8491078549998</v>
      </c>
      <c r="F15" s="83">
        <v>1</v>
      </c>
      <c r="G15" s="125">
        <f t="shared" si="0"/>
        <v>215.58340186404999</v>
      </c>
      <c r="H15" s="130">
        <f>'Heating Therm (Updated)'!J17</f>
        <v>18</v>
      </c>
      <c r="I15" s="3"/>
      <c r="J15" s="76">
        <v>212.14</v>
      </c>
      <c r="K15" s="77">
        <f t="shared" si="1"/>
        <v>3.4434018640500028</v>
      </c>
      <c r="L15" s="67"/>
      <c r="M15" s="69" t="s">
        <v>12</v>
      </c>
      <c r="N15" s="73">
        <v>1</v>
      </c>
      <c r="O15" s="73">
        <v>0.98048666597488832</v>
      </c>
      <c r="P15" s="73">
        <v>0.96855868008716395</v>
      </c>
    </row>
    <row r="16" spans="2:16" x14ac:dyDescent="0.3">
      <c r="B16" s="129" t="s">
        <v>17</v>
      </c>
      <c r="C16" s="81" t="s">
        <v>1</v>
      </c>
      <c r="D16" s="81" t="s">
        <v>2359</v>
      </c>
      <c r="E16" s="82">
        <f>'Summary Analysis'!J15</f>
        <v>3709.845535335</v>
      </c>
      <c r="F16" s="83">
        <v>1</v>
      </c>
      <c r="G16" s="125">
        <f t="shared" si="0"/>
        <v>408.08300888685</v>
      </c>
      <c r="H16" s="130">
        <f>'Heating Therm (Updated)'!J18</f>
        <v>24</v>
      </c>
      <c r="I16" s="3"/>
      <c r="J16" s="76">
        <v>379.81</v>
      </c>
      <c r="K16" s="77">
        <f t="shared" si="1"/>
        <v>28.273008886849993</v>
      </c>
      <c r="L16" s="67"/>
      <c r="M16" s="69" t="s">
        <v>13</v>
      </c>
      <c r="N16" s="73">
        <v>1</v>
      </c>
      <c r="O16" s="73">
        <v>0.72435284418796386</v>
      </c>
      <c r="P16" s="73">
        <v>1.0552349546578732</v>
      </c>
    </row>
    <row r="17" spans="2:16" x14ac:dyDescent="0.3">
      <c r="B17" s="129" t="s">
        <v>18</v>
      </c>
      <c r="C17" s="81" t="s">
        <v>1</v>
      </c>
      <c r="D17" s="81" t="s">
        <v>2359</v>
      </c>
      <c r="E17" s="82">
        <f>'Summary Analysis'!J16</f>
        <v>4574.3698036525002</v>
      </c>
      <c r="F17" s="83">
        <v>1</v>
      </c>
      <c r="G17" s="125">
        <f t="shared" si="0"/>
        <v>503.18067840177503</v>
      </c>
      <c r="H17" s="130">
        <f>'Heating Therm (Updated)'!J19</f>
        <v>7</v>
      </c>
      <c r="I17" s="3"/>
      <c r="J17" s="76">
        <v>498.85</v>
      </c>
      <c r="K17" s="77">
        <f t="shared" si="1"/>
        <v>4.3306784017750033</v>
      </c>
      <c r="L17" s="67"/>
      <c r="M17" s="69" t="s">
        <v>14</v>
      </c>
      <c r="N17" s="73">
        <v>1</v>
      </c>
      <c r="O17" s="73">
        <v>1.5301385681293302</v>
      </c>
      <c r="P17" s="73">
        <v>1.3110084680523477</v>
      </c>
    </row>
    <row r="18" spans="2:16" x14ac:dyDescent="0.3">
      <c r="B18" s="129" t="s">
        <v>19</v>
      </c>
      <c r="C18" s="81" t="s">
        <v>1</v>
      </c>
      <c r="D18" s="81" t="s">
        <v>2359</v>
      </c>
      <c r="E18" s="82">
        <f>'Summary Analysis'!J17</f>
        <v>248.57057347850002</v>
      </c>
      <c r="F18" s="83">
        <v>1</v>
      </c>
      <c r="G18" s="125">
        <f t="shared" si="0"/>
        <v>27.342763082635003</v>
      </c>
      <c r="H18" s="130">
        <f>'Heating Therm (Updated)'!J20</f>
        <v>53</v>
      </c>
      <c r="I18" s="71"/>
      <c r="J18" s="76">
        <v>29.64</v>
      </c>
      <c r="K18" s="77">
        <f t="shared" si="1"/>
        <v>-2.297236917364998</v>
      </c>
      <c r="L18" s="67"/>
      <c r="M18" s="69" t="s">
        <v>15</v>
      </c>
      <c r="N18" s="73">
        <v>1</v>
      </c>
      <c r="O18" s="73">
        <v>1.3084807121661721</v>
      </c>
      <c r="P18" s="73">
        <v>1.2522255192878338</v>
      </c>
    </row>
    <row r="19" spans="2:16" x14ac:dyDescent="0.3">
      <c r="B19" s="131" t="s">
        <v>2</v>
      </c>
      <c r="C19" s="84" t="s">
        <v>25</v>
      </c>
      <c r="D19" s="84" t="s">
        <v>2359</v>
      </c>
      <c r="E19" s="85">
        <f>'Summary Analysis'!J18</f>
        <v>0.30779475492857145</v>
      </c>
      <c r="F19" s="86">
        <f>O7</f>
        <v>0.96119654012494005</v>
      </c>
      <c r="G19" s="126">
        <f t="shared" si="0"/>
        <v>3.2543637885654141E-2</v>
      </c>
      <c r="H19" s="132">
        <f>'Heating Therm (Updated)'!K5</f>
        <v>14.804048582995952</v>
      </c>
      <c r="J19" s="76">
        <v>0.02</v>
      </c>
      <c r="K19" s="77">
        <f t="shared" si="1"/>
        <v>1.254363788565414E-2</v>
      </c>
      <c r="M19" s="69" t="s">
        <v>16</v>
      </c>
      <c r="N19" s="73">
        <v>1</v>
      </c>
      <c r="O19" s="73">
        <v>1.2868493150684932</v>
      </c>
      <c r="P19" s="73">
        <v>1.1342465753424658</v>
      </c>
    </row>
    <row r="20" spans="2:16" x14ac:dyDescent="0.3">
      <c r="B20" s="131" t="s">
        <v>5</v>
      </c>
      <c r="C20" s="84" t="s">
        <v>25</v>
      </c>
      <c r="D20" s="84" t="s">
        <v>2359</v>
      </c>
      <c r="E20" s="85">
        <f>'Summary Analysis'!J19</f>
        <v>156.48045049714284</v>
      </c>
      <c r="F20" s="86">
        <f t="shared" ref="F20:F34" si="2">O8</f>
        <v>0.79072029442691916</v>
      </c>
      <c r="G20" s="126">
        <f t="shared" si="0"/>
        <v>13.610549467807351</v>
      </c>
      <c r="H20" s="132">
        <f>'Heating Therm (Updated)'!K6</f>
        <v>9.4493927125506065</v>
      </c>
      <c r="J20" s="76">
        <v>7.3</v>
      </c>
      <c r="K20" s="77">
        <f t="shared" si="1"/>
        <v>6.310549467807351</v>
      </c>
      <c r="M20" s="69" t="s">
        <v>17</v>
      </c>
      <c r="N20" s="73">
        <v>1</v>
      </c>
      <c r="O20" s="73">
        <v>1.1764661766911655</v>
      </c>
      <c r="P20" s="73">
        <v>0.77126143692815363</v>
      </c>
    </row>
    <row r="21" spans="2:16" x14ac:dyDescent="0.3">
      <c r="B21" s="131" t="s">
        <v>6</v>
      </c>
      <c r="C21" s="84" t="s">
        <v>25</v>
      </c>
      <c r="D21" s="84" t="s">
        <v>2359</v>
      </c>
      <c r="E21" s="85">
        <f>'Summary Analysis'!J20</f>
        <v>15.833180675857145</v>
      </c>
      <c r="F21" s="86">
        <f t="shared" si="2"/>
        <v>0.72201637225333914</v>
      </c>
      <c r="G21" s="126">
        <f t="shared" si="0"/>
        <v>1.2574997240095453</v>
      </c>
      <c r="H21" s="132">
        <f>'Heating Therm (Updated)'!K7</f>
        <v>8.8194331983805672</v>
      </c>
      <c r="J21" s="76">
        <v>0.92</v>
      </c>
      <c r="K21" s="77">
        <f t="shared" si="1"/>
        <v>0.33749972400954531</v>
      </c>
      <c r="M21" s="69" t="s">
        <v>18</v>
      </c>
      <c r="N21" s="73">
        <v>1</v>
      </c>
      <c r="O21" s="73">
        <v>1.2275423094203983</v>
      </c>
      <c r="P21" s="73">
        <v>1.2363336827916729</v>
      </c>
    </row>
    <row r="22" spans="2:16" x14ac:dyDescent="0.3">
      <c r="B22" s="131" t="s">
        <v>7</v>
      </c>
      <c r="C22" s="84" t="s">
        <v>25</v>
      </c>
      <c r="D22" s="84" t="s">
        <v>2359</v>
      </c>
      <c r="E22" s="85">
        <f>'Summary Analysis'!J21</f>
        <v>233.22223150107143</v>
      </c>
      <c r="F22" s="86">
        <f t="shared" si="2"/>
        <v>0.95209459459459456</v>
      </c>
      <c r="G22" s="126">
        <f t="shared" si="0"/>
        <v>24.425458854660523</v>
      </c>
      <c r="H22" s="132">
        <f>'Heating Therm (Updated)'!K8</f>
        <v>6.2995951417004044</v>
      </c>
      <c r="J22" s="76">
        <v>11.88</v>
      </c>
      <c r="K22" s="77">
        <f t="shared" si="1"/>
        <v>12.545458854660522</v>
      </c>
      <c r="M22" s="69" t="s">
        <v>19</v>
      </c>
      <c r="N22" s="73">
        <v>1</v>
      </c>
      <c r="O22" s="73">
        <v>1.5301385681293302</v>
      </c>
      <c r="P22" s="73">
        <v>1.8904378131126121</v>
      </c>
    </row>
    <row r="23" spans="2:16" x14ac:dyDescent="0.3">
      <c r="B23" s="131" t="s">
        <v>8</v>
      </c>
      <c r="C23" s="84" t="s">
        <v>25</v>
      </c>
      <c r="D23" s="84" t="s">
        <v>2359</v>
      </c>
      <c r="E23" s="85">
        <f>'Summary Analysis'!J22</f>
        <v>15.286453205964287</v>
      </c>
      <c r="F23" s="86">
        <f t="shared" si="2"/>
        <v>0.57289473684210535</v>
      </c>
      <c r="G23" s="126">
        <f t="shared" si="0"/>
        <v>0.96332814453480753</v>
      </c>
      <c r="H23" s="132">
        <f>'Heating Therm (Updated)'!K9</f>
        <v>5.9846153846153847</v>
      </c>
      <c r="J23" s="76">
        <v>1.2</v>
      </c>
      <c r="K23" s="77">
        <f t="shared" si="1"/>
        <v>-0.23667185546519243</v>
      </c>
    </row>
    <row r="24" spans="2:16" x14ac:dyDescent="0.3">
      <c r="B24" s="131" t="s">
        <v>9</v>
      </c>
      <c r="C24" s="84" t="s">
        <v>25</v>
      </c>
      <c r="D24" s="84" t="s">
        <v>2359</v>
      </c>
      <c r="E24" s="85">
        <f>'Summary Analysis'!J23</f>
        <v>174.84304298857143</v>
      </c>
      <c r="F24" s="86">
        <f t="shared" si="2"/>
        <v>0.8519503072401815</v>
      </c>
      <c r="G24" s="126">
        <f t="shared" si="0"/>
        <v>16.385334261221388</v>
      </c>
      <c r="H24" s="132">
        <f>'Heating Therm (Updated)'!K10</f>
        <v>3.1497975708502022</v>
      </c>
      <c r="J24" s="76">
        <v>23.27</v>
      </c>
      <c r="K24" s="77">
        <f t="shared" si="1"/>
        <v>-6.8846657387786117</v>
      </c>
      <c r="N24" s="70" t="s">
        <v>2367</v>
      </c>
    </row>
    <row r="25" spans="2:16" x14ac:dyDescent="0.3">
      <c r="B25" s="131" t="s">
        <v>10</v>
      </c>
      <c r="C25" s="84" t="s">
        <v>25</v>
      </c>
      <c r="D25" s="84" t="s">
        <v>2359</v>
      </c>
      <c r="E25" s="85">
        <f>'Summary Analysis'!J24</f>
        <v>225.92441266071427</v>
      </c>
      <c r="F25" s="86">
        <f t="shared" si="2"/>
        <v>1.0227135374697822</v>
      </c>
      <c r="G25" s="126">
        <f t="shared" si="0"/>
        <v>25.416155080032414</v>
      </c>
      <c r="H25" s="132">
        <f>'Heating Therm (Updated)'!K11</f>
        <v>2.834817813765182</v>
      </c>
      <c r="J25" s="76">
        <v>22.99</v>
      </c>
      <c r="K25" s="77">
        <f t="shared" si="1"/>
        <v>2.4261550800324159</v>
      </c>
    </row>
    <row r="26" spans="2:16" x14ac:dyDescent="0.3">
      <c r="B26" s="131" t="s">
        <v>11</v>
      </c>
      <c r="C26" s="84" t="s">
        <v>25</v>
      </c>
      <c r="D26" s="84" t="s">
        <v>2359</v>
      </c>
      <c r="E26" s="85">
        <f>'Summary Analysis'!J25</f>
        <v>386.50473989285717</v>
      </c>
      <c r="F26" s="86">
        <f t="shared" si="2"/>
        <v>0.83603639240506333</v>
      </c>
      <c r="G26" s="126">
        <f t="shared" si="0"/>
        <v>35.544523122622984</v>
      </c>
      <c r="H26" s="132">
        <f>'Heating Therm (Updated)'!K12</f>
        <v>2.2048582995951418</v>
      </c>
      <c r="J26" s="76">
        <v>26.84</v>
      </c>
      <c r="K26" s="77">
        <f t="shared" si="1"/>
        <v>8.7045231226229838</v>
      </c>
    </row>
    <row r="27" spans="2:16" x14ac:dyDescent="0.3">
      <c r="B27" s="131" t="s">
        <v>12</v>
      </c>
      <c r="C27" s="84" t="s">
        <v>25</v>
      </c>
      <c r="D27" s="84" t="s">
        <v>2359</v>
      </c>
      <c r="E27" s="85">
        <f>'Summary Analysis'!J26</f>
        <v>412.79273555714286</v>
      </c>
      <c r="F27" s="86">
        <f t="shared" si="2"/>
        <v>0.98048666597488832</v>
      </c>
      <c r="G27" s="126">
        <f t="shared" si="0"/>
        <v>44.521155032758443</v>
      </c>
      <c r="H27" s="132">
        <f>'Heating Therm (Updated)'!K13</f>
        <v>3.4647773279352228</v>
      </c>
      <c r="J27" s="76">
        <v>33.4</v>
      </c>
      <c r="K27" s="77">
        <f t="shared" si="1"/>
        <v>11.121155032758445</v>
      </c>
    </row>
    <row r="28" spans="2:16" x14ac:dyDescent="0.3">
      <c r="B28" s="131" t="s">
        <v>13</v>
      </c>
      <c r="C28" s="84" t="s">
        <v>25</v>
      </c>
      <c r="D28" s="84" t="s">
        <v>2359</v>
      </c>
      <c r="E28" s="85">
        <f>'Summary Analysis'!J27</f>
        <v>396.18318179821426</v>
      </c>
      <c r="F28" s="86">
        <f t="shared" si="2"/>
        <v>0.72435284418796386</v>
      </c>
      <c r="G28" s="126">
        <f t="shared" si="0"/>
        <v>31.567405601047103</v>
      </c>
      <c r="H28" s="132">
        <f>'Heating Therm (Updated)'!K14</f>
        <v>2.834817813765182</v>
      </c>
      <c r="J28" s="76">
        <v>28.03</v>
      </c>
      <c r="K28" s="77">
        <f t="shared" si="1"/>
        <v>3.5374056010471016</v>
      </c>
    </row>
    <row r="29" spans="2:16" x14ac:dyDescent="0.3">
      <c r="B29" s="131" t="s">
        <v>14</v>
      </c>
      <c r="C29" s="84" t="s">
        <v>25</v>
      </c>
      <c r="D29" s="84" t="s">
        <v>2359</v>
      </c>
      <c r="E29" s="85">
        <f>'Summary Analysis'!J28</f>
        <v>867.61214679642853</v>
      </c>
      <c r="F29" s="86">
        <f t="shared" si="2"/>
        <v>1.5301385681293302</v>
      </c>
      <c r="G29" s="126">
        <f t="shared" si="0"/>
        <v>146.03234887897716</v>
      </c>
      <c r="H29" s="132">
        <f>'Heating Therm (Updated)'!K15</f>
        <v>6.9295546558704455</v>
      </c>
      <c r="J29" s="76">
        <v>135.18</v>
      </c>
      <c r="K29" s="77">
        <f t="shared" si="1"/>
        <v>10.852348878977153</v>
      </c>
    </row>
    <row r="30" spans="2:16" x14ac:dyDescent="0.3">
      <c r="B30" s="131" t="s">
        <v>15</v>
      </c>
      <c r="C30" s="84" t="s">
        <v>25</v>
      </c>
      <c r="D30" s="84" t="s">
        <v>2359</v>
      </c>
      <c r="E30" s="85">
        <f>'Summary Analysis'!J29</f>
        <v>480.00999431785709</v>
      </c>
      <c r="F30" s="86">
        <f t="shared" si="2"/>
        <v>1.3084807121661721</v>
      </c>
      <c r="G30" s="126">
        <f t="shared" si="0"/>
        <v>69.089220113310077</v>
      </c>
      <c r="H30" s="132">
        <f>'Heating Therm (Updated)'!K16</f>
        <v>6.6145748987854249</v>
      </c>
      <c r="J30" s="76">
        <v>43.59</v>
      </c>
      <c r="K30" s="77">
        <f t="shared" si="1"/>
        <v>25.499220113310074</v>
      </c>
    </row>
    <row r="31" spans="2:16" x14ac:dyDescent="0.3">
      <c r="B31" s="131" t="s">
        <v>16</v>
      </c>
      <c r="C31" s="84" t="s">
        <v>25</v>
      </c>
      <c r="D31" s="84" t="s">
        <v>2359</v>
      </c>
      <c r="E31" s="85">
        <f>'Summary Analysis'!J30</f>
        <v>843.97356339999999</v>
      </c>
      <c r="F31" s="86">
        <f t="shared" si="2"/>
        <v>1.2868493150684932</v>
      </c>
      <c r="G31" s="126">
        <f t="shared" si="0"/>
        <v>119.4673482196926</v>
      </c>
      <c r="H31" s="132">
        <f>'Heating Therm (Updated)'!K17</f>
        <v>5.6696356275303641</v>
      </c>
      <c r="J31" s="76">
        <v>85.94</v>
      </c>
      <c r="K31" s="77">
        <f t="shared" si="1"/>
        <v>33.527348219692598</v>
      </c>
    </row>
    <row r="32" spans="2:16" x14ac:dyDescent="0.3">
      <c r="B32" s="131" t="s">
        <v>17</v>
      </c>
      <c r="C32" s="84" t="s">
        <v>25</v>
      </c>
      <c r="D32" s="84" t="s">
        <v>2359</v>
      </c>
      <c r="E32" s="85">
        <f>'Summary Analysis'!J31</f>
        <v>1173.1505071428571</v>
      </c>
      <c r="F32" s="86">
        <f t="shared" si="2"/>
        <v>1.1764661766911655</v>
      </c>
      <c r="G32" s="126">
        <f t="shared" si="0"/>
        <v>151.81890810038249</v>
      </c>
      <c r="H32" s="132">
        <f>'Heating Therm (Updated)'!K18</f>
        <v>7.5595141700404858</v>
      </c>
      <c r="J32" s="76">
        <v>148.58000000000001</v>
      </c>
      <c r="K32" s="77">
        <f t="shared" si="1"/>
        <v>3.2389081003824742</v>
      </c>
    </row>
    <row r="33" spans="2:11" x14ac:dyDescent="0.3">
      <c r="B33" s="131" t="s">
        <v>18</v>
      </c>
      <c r="C33" s="84" t="s">
        <v>25</v>
      </c>
      <c r="D33" s="84" t="s">
        <v>2359</v>
      </c>
      <c r="E33" s="85">
        <f>'Summary Analysis'!J32</f>
        <v>1384.6204830000001</v>
      </c>
      <c r="F33" s="86">
        <f t="shared" si="2"/>
        <v>1.2275423094203983</v>
      </c>
      <c r="G33" s="126">
        <f t="shared" si="0"/>
        <v>186.96482479098682</v>
      </c>
      <c r="H33" s="132">
        <f>'Heating Therm (Updated)'!K19</f>
        <v>2.2048582995951418</v>
      </c>
      <c r="J33" s="76">
        <v>183.84</v>
      </c>
      <c r="K33" s="77">
        <f t="shared" si="1"/>
        <v>3.1248247909868212</v>
      </c>
    </row>
    <row r="34" spans="2:11" x14ac:dyDescent="0.3">
      <c r="B34" s="131" t="s">
        <v>19</v>
      </c>
      <c r="C34" s="84" t="s">
        <v>25</v>
      </c>
      <c r="D34" s="84" t="s">
        <v>2359</v>
      </c>
      <c r="E34" s="85">
        <f>'Summary Analysis'!J33</f>
        <v>402.79580747142853</v>
      </c>
      <c r="F34" s="86">
        <f t="shared" si="2"/>
        <v>1.5301385681293302</v>
      </c>
      <c r="G34" s="126">
        <f t="shared" si="0"/>
        <v>67.796674010211191</v>
      </c>
      <c r="H34" s="132">
        <f>'Heating Therm (Updated)'!K20</f>
        <v>16.693927125506072</v>
      </c>
      <c r="J34" s="76">
        <v>32.94</v>
      </c>
      <c r="K34" s="77">
        <f t="shared" si="1"/>
        <v>34.856674010211194</v>
      </c>
    </row>
    <row r="35" spans="2:11" x14ac:dyDescent="0.3">
      <c r="B35" s="133" t="s">
        <v>2</v>
      </c>
      <c r="C35" s="87" t="s">
        <v>23</v>
      </c>
      <c r="D35" s="87" t="s">
        <v>2359</v>
      </c>
      <c r="E35" s="88">
        <f>'Summary Analysis'!J34</f>
        <v>0</v>
      </c>
      <c r="F35" s="89">
        <f>P7</f>
        <v>0.4649207111965401</v>
      </c>
      <c r="G35" s="127">
        <f t="shared" si="0"/>
        <v>0</v>
      </c>
      <c r="H35" s="134">
        <f>'Heating Therm (Updated)'!L5</f>
        <v>33.718218623481782</v>
      </c>
      <c r="J35" s="76">
        <v>0</v>
      </c>
      <c r="K35" s="77">
        <f t="shared" si="1"/>
        <v>0</v>
      </c>
    </row>
    <row r="36" spans="2:11" x14ac:dyDescent="0.3">
      <c r="B36" s="133" t="s">
        <v>5</v>
      </c>
      <c r="C36" s="87" t="s">
        <v>23</v>
      </c>
      <c r="D36" s="87" t="s">
        <v>2359</v>
      </c>
      <c r="E36" s="88">
        <f>'Summary Analysis'!J35</f>
        <v>894.06135901500011</v>
      </c>
      <c r="F36" s="89">
        <f t="shared" ref="F36:F50" si="3">P8</f>
        <v>0.85804416403785488</v>
      </c>
      <c r="G36" s="127">
        <f t="shared" si="0"/>
        <v>84.385854453403155</v>
      </c>
      <c r="H36" s="134">
        <f>'Heating Therm (Updated)'!L6</f>
        <v>21.522267206477732</v>
      </c>
      <c r="J36" s="76">
        <v>25.58</v>
      </c>
      <c r="K36" s="77">
        <f t="shared" si="1"/>
        <v>58.805854453403157</v>
      </c>
    </row>
    <row r="37" spans="2:11" x14ac:dyDescent="0.3">
      <c r="B37" s="133" t="s">
        <v>6</v>
      </c>
      <c r="C37" s="87" t="s">
        <v>23</v>
      </c>
      <c r="D37" s="87" t="s">
        <v>2359</v>
      </c>
      <c r="E37" s="88">
        <f>'Summary Analysis'!J36</f>
        <v>248.04090663700001</v>
      </c>
      <c r="F37" s="89">
        <f t="shared" si="3"/>
        <v>0.86772942697113309</v>
      </c>
      <c r="G37" s="127">
        <f t="shared" si="0"/>
        <v>23.675563315967675</v>
      </c>
      <c r="H37" s="134">
        <f>'Heating Therm (Updated)'!L7</f>
        <v>20.08744939271255</v>
      </c>
      <c r="J37" s="76">
        <v>4.6500000000000004</v>
      </c>
      <c r="K37" s="77">
        <f t="shared" si="1"/>
        <v>19.025563315967673</v>
      </c>
    </row>
    <row r="38" spans="2:11" x14ac:dyDescent="0.3">
      <c r="B38" s="133" t="s">
        <v>7</v>
      </c>
      <c r="C38" s="87" t="s">
        <v>23</v>
      </c>
      <c r="D38" s="87" t="s">
        <v>2359</v>
      </c>
      <c r="E38" s="88">
        <f>'Summary Analysis'!J37</f>
        <v>997.20178219000002</v>
      </c>
      <c r="F38" s="89">
        <f t="shared" si="3"/>
        <v>0.87989864864864864</v>
      </c>
      <c r="G38" s="127">
        <f t="shared" si="0"/>
        <v>96.518015063690555</v>
      </c>
      <c r="H38" s="134">
        <f>'Heating Therm (Updated)'!L8</f>
        <v>14.348178137651821</v>
      </c>
      <c r="J38" s="76">
        <v>23.53</v>
      </c>
      <c r="K38" s="77">
        <f t="shared" si="1"/>
        <v>72.988015063690554</v>
      </c>
    </row>
    <row r="39" spans="2:11" x14ac:dyDescent="0.3">
      <c r="B39" s="133" t="s">
        <v>8</v>
      </c>
      <c r="C39" s="87" t="s">
        <v>23</v>
      </c>
      <c r="D39" s="87" t="s">
        <v>2359</v>
      </c>
      <c r="E39" s="88">
        <f>'Summary Analysis'!J38</f>
        <v>162.89868050199999</v>
      </c>
      <c r="F39" s="89">
        <f t="shared" si="3"/>
        <v>0.93598030163127122</v>
      </c>
      <c r="G39" s="127">
        <f t="shared" si="0"/>
        <v>16.771695172275784</v>
      </c>
      <c r="H39" s="134">
        <f>'Heating Therm (Updated)'!L9</f>
        <v>13.63076923076923</v>
      </c>
      <c r="J39" s="76">
        <v>7.54</v>
      </c>
      <c r="K39" s="77">
        <f t="shared" si="1"/>
        <v>9.231695172275785</v>
      </c>
    </row>
    <row r="40" spans="2:11" x14ac:dyDescent="0.3">
      <c r="B40" s="133" t="s">
        <v>9</v>
      </c>
      <c r="C40" s="87" t="s">
        <v>23</v>
      </c>
      <c r="D40" s="87" t="s">
        <v>2359</v>
      </c>
      <c r="E40" s="88">
        <f>'Summary Analysis'!J39</f>
        <v>779.85889355800009</v>
      </c>
      <c r="F40" s="89">
        <f t="shared" si="3"/>
        <v>1.4</v>
      </c>
      <c r="G40" s="127">
        <f t="shared" si="0"/>
        <v>120.09826960793201</v>
      </c>
      <c r="H40" s="134">
        <f>'Heating Therm (Updated)'!L10</f>
        <v>7.1740890688259107</v>
      </c>
      <c r="J40" s="76">
        <v>45.64</v>
      </c>
      <c r="K40" s="77">
        <f t="shared" si="1"/>
        <v>74.45826960793201</v>
      </c>
    </row>
    <row r="41" spans="2:11" x14ac:dyDescent="0.3">
      <c r="B41" s="133" t="s">
        <v>10</v>
      </c>
      <c r="C41" s="87" t="s">
        <v>23</v>
      </c>
      <c r="D41" s="87" t="s">
        <v>2359</v>
      </c>
      <c r="E41" s="88">
        <f>'Summary Analysis'!J40</f>
        <v>1065.8227191650001</v>
      </c>
      <c r="F41" s="89">
        <f t="shared" si="3"/>
        <v>0.74456083803384365</v>
      </c>
      <c r="G41" s="127">
        <f t="shared" si="0"/>
        <v>87.292684267470278</v>
      </c>
      <c r="H41" s="134">
        <f>'Heating Therm (Updated)'!L11</f>
        <v>6.4566801619433196</v>
      </c>
      <c r="J41" s="76">
        <v>12.48</v>
      </c>
      <c r="K41" s="77">
        <f t="shared" si="1"/>
        <v>74.812684267470274</v>
      </c>
    </row>
    <row r="42" spans="2:11" x14ac:dyDescent="0.3">
      <c r="B42" s="133" t="s">
        <v>11</v>
      </c>
      <c r="C42" s="87" t="s">
        <v>23</v>
      </c>
      <c r="D42" s="87" t="s">
        <v>2359</v>
      </c>
      <c r="E42" s="88">
        <f>'Summary Analysis'!J41</f>
        <v>1763.15708617</v>
      </c>
      <c r="F42" s="89">
        <f t="shared" si="3"/>
        <v>0.96718655816757082</v>
      </c>
      <c r="G42" s="127">
        <f t="shared" si="0"/>
        <v>187.58320170496779</v>
      </c>
      <c r="H42" s="134">
        <f>'Heating Therm (Updated)'!L12</f>
        <v>5.0218623481781375</v>
      </c>
      <c r="J42" s="76">
        <v>40.799999999999997</v>
      </c>
      <c r="K42" s="77">
        <f t="shared" si="1"/>
        <v>146.78320170496778</v>
      </c>
    </row>
    <row r="43" spans="2:11" x14ac:dyDescent="0.3">
      <c r="B43" s="133" t="s">
        <v>12</v>
      </c>
      <c r="C43" s="87" t="s">
        <v>23</v>
      </c>
      <c r="D43" s="87" t="s">
        <v>2359</v>
      </c>
      <c r="E43" s="88">
        <f>'Summary Analysis'!J42</f>
        <v>1665.399786165</v>
      </c>
      <c r="F43" s="89">
        <f t="shared" si="3"/>
        <v>0.96855868008716395</v>
      </c>
      <c r="G43" s="127">
        <f t="shared" si="0"/>
        <v>177.4341160575959</v>
      </c>
      <c r="H43" s="134">
        <f>'Heating Therm (Updated)'!L13</f>
        <v>7.8914979757085018</v>
      </c>
      <c r="J43" s="76">
        <v>88.6</v>
      </c>
      <c r="K43" s="77">
        <f t="shared" si="1"/>
        <v>88.834116057595907</v>
      </c>
    </row>
    <row r="44" spans="2:11" x14ac:dyDescent="0.3">
      <c r="B44" s="133" t="s">
        <v>13</v>
      </c>
      <c r="C44" s="87" t="s">
        <v>23</v>
      </c>
      <c r="D44" s="87" t="s">
        <v>2359</v>
      </c>
      <c r="E44" s="88">
        <f>'Summary Analysis'!J43</f>
        <v>2351.6578155550001</v>
      </c>
      <c r="F44" s="89">
        <f t="shared" si="3"/>
        <v>1.0552349546578732</v>
      </c>
      <c r="G44" s="127">
        <f t="shared" si="0"/>
        <v>272.97066812048155</v>
      </c>
      <c r="H44" s="134">
        <f>'Heating Therm (Updated)'!L14</f>
        <v>6.4566801619433196</v>
      </c>
      <c r="J44" s="76">
        <v>95.73</v>
      </c>
      <c r="K44" s="77">
        <f t="shared" si="1"/>
        <v>177.24066812048153</v>
      </c>
    </row>
    <row r="45" spans="2:11" x14ac:dyDescent="0.3">
      <c r="B45" s="133" t="s">
        <v>14</v>
      </c>
      <c r="C45" s="87" t="s">
        <v>23</v>
      </c>
      <c r="D45" s="87" t="s">
        <v>2359</v>
      </c>
      <c r="E45" s="88">
        <f>'Summary Analysis'!J44</f>
        <v>2555.6414400000003</v>
      </c>
      <c r="F45" s="89">
        <f t="shared" si="3"/>
        <v>1.3110084680523477</v>
      </c>
      <c r="G45" s="127">
        <f t="shared" si="0"/>
        <v>368.5514326060046</v>
      </c>
      <c r="H45" s="134">
        <f>'Heating Therm (Updated)'!L15</f>
        <v>15.782995951417004</v>
      </c>
      <c r="J45" s="76">
        <v>186.03</v>
      </c>
      <c r="K45" s="77">
        <f t="shared" si="1"/>
        <v>182.52143260600459</v>
      </c>
    </row>
    <row r="46" spans="2:11" x14ac:dyDescent="0.3">
      <c r="B46" s="133" t="s">
        <v>15</v>
      </c>
      <c r="C46" s="87" t="s">
        <v>23</v>
      </c>
      <c r="D46" s="87" t="s">
        <v>2359</v>
      </c>
      <c r="E46" s="88">
        <f>'Summary Analysis'!J45</f>
        <v>1506.566596915</v>
      </c>
      <c r="F46" s="89">
        <f t="shared" si="3"/>
        <v>1.2522255192878338</v>
      </c>
      <c r="G46" s="127">
        <f t="shared" si="0"/>
        <v>207.52172530799496</v>
      </c>
      <c r="H46" s="134">
        <f>'Heating Therm (Updated)'!L16</f>
        <v>15.065587044534412</v>
      </c>
      <c r="J46" s="76">
        <v>82.27</v>
      </c>
      <c r="K46" s="77">
        <f t="shared" si="1"/>
        <v>125.25172530799496</v>
      </c>
    </row>
    <row r="47" spans="2:11" x14ac:dyDescent="0.3">
      <c r="B47" s="133" t="s">
        <v>16</v>
      </c>
      <c r="C47" s="87" t="s">
        <v>23</v>
      </c>
      <c r="D47" s="87" t="s">
        <v>2359</v>
      </c>
      <c r="E47" s="88">
        <f>'Summary Analysis'!J46</f>
        <v>2802.436493705</v>
      </c>
      <c r="F47" s="89">
        <f t="shared" si="3"/>
        <v>1.1342465753424658</v>
      </c>
      <c r="G47" s="127">
        <f t="shared" si="0"/>
        <v>349.65193951596081</v>
      </c>
      <c r="H47" s="134">
        <f>'Heating Therm (Updated)'!L17</f>
        <v>12.913360323886639</v>
      </c>
      <c r="J47" s="76">
        <v>163.75</v>
      </c>
      <c r="K47" s="77">
        <f t="shared" si="1"/>
        <v>185.90193951596081</v>
      </c>
    </row>
    <row r="48" spans="2:11" x14ac:dyDescent="0.3">
      <c r="B48" s="133" t="s">
        <v>17</v>
      </c>
      <c r="C48" s="87" t="s">
        <v>23</v>
      </c>
      <c r="D48" s="87" t="s">
        <v>2359</v>
      </c>
      <c r="E48" s="88">
        <f>'Summary Analysis'!J47</f>
        <v>3358.4058354700001</v>
      </c>
      <c r="F48" s="89">
        <f t="shared" si="3"/>
        <v>0.77126143692815363</v>
      </c>
      <c r="G48" s="127">
        <f t="shared" si="0"/>
        <v>284.92298014977371</v>
      </c>
      <c r="H48" s="134">
        <f>'Heating Therm (Updated)'!L18</f>
        <v>17.217813765182186</v>
      </c>
      <c r="J48" s="76">
        <v>128.28</v>
      </c>
      <c r="K48" s="77">
        <f t="shared" si="1"/>
        <v>156.64298014977371</v>
      </c>
    </row>
    <row r="49" spans="2:11" x14ac:dyDescent="0.3">
      <c r="B49" s="133" t="s">
        <v>18</v>
      </c>
      <c r="C49" s="87" t="s">
        <v>23</v>
      </c>
      <c r="D49" s="87" t="s">
        <v>2359</v>
      </c>
      <c r="E49" s="88">
        <f>'Summary Analysis'!J48</f>
        <v>4737.1421666050001</v>
      </c>
      <c r="F49" s="89">
        <f t="shared" si="3"/>
        <v>1.2363336827916729</v>
      </c>
      <c r="G49" s="127">
        <f t="shared" si="0"/>
        <v>644.23572628211332</v>
      </c>
      <c r="H49" s="134">
        <f>'Heating Therm (Updated)'!L19</f>
        <v>5.0218623481781375</v>
      </c>
      <c r="J49" s="76">
        <v>335.37</v>
      </c>
      <c r="K49" s="77">
        <f t="shared" si="1"/>
        <v>308.86572628211331</v>
      </c>
    </row>
    <row r="50" spans="2:11" ht="15" thickBot="1" x14ac:dyDescent="0.35">
      <c r="B50" s="135" t="s">
        <v>19</v>
      </c>
      <c r="C50" s="136" t="s">
        <v>23</v>
      </c>
      <c r="D50" s="136" t="s">
        <v>2359</v>
      </c>
      <c r="E50" s="137">
        <f>'Summary Analysis'!J49</f>
        <v>427.77135913000006</v>
      </c>
      <c r="F50" s="138">
        <f t="shared" si="3"/>
        <v>1.8904378131126121</v>
      </c>
      <c r="G50" s="139">
        <f t="shared" si="0"/>
        <v>88.954266793251989</v>
      </c>
      <c r="H50" s="134">
        <f>'Heating Therm (Updated)'!L20</f>
        <v>38.022672064777325</v>
      </c>
      <c r="J50" s="76">
        <v>32.159999999999997</v>
      </c>
      <c r="K50" s="77">
        <f t="shared" si="1"/>
        <v>56.794266793251992</v>
      </c>
    </row>
    <row r="51" spans="2:11" x14ac:dyDescent="0.3">
      <c r="F51" s="66"/>
    </row>
    <row r="52" spans="2:11" x14ac:dyDescent="0.3">
      <c r="B52" s="78" t="s">
        <v>2365</v>
      </c>
      <c r="F52" s="66"/>
    </row>
    <row r="53" spans="2:11" x14ac:dyDescent="0.3">
      <c r="B53" s="78" t="s">
        <v>2449</v>
      </c>
      <c r="F53" s="66"/>
    </row>
    <row r="54" spans="2:11" x14ac:dyDescent="0.3">
      <c r="B54" s="78" t="s">
        <v>2450</v>
      </c>
      <c r="E54" s="66"/>
      <c r="F54" s="66"/>
    </row>
    <row r="55" spans="2:11" x14ac:dyDescent="0.3">
      <c r="B55" s="78" t="s">
        <v>2451</v>
      </c>
      <c r="F55" s="66"/>
    </row>
    <row r="56" spans="2:11" x14ac:dyDescent="0.3">
      <c r="B56" s="78" t="s">
        <v>2452</v>
      </c>
      <c r="F56" s="66"/>
    </row>
    <row r="57" spans="2:11" x14ac:dyDescent="0.3">
      <c r="F57" s="66"/>
    </row>
    <row r="58" spans="2:11" x14ac:dyDescent="0.3">
      <c r="F58" s="66"/>
    </row>
    <row r="59" spans="2:11" x14ac:dyDescent="0.3">
      <c r="F59" s="66"/>
    </row>
    <row r="60" spans="2:11" x14ac:dyDescent="0.3">
      <c r="F60" s="66"/>
    </row>
    <row r="61" spans="2:11" x14ac:dyDescent="0.3">
      <c r="F61" s="66"/>
    </row>
    <row r="62" spans="2:11" x14ac:dyDescent="0.3">
      <c r="F62" s="66"/>
    </row>
    <row r="63" spans="2:11" x14ac:dyDescent="0.3">
      <c r="F63" s="66"/>
    </row>
    <row r="64" spans="2:11" x14ac:dyDescent="0.3">
      <c r="F64" s="66"/>
    </row>
  </sheetData>
  <mergeCells count="1">
    <mergeCell ref="N5:P5"/>
  </mergeCells>
  <conditionalFormatting sqref="N7:P22">
    <cfRule type="colorScale" priority="1">
      <colorScale>
        <cfvo type="min"/>
        <cfvo type="percentile" val="50"/>
        <cfvo type="max"/>
        <color rgb="FFF8696B"/>
        <color rgb="FFFCFCFF"/>
        <color rgb="FF63BE7B"/>
      </colorScale>
    </cfRule>
  </conditionalFormatting>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L51"/>
  <sheetViews>
    <sheetView zoomScale="70" zoomScaleNormal="70" workbookViewId="0">
      <selection activeCell="A25" sqref="A25"/>
    </sheetView>
  </sheetViews>
  <sheetFormatPr defaultRowHeight="14.4" x14ac:dyDescent="0.3"/>
  <cols>
    <col min="2" max="2" width="35" customWidth="1"/>
    <col min="3" max="3" width="9.5546875" style="3" bestFit="1" customWidth="1"/>
    <col min="4" max="4" width="10.6640625" style="3" bestFit="1" customWidth="1"/>
    <col min="5" max="5" width="10.6640625" style="3" customWidth="1"/>
    <col min="6" max="7" width="13.109375" customWidth="1"/>
    <col min="8" max="8" width="14.6640625" customWidth="1"/>
    <col min="9" max="9" width="14.6640625" style="3" customWidth="1"/>
    <col min="10" max="11" width="19.33203125" bestFit="1" customWidth="1"/>
    <col min="12" max="12" width="14.44140625" customWidth="1"/>
  </cols>
  <sheetData>
    <row r="1" spans="2:12" s="3" customFormat="1" ht="43.2" x14ac:dyDescent="0.3">
      <c r="B1" s="35" t="s">
        <v>2352</v>
      </c>
      <c r="C1" s="35" t="s">
        <v>2308</v>
      </c>
      <c r="D1" s="35" t="s">
        <v>2309</v>
      </c>
      <c r="E1" s="35" t="s">
        <v>2125</v>
      </c>
      <c r="F1" s="35" t="str">
        <f>SFm_raw!K1</f>
        <v>kWh_clg_tot</v>
      </c>
      <c r="G1" s="35" t="str">
        <f>SFm_raw!L1</f>
        <v>kWh_htg_tot</v>
      </c>
      <c r="H1" s="35" t="s">
        <v>2307</v>
      </c>
      <c r="I1" s="35" t="s">
        <v>2354</v>
      </c>
      <c r="J1" s="36" t="s">
        <v>2316</v>
      </c>
      <c r="K1" s="36" t="s">
        <v>2317</v>
      </c>
      <c r="L1" s="36" t="s">
        <v>2318</v>
      </c>
    </row>
    <row r="2" spans="2:12" s="60" customFormat="1" x14ac:dyDescent="0.3">
      <c r="B2" s="60" t="s">
        <v>2259</v>
      </c>
      <c r="C2" s="60" t="str">
        <f t="shared" ref="C2:C49" si="0">LEFT(B2,3)</f>
        <v>SFm</v>
      </c>
      <c r="D2" s="61" t="s">
        <v>3</v>
      </c>
      <c r="E2" s="61" t="str">
        <f t="shared" ref="E2:E17" si="1">RIGHT(B2,4)</f>
        <v>CZ01</v>
      </c>
      <c r="F2" s="62">
        <f>SUMIF(SFm_raw!$J$2:$J$161,B2,SFm_raw!N$2:N$161)</f>
        <v>0</v>
      </c>
      <c r="G2" s="62">
        <f>SUMIF(SFm_raw!$J$2:$J$161,B2,SFm_raw!O$2:O$161)</f>
        <v>409.518243579</v>
      </c>
      <c r="H2" s="62">
        <f t="shared" ref="H2:H49" si="2">F2+G2</f>
        <v>409.518243579</v>
      </c>
      <c r="I2" s="62">
        <v>4</v>
      </c>
      <c r="J2" s="63">
        <f t="shared" ref="J2:J17" si="3">F2/4</f>
        <v>0</v>
      </c>
      <c r="K2" s="64">
        <f>SUMIFS(SFm_raw!$K$2:$K$161,SFm_raw!$F$2:$F$161,'Summary Analysis'!D2,SFm_raw!$E$2:$E$161,'Summary Analysis'!E2,SFm_raw!$G$2:$G$161,3)/4</f>
        <v>0</v>
      </c>
      <c r="L2" s="60">
        <v>0</v>
      </c>
    </row>
    <row r="3" spans="2:12" s="60" customFormat="1" x14ac:dyDescent="0.3">
      <c r="B3" s="60" t="s">
        <v>2260</v>
      </c>
      <c r="C3" s="60" t="str">
        <f t="shared" si="0"/>
        <v>SFm</v>
      </c>
      <c r="D3" s="61" t="s">
        <v>3</v>
      </c>
      <c r="E3" s="61" t="str">
        <f t="shared" si="1"/>
        <v>CZ02</v>
      </c>
      <c r="F3" s="62">
        <f>SUMIF(SFm_raw!$J$2:$J$161,B3,SFm_raw!N$2:N$161)</f>
        <v>1928.4875119458</v>
      </c>
      <c r="G3" s="62">
        <f>SUMIF(SFm_raw!$J$2:$J$161,B3,SFm_raw!O$2:O$161)</f>
        <v>510.52333037799997</v>
      </c>
      <c r="H3" s="62">
        <f t="shared" si="2"/>
        <v>2439.0108423237998</v>
      </c>
      <c r="I3" s="62">
        <v>4</v>
      </c>
      <c r="J3" s="63">
        <f t="shared" si="3"/>
        <v>482.12187798644999</v>
      </c>
      <c r="K3" s="64">
        <f>SUMIFS(SFm_raw!$K$2:$K$161,SFm_raw!$F$2:$F$161,'Summary Analysis'!D3,SFm_raw!$E$2:$E$161,'Summary Analysis'!E3,SFm_raw!$G$2:$G$161,3)/4</f>
        <v>243.94078500000001</v>
      </c>
      <c r="L3" s="65">
        <f t="shared" ref="L3:L33" si="4">(J3-K3)/K3</f>
        <v>0.9763889748344049</v>
      </c>
    </row>
    <row r="4" spans="2:12" s="60" customFormat="1" x14ac:dyDescent="0.3">
      <c r="B4" s="60" t="s">
        <v>2261</v>
      </c>
      <c r="C4" s="60" t="str">
        <f t="shared" si="0"/>
        <v>SFm</v>
      </c>
      <c r="D4" s="61" t="s">
        <v>3</v>
      </c>
      <c r="E4" s="61" t="str">
        <f t="shared" si="1"/>
        <v>CZ03</v>
      </c>
      <c r="F4" s="62">
        <f>SUMIF(SFm_raw!$J$2:$J$161,B4,SFm_raw!N$2:N$161)</f>
        <v>524.5339338542999</v>
      </c>
      <c r="G4" s="62">
        <f>SUMIF(SFm_raw!$J$2:$J$161,B4,SFm_raw!O$2:O$161)</f>
        <v>420.39638821</v>
      </c>
      <c r="H4" s="62">
        <f t="shared" si="2"/>
        <v>944.93032206429984</v>
      </c>
      <c r="I4" s="62">
        <v>4</v>
      </c>
      <c r="J4" s="63">
        <f t="shared" si="3"/>
        <v>131.13348346357498</v>
      </c>
      <c r="K4" s="64">
        <f>SUMIFS(SFm_raw!$K$2:$K$161,SFm_raw!$F$2:$F$161,'Summary Analysis'!D4,SFm_raw!$E$2:$E$161,'Summary Analysis'!E4,SFm_raw!$G$2:$G$161,3)/4</f>
        <v>67.121891750000003</v>
      </c>
      <c r="L4" s="65">
        <f t="shared" si="4"/>
        <v>0.95366191334401673</v>
      </c>
    </row>
    <row r="5" spans="2:12" s="60" customFormat="1" x14ac:dyDescent="0.3">
      <c r="B5" s="60" t="s">
        <v>2262</v>
      </c>
      <c r="C5" s="60" t="str">
        <f t="shared" si="0"/>
        <v>SFm</v>
      </c>
      <c r="D5" s="61" t="s">
        <v>3</v>
      </c>
      <c r="E5" s="61" t="str">
        <f t="shared" si="1"/>
        <v>CZ04</v>
      </c>
      <c r="F5" s="62">
        <f>SUMIF(SFm_raw!$J$2:$J$161,B5,SFm_raw!N$2:N$161)</f>
        <v>2637.1458504339998</v>
      </c>
      <c r="G5" s="62">
        <f>SUMIF(SFm_raw!$J$2:$J$161,B5,SFm_raw!O$2:O$161)</f>
        <v>412.02243728399998</v>
      </c>
      <c r="H5" s="62">
        <f t="shared" si="2"/>
        <v>3049.1682877179996</v>
      </c>
      <c r="I5" s="62">
        <v>4</v>
      </c>
      <c r="J5" s="63">
        <f t="shared" si="3"/>
        <v>659.28646260849996</v>
      </c>
      <c r="K5" s="64">
        <f>SUMIFS(SFm_raw!$K$2:$K$161,SFm_raw!$F$2:$F$161,'Summary Analysis'!D5,SFm_raw!$E$2:$E$161,'Summary Analysis'!E5,SFm_raw!$G$2:$G$161,3)/4</f>
        <v>372.556715</v>
      </c>
      <c r="L5" s="65">
        <f t="shared" si="4"/>
        <v>0.76962710928052913</v>
      </c>
    </row>
    <row r="6" spans="2:12" s="60" customFormat="1" x14ac:dyDescent="0.3">
      <c r="B6" s="60" t="s">
        <v>2263</v>
      </c>
      <c r="C6" s="60" t="str">
        <f t="shared" si="0"/>
        <v>SFm</v>
      </c>
      <c r="D6" s="61" t="s">
        <v>3</v>
      </c>
      <c r="E6" s="61" t="str">
        <f t="shared" si="1"/>
        <v>CZ05</v>
      </c>
      <c r="F6" s="62">
        <f>SUMIF(SFm_raw!$J$2:$J$161,B6,SFm_raw!N$2:N$161)</f>
        <v>284.2266675345</v>
      </c>
      <c r="G6" s="62">
        <f>SUMIF(SFm_raw!$J$2:$J$161,B6,SFm_raw!O$2:O$161)</f>
        <v>486.14138152700002</v>
      </c>
      <c r="H6" s="62">
        <f t="shared" si="2"/>
        <v>770.36804906149996</v>
      </c>
      <c r="I6" s="62">
        <v>4</v>
      </c>
      <c r="J6" s="63">
        <f t="shared" si="3"/>
        <v>71.056666883624999</v>
      </c>
      <c r="K6" s="64">
        <f>SUMIFS(SFm_raw!$K$2:$K$161,SFm_raw!$F$2:$F$161,'Summary Analysis'!D6,SFm_raw!$E$2:$E$161,'Summary Analysis'!E6,SFm_raw!$G$2:$G$161,3)/4</f>
        <v>49.317132500000007</v>
      </c>
      <c r="L6" s="65">
        <f t="shared" si="4"/>
        <v>0.44081099775265703</v>
      </c>
    </row>
    <row r="7" spans="2:12" s="60" customFormat="1" x14ac:dyDescent="0.3">
      <c r="B7" s="60" t="s">
        <v>2264</v>
      </c>
      <c r="C7" s="60" t="str">
        <f t="shared" si="0"/>
        <v>SFm</v>
      </c>
      <c r="D7" s="61" t="s">
        <v>3</v>
      </c>
      <c r="E7" s="61" t="str">
        <f t="shared" si="1"/>
        <v>CZ06</v>
      </c>
      <c r="F7" s="62">
        <f>SUMIF(SFm_raw!$J$2:$J$161,B7,SFm_raw!N$2:N$161)</f>
        <v>2297.8567958657</v>
      </c>
      <c r="G7" s="62">
        <f>SUMIF(SFm_raw!$J$2:$J$161,B7,SFm_raw!O$2:O$161)</f>
        <v>246.52064310402002</v>
      </c>
      <c r="H7" s="62">
        <f t="shared" si="2"/>
        <v>2544.3774389697201</v>
      </c>
      <c r="I7" s="62">
        <v>4</v>
      </c>
      <c r="J7" s="63">
        <f t="shared" si="3"/>
        <v>574.46419896642499</v>
      </c>
      <c r="K7" s="64">
        <f>SUMIFS(SFm_raw!$K$2:$K$161,SFm_raw!$F$2:$F$161,'Summary Analysis'!D7,SFm_raw!$E$2:$E$161,'Summary Analysis'!E7,SFm_raw!$G$2:$G$161,3)/4</f>
        <v>300.91562249999998</v>
      </c>
      <c r="L7" s="65">
        <f t="shared" si="4"/>
        <v>0.90905408696893109</v>
      </c>
    </row>
    <row r="8" spans="2:12" s="60" customFormat="1" x14ac:dyDescent="0.3">
      <c r="B8" s="60" t="s">
        <v>2265</v>
      </c>
      <c r="C8" s="60" t="str">
        <f t="shared" si="0"/>
        <v>SFm</v>
      </c>
      <c r="D8" s="61" t="s">
        <v>3</v>
      </c>
      <c r="E8" s="61" t="str">
        <f t="shared" si="1"/>
        <v>CZ07</v>
      </c>
      <c r="F8" s="62">
        <f>SUMIF(SFm_raw!$J$2:$J$161,B8,SFm_raw!N$2:N$161)</f>
        <v>2651.552381085</v>
      </c>
      <c r="G8" s="62">
        <f>SUMIF(SFm_raw!$J$2:$J$161,B8,SFm_raw!O$2:O$161)</f>
        <v>113.06101769500002</v>
      </c>
      <c r="H8" s="62">
        <f t="shared" si="2"/>
        <v>2764.6133987799999</v>
      </c>
      <c r="I8" s="62">
        <v>4</v>
      </c>
      <c r="J8" s="63">
        <f t="shared" si="3"/>
        <v>662.88809527124999</v>
      </c>
      <c r="K8" s="64">
        <f>SUMIFS(SFm_raw!$K$2:$K$161,SFm_raw!$F$2:$F$161,'Summary Analysis'!D8,SFm_raw!$E$2:$E$161,'Summary Analysis'!E8,SFm_raw!$G$2:$G$161,3)/4</f>
        <v>313.12920500000001</v>
      </c>
      <c r="L8" s="65">
        <f t="shared" si="4"/>
        <v>1.1169794598726426</v>
      </c>
    </row>
    <row r="9" spans="2:12" s="60" customFormat="1" x14ac:dyDescent="0.3">
      <c r="B9" s="60" t="s">
        <v>2266</v>
      </c>
      <c r="C9" s="60" t="str">
        <f t="shared" si="0"/>
        <v>SFm</v>
      </c>
      <c r="D9" s="61" t="s">
        <v>3</v>
      </c>
      <c r="E9" s="61" t="str">
        <f t="shared" si="1"/>
        <v>CZ08</v>
      </c>
      <c r="F9" s="62">
        <f>SUMIF(SFm_raw!$J$2:$J$161,B9,SFm_raw!N$2:N$161)</f>
        <v>5640.2825390480002</v>
      </c>
      <c r="G9" s="62">
        <f>SUMIF(SFm_raw!$J$2:$J$161,B9,SFm_raw!O$2:O$161)</f>
        <v>167.21695505800002</v>
      </c>
      <c r="H9" s="62">
        <f t="shared" si="2"/>
        <v>5807.4994941060004</v>
      </c>
      <c r="I9" s="62">
        <v>4</v>
      </c>
      <c r="J9" s="63">
        <f t="shared" si="3"/>
        <v>1410.0706347620001</v>
      </c>
      <c r="K9" s="64">
        <f>SUMIFS(SFm_raw!$K$2:$K$161,SFm_raw!$F$2:$F$161,'Summary Analysis'!D9,SFm_raw!$E$2:$E$161,'Summary Analysis'!E9,SFm_raw!$G$2:$G$161,3)/4</f>
        <v>753.1643775</v>
      </c>
      <c r="L9" s="65">
        <f t="shared" si="4"/>
        <v>0.8721950704074557</v>
      </c>
    </row>
    <row r="10" spans="2:12" s="42" customFormat="1" x14ac:dyDescent="0.3">
      <c r="B10" s="42" t="s">
        <v>2267</v>
      </c>
      <c r="C10" s="42" t="str">
        <f t="shared" si="0"/>
        <v>SFm</v>
      </c>
      <c r="D10" s="43" t="s">
        <v>3</v>
      </c>
      <c r="E10" s="43" t="str">
        <f t="shared" si="1"/>
        <v>CZ09</v>
      </c>
      <c r="F10" s="44">
        <f>SUMIF(SFm_raw!$J$2:$J$161,B10,SFm_raw!N$2:N$161)</f>
        <v>5170.0363949000002</v>
      </c>
      <c r="G10" s="44">
        <f>SUMIF(SFm_raw!$J$2:$J$161,B10,SFm_raw!O$2:O$161)</f>
        <v>271.40552838100001</v>
      </c>
      <c r="H10" s="44">
        <f t="shared" si="2"/>
        <v>5441.4419232810005</v>
      </c>
      <c r="I10" s="44">
        <v>4</v>
      </c>
      <c r="J10" s="45">
        <f t="shared" si="3"/>
        <v>1292.5090987250001</v>
      </c>
      <c r="K10" s="46">
        <f>SUMIFS(SFm_raw!$K$2:$K$161,SFm_raw!$F$2:$F$161,'Summary Analysis'!D10,SFm_raw!$E$2:$E$161,'Summary Analysis'!E10,SFm_raw!$G$2:$G$161,3)/4</f>
        <v>1131.25443</v>
      </c>
      <c r="L10" s="47">
        <f t="shared" si="4"/>
        <v>0.14254500530442132</v>
      </c>
    </row>
    <row r="11" spans="2:12" s="60" customFormat="1" x14ac:dyDescent="0.3">
      <c r="B11" s="60" t="s">
        <v>2268</v>
      </c>
      <c r="C11" s="60" t="str">
        <f t="shared" si="0"/>
        <v>SFm</v>
      </c>
      <c r="D11" s="61" t="s">
        <v>3</v>
      </c>
      <c r="E11" s="61" t="str">
        <f t="shared" si="1"/>
        <v>CZ10</v>
      </c>
      <c r="F11" s="62">
        <f>SUMIF(SFm_raw!$J$2:$J$161,B11,SFm_raw!N$2:N$161)</f>
        <v>6244.2162447100009</v>
      </c>
      <c r="G11" s="62">
        <f>SUMIF(SFm_raw!$J$2:$J$161,B11,SFm_raw!O$2:O$161)</f>
        <v>349.12012393100002</v>
      </c>
      <c r="H11" s="62">
        <f t="shared" si="2"/>
        <v>6593.3363686410012</v>
      </c>
      <c r="I11" s="62">
        <v>4</v>
      </c>
      <c r="J11" s="63">
        <f t="shared" si="3"/>
        <v>1561.0540611775002</v>
      </c>
      <c r="K11" s="64">
        <f>SUMIFS(SFm_raw!$K$2:$K$161,SFm_raw!$F$2:$F$161,'Summary Analysis'!D11,SFm_raw!$E$2:$E$161,'Summary Analysis'!E11,SFm_raw!$G$2:$G$161,3)/4</f>
        <v>1323.8042250000001</v>
      </c>
      <c r="L11" s="65">
        <f t="shared" si="4"/>
        <v>0.17921821950485173</v>
      </c>
    </row>
    <row r="12" spans="2:12" s="60" customFormat="1" x14ac:dyDescent="0.3">
      <c r="B12" s="60" t="s">
        <v>2269</v>
      </c>
      <c r="C12" s="60" t="str">
        <f t="shared" si="0"/>
        <v>SFm</v>
      </c>
      <c r="D12" s="61" t="s">
        <v>3</v>
      </c>
      <c r="E12" s="61" t="str">
        <f t="shared" si="1"/>
        <v>CZ11</v>
      </c>
      <c r="F12" s="62">
        <f>SUMIF(SFm_raw!$J$2:$J$161,B12,SFm_raw!N$2:N$161)</f>
        <v>6893.5255700000007</v>
      </c>
      <c r="G12" s="62">
        <f>SUMIF(SFm_raw!$J$2:$J$161,B12,SFm_raw!O$2:O$161)</f>
        <v>363.06767400000007</v>
      </c>
      <c r="H12" s="62">
        <f t="shared" si="2"/>
        <v>7256.5932440000006</v>
      </c>
      <c r="I12" s="62">
        <v>4</v>
      </c>
      <c r="J12" s="63">
        <f t="shared" si="3"/>
        <v>1723.3813925000002</v>
      </c>
      <c r="K12" s="64">
        <f>SUMIFS(SFm_raw!$K$2:$K$161,SFm_raw!$F$2:$F$161,'Summary Analysis'!D12,SFm_raw!$E$2:$E$161,'Summary Analysis'!E12,SFm_raw!$G$2:$G$161,3)/4</f>
        <v>1775.7355250000001</v>
      </c>
      <c r="L12" s="65">
        <f t="shared" si="4"/>
        <v>-2.9483068713174434E-2</v>
      </c>
    </row>
    <row r="13" spans="2:12" s="60" customFormat="1" x14ac:dyDescent="0.3">
      <c r="B13" s="60" t="s">
        <v>2270</v>
      </c>
      <c r="C13" s="60" t="str">
        <f t="shared" si="0"/>
        <v>SFm</v>
      </c>
      <c r="D13" s="61" t="s">
        <v>3</v>
      </c>
      <c r="E13" s="61" t="str">
        <f t="shared" si="1"/>
        <v>CZ12</v>
      </c>
      <c r="F13" s="62">
        <f>SUMIF(SFm_raw!$J$2:$J$161,B13,SFm_raw!N$2:N$161)</f>
        <v>4003.1604643799992</v>
      </c>
      <c r="G13" s="62">
        <f>SUMIF(SFm_raw!$J$2:$J$161,B13,SFm_raw!O$2:O$161)</f>
        <v>394.99477760599996</v>
      </c>
      <c r="H13" s="62">
        <f t="shared" si="2"/>
        <v>4398.1552419859991</v>
      </c>
      <c r="I13" s="62">
        <v>4</v>
      </c>
      <c r="J13" s="63">
        <f t="shared" si="3"/>
        <v>1000.7901160949998</v>
      </c>
      <c r="K13" s="64">
        <f>SUMIFS(SFm_raw!$K$2:$K$161,SFm_raw!$F$2:$F$161,'Summary Analysis'!D13,SFm_raw!$E$2:$E$161,'Summary Analysis'!E13,SFm_raw!$G$2:$G$161,3)/4</f>
        <v>969.27273749999995</v>
      </c>
      <c r="L13" s="65">
        <f t="shared" si="4"/>
        <v>3.2516522311657255E-2</v>
      </c>
    </row>
    <row r="14" spans="2:12" s="60" customFormat="1" x14ac:dyDescent="0.3">
      <c r="B14" s="60" t="s">
        <v>2271</v>
      </c>
      <c r="C14" s="60" t="str">
        <f t="shared" si="0"/>
        <v>SFm</v>
      </c>
      <c r="D14" s="61" t="s">
        <v>3</v>
      </c>
      <c r="E14" s="61" t="str">
        <f t="shared" si="1"/>
        <v>CZ13</v>
      </c>
      <c r="F14" s="62">
        <f>SUMIF(SFm_raw!$J$2:$J$161,B14,SFm_raw!N$2:N$161)</f>
        <v>7839.3964314199993</v>
      </c>
      <c r="G14" s="62">
        <f>SUMIF(SFm_raw!$J$2:$J$161,B14,SFm_raw!O$2:O$161)</f>
        <v>369.17528500199995</v>
      </c>
      <c r="H14" s="62">
        <f t="shared" si="2"/>
        <v>8208.5717164219986</v>
      </c>
      <c r="I14" s="62">
        <v>4</v>
      </c>
      <c r="J14" s="63">
        <f t="shared" si="3"/>
        <v>1959.8491078549998</v>
      </c>
      <c r="K14" s="64">
        <f>SUMIFS(SFm_raw!$K$2:$K$161,SFm_raw!$F$2:$F$161,'Summary Analysis'!D14,SFm_raw!$E$2:$E$161,'Summary Analysis'!E14,SFm_raw!$G$2:$G$161,3)/4</f>
        <v>1899.9350999999999</v>
      </c>
      <c r="L14" s="65">
        <f t="shared" si="4"/>
        <v>3.15347655059375E-2</v>
      </c>
    </row>
    <row r="15" spans="2:12" s="60" customFormat="1" x14ac:dyDescent="0.3">
      <c r="B15" s="60" t="s">
        <v>2272</v>
      </c>
      <c r="C15" s="60" t="str">
        <f t="shared" si="0"/>
        <v>SFm</v>
      </c>
      <c r="D15" s="61" t="s">
        <v>3</v>
      </c>
      <c r="E15" s="61" t="str">
        <f t="shared" si="1"/>
        <v>CZ14</v>
      </c>
      <c r="F15" s="62">
        <f>SUMIF(SFm_raw!$J$2:$J$161,B15,SFm_raw!N$2:N$161)</f>
        <v>14839.38214134</v>
      </c>
      <c r="G15" s="62">
        <f>SUMIF(SFm_raw!$J$2:$J$161,B15,SFm_raw!O$2:O$161)</f>
        <v>463.24479668900005</v>
      </c>
      <c r="H15" s="62">
        <f t="shared" si="2"/>
        <v>15302.626938029</v>
      </c>
      <c r="I15" s="62">
        <v>4</v>
      </c>
      <c r="J15" s="63">
        <f t="shared" si="3"/>
        <v>3709.845535335</v>
      </c>
      <c r="K15" s="64">
        <f>SUMIFS(SFm_raw!$K$2:$K$161,SFm_raw!$F$2:$F$161,'Summary Analysis'!D15,SFm_raw!$E$2:$E$161,'Summary Analysis'!E15,SFm_raw!$G$2:$G$161,3)/4</f>
        <v>3421.6808500000002</v>
      </c>
      <c r="L15" s="65">
        <f t="shared" si="4"/>
        <v>8.4217289094919476E-2</v>
      </c>
    </row>
    <row r="16" spans="2:12" s="42" customFormat="1" x14ac:dyDescent="0.3">
      <c r="B16" s="42" t="s">
        <v>2273</v>
      </c>
      <c r="C16" s="42" t="str">
        <f t="shared" si="0"/>
        <v>SFm</v>
      </c>
      <c r="D16" s="43" t="s">
        <v>3</v>
      </c>
      <c r="E16" s="43" t="str">
        <f t="shared" si="1"/>
        <v>CZ15</v>
      </c>
      <c r="F16" s="44">
        <f>SUMIF(SFm_raw!$J$2:$J$161,B16,SFm_raw!N$2:N$161)</f>
        <v>18297.479214610001</v>
      </c>
      <c r="G16" s="44">
        <f>SUMIF(SFm_raw!$J$2:$J$161,B16,SFm_raw!O$2:O$161)</f>
        <v>217.97185899100003</v>
      </c>
      <c r="H16" s="44">
        <f t="shared" si="2"/>
        <v>18515.451073601002</v>
      </c>
      <c r="I16" s="44">
        <v>4</v>
      </c>
      <c r="J16" s="45">
        <f t="shared" si="3"/>
        <v>4574.3698036525002</v>
      </c>
      <c r="K16" s="46">
        <f>SUMIFS(SFm_raw!$K$2:$K$161,SFm_raw!$F$2:$F$161,'Summary Analysis'!D16,SFm_raw!$E$2:$E$161,'Summary Analysis'!E16,SFm_raw!$G$2:$G$161,3)/4</f>
        <v>4433.3203250000006</v>
      </c>
      <c r="L16" s="47">
        <f t="shared" si="4"/>
        <v>3.1815765230656906E-2</v>
      </c>
    </row>
    <row r="17" spans="2:12" s="60" customFormat="1" x14ac:dyDescent="0.3">
      <c r="B17" s="60" t="s">
        <v>2274</v>
      </c>
      <c r="C17" s="60" t="str">
        <f t="shared" si="0"/>
        <v>SFm</v>
      </c>
      <c r="D17" s="61" t="s">
        <v>3</v>
      </c>
      <c r="E17" s="61" t="str">
        <f t="shared" si="1"/>
        <v>CZ16</v>
      </c>
      <c r="F17" s="62">
        <f>SUMIF(SFm_raw!$J$2:$J$161,B17,SFm_raw!N$2:N$161)</f>
        <v>994.28229391400009</v>
      </c>
      <c r="G17" s="62">
        <f>SUMIF(SFm_raw!$J$2:$J$161,B17,SFm_raw!O$2:O$161)</f>
        <v>371.86280112000009</v>
      </c>
      <c r="H17" s="62">
        <f t="shared" si="2"/>
        <v>1366.1450950340002</v>
      </c>
      <c r="I17" s="62">
        <v>4</v>
      </c>
      <c r="J17" s="63">
        <f t="shared" si="3"/>
        <v>248.57057347850002</v>
      </c>
      <c r="K17" s="64">
        <f>SUMIFS(SFm_raw!$K$2:$K$161,SFm_raw!$F$2:$F$161,'Summary Analysis'!D17,SFm_raw!$E$2:$E$161,'Summary Analysis'!E17,SFm_raw!$G$2:$G$161,3)/4</f>
        <v>267.146905</v>
      </c>
      <c r="L17" s="65">
        <f t="shared" si="4"/>
        <v>-6.9536016228598937E-2</v>
      </c>
    </row>
    <row r="18" spans="2:12" s="48" customFormat="1" x14ac:dyDescent="0.3">
      <c r="B18" s="48" t="s">
        <v>2291</v>
      </c>
      <c r="C18" s="48" t="str">
        <f t="shared" ref="C18:C33" si="5">LEFT(B18,3)</f>
        <v>MFm</v>
      </c>
      <c r="D18" s="49" t="s">
        <v>3</v>
      </c>
      <c r="E18" s="49" t="str">
        <f t="shared" ref="E18:E33" si="6">RIGHT(B18,4)</f>
        <v>CZ01</v>
      </c>
      <c r="F18" s="50">
        <f>SUMIF(MFm_DMo_raw!$J$2:$J$321,$B18,MFm_DMo_raw!O$2:O$321)</f>
        <v>8.618253138</v>
      </c>
      <c r="G18" s="50">
        <f>SUMIF(MFm_DMo_raw!$J$2:$J$321,$B18,MFm_DMo_raw!P$2:P$321)</f>
        <v>1145.8139765199999</v>
      </c>
      <c r="H18" s="50">
        <f t="shared" ref="H18:H33" si="7">F18+G18</f>
        <v>1154.4322296579999</v>
      </c>
      <c r="I18" s="50">
        <v>28</v>
      </c>
      <c r="J18" s="51">
        <f t="shared" ref="J18:J33" si="8">F18/28</f>
        <v>0.30779475492857145</v>
      </c>
      <c r="K18" s="52">
        <f>SUMIFS(MFm_DMo_raw!$L$2:$L$321,MFm_DMo_raw!$C$2:$C$321,'Summary Analysis'!C18,MFm_DMo_raw!$F$2:$F$321,'Summary Analysis'!D18,MFm_DMo_raw!$E$2:$E$321,'Summary Analysis'!E18,MFm_DMo_raw!$G$2:$G$321,3)/28</f>
        <v>0.26052475000000003</v>
      </c>
      <c r="L18" s="53">
        <f t="shared" si="4"/>
        <v>0.18144151343997611</v>
      </c>
    </row>
    <row r="19" spans="2:12" s="48" customFormat="1" x14ac:dyDescent="0.3">
      <c r="B19" s="48" t="s">
        <v>2292</v>
      </c>
      <c r="C19" s="48" t="str">
        <f t="shared" si="5"/>
        <v>MFm</v>
      </c>
      <c r="D19" s="49" t="s">
        <v>3</v>
      </c>
      <c r="E19" s="49" t="str">
        <f t="shared" si="6"/>
        <v>CZ02</v>
      </c>
      <c r="F19" s="50">
        <f>SUMIF(MFm_DMo_raw!$J$2:$J$321,$B19,MFm_DMo_raw!O$2:O$321)</f>
        <v>4381.4526139199997</v>
      </c>
      <c r="G19" s="50">
        <f>SUMIF(MFm_DMo_raw!$J$2:$J$321,$B19,MFm_DMo_raw!P$2:P$321)</f>
        <v>744.32320842000001</v>
      </c>
      <c r="H19" s="50">
        <f t="shared" si="7"/>
        <v>5125.7758223399996</v>
      </c>
      <c r="I19" s="50">
        <v>28</v>
      </c>
      <c r="J19" s="51">
        <f t="shared" si="8"/>
        <v>156.48045049714284</v>
      </c>
      <c r="K19" s="52">
        <f>SUMIFS(MFm_DMo_raw!$L$2:$L$321,MFm_DMo_raw!$C$2:$C$321,'Summary Analysis'!C19,MFm_DMo_raw!$F$2:$F$321,'Summary Analysis'!D19,MFm_DMo_raw!$E$2:$E$321,'Summary Analysis'!E19,MFm_DMo_raw!$G$2:$G$321,3)/28</f>
        <v>114.57325357142858</v>
      </c>
      <c r="L19" s="53">
        <f t="shared" si="4"/>
        <v>0.36576771296442229</v>
      </c>
    </row>
    <row r="20" spans="2:12" s="48" customFormat="1" x14ac:dyDescent="0.3">
      <c r="B20" s="48" t="s">
        <v>2293</v>
      </c>
      <c r="C20" s="48" t="str">
        <f t="shared" si="5"/>
        <v>MFm</v>
      </c>
      <c r="D20" s="49" t="s">
        <v>3</v>
      </c>
      <c r="E20" s="49" t="str">
        <f t="shared" si="6"/>
        <v>CZ03</v>
      </c>
      <c r="F20" s="50">
        <f>SUMIF(MFm_DMo_raw!$J$2:$J$321,$B20,MFm_DMo_raw!O$2:O$321)</f>
        <v>443.32905892400004</v>
      </c>
      <c r="G20" s="50">
        <f>SUMIF(MFm_DMo_raw!$J$2:$J$321,$B20,MFm_DMo_raw!P$2:P$321)</f>
        <v>813.87019562</v>
      </c>
      <c r="H20" s="50">
        <f t="shared" si="7"/>
        <v>1257.199254544</v>
      </c>
      <c r="I20" s="50">
        <v>28</v>
      </c>
      <c r="J20" s="51">
        <f t="shared" si="8"/>
        <v>15.833180675857145</v>
      </c>
      <c r="K20" s="52">
        <f>SUMIFS(MFm_DMo_raw!$L$2:$L$321,MFm_DMo_raw!$C$2:$C$321,'Summary Analysis'!C20,MFm_DMo_raw!$F$2:$F$321,'Summary Analysis'!D20,MFm_DMo_raw!$E$2:$E$321,'Summary Analysis'!E20,MFm_DMo_raw!$G$2:$G$321,3)/28</f>
        <v>11.818972857142857</v>
      </c>
      <c r="L20" s="53">
        <f t="shared" si="4"/>
        <v>0.33964100495317417</v>
      </c>
    </row>
    <row r="21" spans="2:12" s="48" customFormat="1" x14ac:dyDescent="0.3">
      <c r="B21" s="48" t="s">
        <v>2294</v>
      </c>
      <c r="C21" s="48" t="str">
        <f t="shared" si="5"/>
        <v>MFm</v>
      </c>
      <c r="D21" s="49" t="s">
        <v>3</v>
      </c>
      <c r="E21" s="49" t="str">
        <f t="shared" si="6"/>
        <v>CZ04</v>
      </c>
      <c r="F21" s="50">
        <f>SUMIF(MFm_DMo_raw!$J$2:$J$321,$B21,MFm_DMo_raw!O$2:O$321)</f>
        <v>6530.2224820299998</v>
      </c>
      <c r="G21" s="50">
        <f>SUMIF(MFm_DMo_raw!$J$2:$J$321,$B21,MFm_DMo_raw!P$2:P$321)</f>
        <v>442.46502607000002</v>
      </c>
      <c r="H21" s="50">
        <f t="shared" si="7"/>
        <v>6972.6875080999998</v>
      </c>
      <c r="I21" s="50">
        <v>28</v>
      </c>
      <c r="J21" s="51">
        <f t="shared" si="8"/>
        <v>233.22223150107143</v>
      </c>
      <c r="K21" s="52">
        <f>SUMIFS(MFm_DMo_raw!$L$2:$L$321,MFm_DMo_raw!$C$2:$C$321,'Summary Analysis'!C21,MFm_DMo_raw!$F$2:$F$321,'Summary Analysis'!D21,MFm_DMo_raw!$E$2:$E$321,'Summary Analysis'!E21,MFm_DMo_raw!$G$2:$G$321,3)/28</f>
        <v>151.62993571428572</v>
      </c>
      <c r="L21" s="53">
        <f t="shared" si="4"/>
        <v>0.53810149956489461</v>
      </c>
    </row>
    <row r="22" spans="2:12" s="48" customFormat="1" x14ac:dyDescent="0.3">
      <c r="B22" s="48" t="s">
        <v>2295</v>
      </c>
      <c r="C22" s="48" t="str">
        <f t="shared" si="5"/>
        <v>MFm</v>
      </c>
      <c r="D22" s="49" t="s">
        <v>3</v>
      </c>
      <c r="E22" s="49" t="str">
        <f t="shared" si="6"/>
        <v>CZ05</v>
      </c>
      <c r="F22" s="50">
        <f>SUMIF(MFm_DMo_raw!$J$2:$J$321,$B22,MFm_DMo_raw!O$2:O$321)</f>
        <v>428.02068976700002</v>
      </c>
      <c r="G22" s="50">
        <f>SUMIF(MFm_DMo_raw!$J$2:$J$321,$B22,MFm_DMo_raw!P$2:P$321)</f>
        <v>600.41911914000002</v>
      </c>
      <c r="H22" s="50">
        <f t="shared" si="7"/>
        <v>1028.439808907</v>
      </c>
      <c r="I22" s="50">
        <v>28</v>
      </c>
      <c r="J22" s="51">
        <f t="shared" si="8"/>
        <v>15.286453205964287</v>
      </c>
      <c r="K22" s="52">
        <f>SUMIFS(MFm_DMo_raw!$L$2:$L$321,MFm_DMo_raw!$C$2:$C$321,'Summary Analysis'!C22,MFm_DMo_raw!$F$2:$F$321,'Summary Analysis'!D22,MFm_DMo_raw!$E$2:$E$321,'Summary Analysis'!E22,MFm_DMo_raw!$G$2:$G$321,3)/28</f>
        <v>21.419165357142855</v>
      </c>
      <c r="L22" s="53">
        <f t="shared" si="4"/>
        <v>-0.2863189134087073</v>
      </c>
    </row>
    <row r="23" spans="2:12" s="48" customFormat="1" x14ac:dyDescent="0.3">
      <c r="B23" s="48" t="s">
        <v>2296</v>
      </c>
      <c r="C23" s="48" t="str">
        <f t="shared" si="5"/>
        <v>MFm</v>
      </c>
      <c r="D23" s="49" t="s">
        <v>3</v>
      </c>
      <c r="E23" s="49" t="str">
        <f t="shared" si="6"/>
        <v>CZ06</v>
      </c>
      <c r="F23" s="50">
        <f>SUMIF(MFm_DMo_raw!$J$2:$J$321,$B23,MFm_DMo_raw!O$2:O$321)</f>
        <v>4895.6052036800002</v>
      </c>
      <c r="G23" s="50">
        <f>SUMIF(MFm_DMo_raw!$J$2:$J$321,$B23,MFm_DMo_raw!P$2:P$321)</f>
        <v>507.53022072000005</v>
      </c>
      <c r="H23" s="50">
        <f t="shared" si="7"/>
        <v>5403.1354244000004</v>
      </c>
      <c r="I23" s="50">
        <v>28</v>
      </c>
      <c r="J23" s="51">
        <f t="shared" si="8"/>
        <v>174.84304298857143</v>
      </c>
      <c r="K23" s="52">
        <f>SUMIFS(MFm_DMo_raw!$L$2:$L$321,MFm_DMo_raw!$C$2:$C$321,'Summary Analysis'!C23,MFm_DMo_raw!$F$2:$F$321,'Summary Analysis'!D23,MFm_DMo_raw!$E$2:$E$321,'Summary Analysis'!E23,MFm_DMo_raw!$G$2:$G$321,3)/28</f>
        <v>294.72792857142855</v>
      </c>
      <c r="L23" s="53">
        <f t="shared" si="4"/>
        <v>-0.40676459188631836</v>
      </c>
    </row>
    <row r="24" spans="2:12" s="48" customFormat="1" x14ac:dyDescent="0.3">
      <c r="B24" s="48" t="s">
        <v>2297</v>
      </c>
      <c r="C24" s="48" t="str">
        <f t="shared" si="5"/>
        <v>MFm</v>
      </c>
      <c r="D24" s="49" t="s">
        <v>3</v>
      </c>
      <c r="E24" s="49" t="str">
        <f t="shared" si="6"/>
        <v>CZ07</v>
      </c>
      <c r="F24" s="50">
        <f>SUMIF(MFm_DMo_raw!$J$2:$J$321,$B24,MFm_DMo_raw!O$2:O$321)</f>
        <v>6325.8835544999993</v>
      </c>
      <c r="G24" s="50">
        <f>SUMIF(MFm_DMo_raw!$J$2:$J$321,$B24,MFm_DMo_raw!P$2:P$321)</f>
        <v>409.33162819999995</v>
      </c>
      <c r="H24" s="50">
        <f t="shared" si="7"/>
        <v>6735.2151826999989</v>
      </c>
      <c r="I24" s="50">
        <v>28</v>
      </c>
      <c r="J24" s="51">
        <f t="shared" si="8"/>
        <v>225.92441266071427</v>
      </c>
      <c r="K24" s="52">
        <f>SUMIFS(MFm_DMo_raw!$L$2:$L$321,MFm_DMo_raw!$C$2:$C$321,'Summary Analysis'!C24,MFm_DMo_raw!$F$2:$F$321,'Summary Analysis'!D24,MFm_DMo_raw!$E$2:$E$321,'Summary Analysis'!E24,MFm_DMo_raw!$G$2:$G$321,3)/28</f>
        <v>230.76520714285715</v>
      </c>
      <c r="L24" s="53">
        <f t="shared" si="4"/>
        <v>-2.0977141840737491E-2</v>
      </c>
    </row>
    <row r="25" spans="2:12" s="48" customFormat="1" x14ac:dyDescent="0.3">
      <c r="B25" s="48" t="s">
        <v>2298</v>
      </c>
      <c r="C25" s="48" t="str">
        <f t="shared" si="5"/>
        <v>MFm</v>
      </c>
      <c r="D25" s="49" t="s">
        <v>3</v>
      </c>
      <c r="E25" s="49" t="str">
        <f t="shared" si="6"/>
        <v>CZ08</v>
      </c>
      <c r="F25" s="50">
        <f>SUMIF(MFm_DMo_raw!$J$2:$J$321,$B25,MFm_DMo_raw!O$2:O$321)</f>
        <v>10822.132717</v>
      </c>
      <c r="G25" s="50">
        <f>SUMIF(MFm_DMo_raw!$J$2:$J$321,$B25,MFm_DMo_raw!P$2:P$321)</f>
        <v>410.58739857999996</v>
      </c>
      <c r="H25" s="50">
        <f t="shared" si="7"/>
        <v>11232.720115580001</v>
      </c>
      <c r="I25" s="50">
        <v>28</v>
      </c>
      <c r="J25" s="51">
        <f t="shared" si="8"/>
        <v>386.50473989285717</v>
      </c>
      <c r="K25" s="52">
        <f>SUMIFS(MFm_DMo_raw!$L$2:$L$321,MFm_DMo_raw!$C$2:$C$321,'Summary Analysis'!C25,MFm_DMo_raw!$F$2:$F$321,'Summary Analysis'!D25,MFm_DMo_raw!$E$2:$E$321,'Summary Analysis'!E25,MFm_DMo_raw!$G$2:$G$321,3)/28</f>
        <v>338.22542857142861</v>
      </c>
      <c r="L25" s="53">
        <f t="shared" si="4"/>
        <v>0.14274299695722797</v>
      </c>
    </row>
    <row r="26" spans="2:12" s="48" customFormat="1" x14ac:dyDescent="0.3">
      <c r="B26" s="48" t="s">
        <v>2299</v>
      </c>
      <c r="C26" s="48" t="str">
        <f t="shared" si="5"/>
        <v>MFm</v>
      </c>
      <c r="D26" s="49" t="s">
        <v>3</v>
      </c>
      <c r="E26" s="49" t="str">
        <f t="shared" si="6"/>
        <v>CZ09</v>
      </c>
      <c r="F26" s="50">
        <f>SUMIF(MFm_DMo_raw!$J$2:$J$321,$B26,MFm_DMo_raw!O$2:O$321)</f>
        <v>11558.1965956</v>
      </c>
      <c r="G26" s="50">
        <f>SUMIF(MFm_DMo_raw!$J$2:$J$321,$B26,MFm_DMo_raw!P$2:P$321)</f>
        <v>574.98094958000001</v>
      </c>
      <c r="H26" s="50">
        <f t="shared" si="7"/>
        <v>12133.17754518</v>
      </c>
      <c r="I26" s="50">
        <v>28</v>
      </c>
      <c r="J26" s="51">
        <f t="shared" si="8"/>
        <v>412.79273555714286</v>
      </c>
      <c r="K26" s="52">
        <f>SUMIFS(MFm_DMo_raw!$L$2:$L$321,MFm_DMo_raw!$C$2:$C$321,'Summary Analysis'!C26,MFm_DMo_raw!$F$2:$F$321,'Summary Analysis'!D26,MFm_DMo_raw!$E$2:$E$321,'Summary Analysis'!E26,MFm_DMo_raw!$G$2:$G$321,3)/28</f>
        <v>368.27578571428569</v>
      </c>
      <c r="L26" s="53">
        <f t="shared" si="4"/>
        <v>0.12087938324947094</v>
      </c>
    </row>
    <row r="27" spans="2:12" s="48" customFormat="1" x14ac:dyDescent="0.3">
      <c r="B27" s="48" t="s">
        <v>2300</v>
      </c>
      <c r="C27" s="48" t="str">
        <f t="shared" si="5"/>
        <v>MFm</v>
      </c>
      <c r="D27" s="49" t="s">
        <v>3</v>
      </c>
      <c r="E27" s="49" t="str">
        <f t="shared" si="6"/>
        <v>CZ10</v>
      </c>
      <c r="F27" s="50">
        <f>SUMIF(MFm_DMo_raw!$J$2:$J$321,$B27,MFm_DMo_raw!O$2:O$321)</f>
        <v>11093.129090349999</v>
      </c>
      <c r="G27" s="50">
        <f>SUMIF(MFm_DMo_raw!$J$2:$J$321,$B27,MFm_DMo_raw!P$2:P$321)</f>
        <v>335.44394912000001</v>
      </c>
      <c r="H27" s="50">
        <f t="shared" si="7"/>
        <v>11428.573039469999</v>
      </c>
      <c r="I27" s="50">
        <v>28</v>
      </c>
      <c r="J27" s="51">
        <f t="shared" si="8"/>
        <v>396.18318179821426</v>
      </c>
      <c r="K27" s="52">
        <f>SUMIFS(MFm_DMo_raw!$L$2:$L$321,MFm_DMo_raw!$C$2:$C$321,'Summary Analysis'!C27,MFm_DMo_raw!$F$2:$F$321,'Summary Analysis'!D27,MFm_DMo_raw!$E$2:$E$321,'Summary Analysis'!E27,MFm_DMo_raw!$G$2:$G$321,3)/28</f>
        <v>407.93292857142853</v>
      </c>
      <c r="L27" s="53">
        <f t="shared" si="4"/>
        <v>-2.8803133922926018E-2</v>
      </c>
    </row>
    <row r="28" spans="2:12" s="48" customFormat="1" x14ac:dyDescent="0.3">
      <c r="B28" s="48" t="s">
        <v>2301</v>
      </c>
      <c r="C28" s="48" t="str">
        <f t="shared" si="5"/>
        <v>MFm</v>
      </c>
      <c r="D28" s="49" t="s">
        <v>3</v>
      </c>
      <c r="E28" s="49" t="str">
        <f t="shared" si="6"/>
        <v>CZ11</v>
      </c>
      <c r="F28" s="50">
        <f>SUMIF(MFm_DMo_raw!$J$2:$J$321,$B28,MFm_DMo_raw!O$2:O$321)</f>
        <v>24293.140110299999</v>
      </c>
      <c r="G28" s="50">
        <f>SUMIF(MFm_DMo_raw!$J$2:$J$321,$B28,MFm_DMo_raw!P$2:P$321)</f>
        <v>832.77581042999998</v>
      </c>
      <c r="H28" s="50">
        <f t="shared" si="7"/>
        <v>25125.91592073</v>
      </c>
      <c r="I28" s="50">
        <v>28</v>
      </c>
      <c r="J28" s="51">
        <f t="shared" si="8"/>
        <v>867.61214679642853</v>
      </c>
      <c r="K28" s="52">
        <f>SUMIFS(MFm_DMo_raw!$L$2:$L$321,MFm_DMo_raw!$C$2:$C$321,'Summary Analysis'!C28,MFm_DMo_raw!$F$2:$F$321,'Summary Analysis'!D28,MFm_DMo_raw!$E$2:$E$321,'Summary Analysis'!E28,MFm_DMo_raw!$G$2:$G$321,3)/28</f>
        <v>830.56314285714291</v>
      </c>
      <c r="L28" s="53">
        <f t="shared" si="4"/>
        <v>4.460708888650753E-2</v>
      </c>
    </row>
    <row r="29" spans="2:12" s="48" customFormat="1" x14ac:dyDescent="0.3">
      <c r="B29" s="48" t="s">
        <v>2302</v>
      </c>
      <c r="C29" s="48" t="str">
        <f t="shared" si="5"/>
        <v>MFm</v>
      </c>
      <c r="D29" s="49" t="s">
        <v>3</v>
      </c>
      <c r="E29" s="49" t="str">
        <f t="shared" si="6"/>
        <v>CZ12</v>
      </c>
      <c r="F29" s="50">
        <f>SUMIF(MFm_DMo_raw!$J$2:$J$321,$B29,MFm_DMo_raw!O$2:O$321)</f>
        <v>13440.279840899999</v>
      </c>
      <c r="G29" s="50">
        <f>SUMIF(MFm_DMo_raw!$J$2:$J$321,$B29,MFm_DMo_raw!P$2:P$321)</f>
        <v>645.56989214999999</v>
      </c>
      <c r="H29" s="50">
        <f t="shared" si="7"/>
        <v>14085.849733049999</v>
      </c>
      <c r="I29" s="50">
        <v>28</v>
      </c>
      <c r="J29" s="51">
        <f t="shared" si="8"/>
        <v>480.00999431785709</v>
      </c>
      <c r="K29" s="52">
        <f>SUMIFS(MFm_DMo_raw!$L$2:$L$321,MFm_DMo_raw!$C$2:$C$321,'Summary Analysis'!C29,MFm_DMo_raw!$F$2:$F$321,'Summary Analysis'!D29,MFm_DMo_raw!$E$2:$E$321,'Summary Analysis'!E29,MFm_DMo_raw!$G$2:$G$321,3)/28</f>
        <v>378.64542857142857</v>
      </c>
      <c r="L29" s="53">
        <f t="shared" si="4"/>
        <v>0.26770312830359938</v>
      </c>
    </row>
    <row r="30" spans="2:12" s="48" customFormat="1" x14ac:dyDescent="0.3">
      <c r="B30" s="48" t="s">
        <v>2303</v>
      </c>
      <c r="C30" s="48" t="str">
        <f t="shared" si="5"/>
        <v>MFm</v>
      </c>
      <c r="D30" s="49" t="s">
        <v>3</v>
      </c>
      <c r="E30" s="49" t="str">
        <f t="shared" si="6"/>
        <v>CZ13</v>
      </c>
      <c r="F30" s="50">
        <f>SUMIF(MFm_DMo_raw!$J$2:$J$321,$B30,MFm_DMo_raw!O$2:O$321)</f>
        <v>23631.2597752</v>
      </c>
      <c r="G30" s="50">
        <f>SUMIF(MFm_DMo_raw!$J$2:$J$321,$B30,MFm_DMo_raw!P$2:P$321)</f>
        <v>686.69276678000006</v>
      </c>
      <c r="H30" s="50">
        <f t="shared" si="7"/>
        <v>24317.952541980001</v>
      </c>
      <c r="I30" s="50">
        <v>28</v>
      </c>
      <c r="J30" s="51">
        <f t="shared" si="8"/>
        <v>843.97356339999999</v>
      </c>
      <c r="K30" s="52">
        <f>SUMIFS(MFm_DMo_raw!$L$2:$L$321,MFm_DMo_raw!$C$2:$C$321,'Summary Analysis'!C30,MFm_DMo_raw!$F$2:$F$321,'Summary Analysis'!D30,MFm_DMo_raw!$E$2:$E$321,'Summary Analysis'!E30,MFm_DMo_raw!$G$2:$G$321,3)/28</f>
        <v>679.22185714285717</v>
      </c>
      <c r="L30" s="53">
        <f t="shared" si="4"/>
        <v>0.24255948851553441</v>
      </c>
    </row>
    <row r="31" spans="2:12" s="48" customFormat="1" x14ac:dyDescent="0.3">
      <c r="B31" s="48" t="s">
        <v>2304</v>
      </c>
      <c r="C31" s="48" t="str">
        <f t="shared" si="5"/>
        <v>MFm</v>
      </c>
      <c r="D31" s="49" t="s">
        <v>3</v>
      </c>
      <c r="E31" s="49" t="str">
        <f t="shared" si="6"/>
        <v>CZ14</v>
      </c>
      <c r="F31" s="50">
        <f>SUMIF(MFm_DMo_raw!$J$2:$J$321,$B31,MFm_DMo_raw!O$2:O$321)</f>
        <v>32848.214200000002</v>
      </c>
      <c r="G31" s="50">
        <f>SUMIF(MFm_DMo_raw!$J$2:$J$321,$B31,MFm_DMo_raw!P$2:P$321)</f>
        <v>1058.270475</v>
      </c>
      <c r="H31" s="50">
        <f t="shared" si="7"/>
        <v>33906.484675</v>
      </c>
      <c r="I31" s="50">
        <v>28</v>
      </c>
      <c r="J31" s="51">
        <f t="shared" si="8"/>
        <v>1173.1505071428571</v>
      </c>
      <c r="K31" s="52">
        <f>SUMIFS(MFm_DMo_raw!$L$2:$L$321,MFm_DMo_raw!$C$2:$C$321,'Summary Analysis'!C31,MFm_DMo_raw!$F$2:$F$321,'Summary Analysis'!D31,MFm_DMo_raw!$E$2:$E$321,'Summary Analysis'!E31,MFm_DMo_raw!$G$2:$G$321,3)/28</f>
        <v>1075.7223928571427</v>
      </c>
      <c r="L31" s="53">
        <f t="shared" si="4"/>
        <v>9.0569941587757746E-2</v>
      </c>
    </row>
    <row r="32" spans="2:12" s="48" customFormat="1" x14ac:dyDescent="0.3">
      <c r="B32" s="48" t="s">
        <v>2305</v>
      </c>
      <c r="C32" s="48" t="str">
        <f t="shared" si="5"/>
        <v>MFm</v>
      </c>
      <c r="D32" s="49" t="s">
        <v>3</v>
      </c>
      <c r="E32" s="49" t="str">
        <f t="shared" si="6"/>
        <v>CZ15</v>
      </c>
      <c r="F32" s="50">
        <f>SUMIF(MFm_DMo_raw!$J$2:$J$321,$B32,MFm_DMo_raw!O$2:O$321)</f>
        <v>38769.373524000002</v>
      </c>
      <c r="G32" s="50">
        <f>SUMIF(MFm_DMo_raw!$J$2:$J$321,$B32,MFm_DMo_raw!P$2:P$321)</f>
        <v>325.07659095999998</v>
      </c>
      <c r="H32" s="50">
        <f t="shared" si="7"/>
        <v>39094.450114960004</v>
      </c>
      <c r="I32" s="50">
        <v>28</v>
      </c>
      <c r="J32" s="51">
        <f t="shared" si="8"/>
        <v>1384.6204830000001</v>
      </c>
      <c r="K32" s="52">
        <f>SUMIFS(MFm_DMo_raw!$L$2:$L$321,MFm_DMo_raw!$C$2:$C$321,'Summary Analysis'!C32,MFm_DMo_raw!$F$2:$F$321,'Summary Analysis'!D32,MFm_DMo_raw!$E$2:$E$321,'Summary Analysis'!E32,MFm_DMo_raw!$G$2:$G$321,3)/28</f>
        <v>1424.1224999999997</v>
      </c>
      <c r="L32" s="53">
        <f t="shared" si="4"/>
        <v>-2.7737794325979385E-2</v>
      </c>
    </row>
    <row r="33" spans="2:12" s="48" customFormat="1" x14ac:dyDescent="0.3">
      <c r="B33" s="48" t="s">
        <v>2306</v>
      </c>
      <c r="C33" s="48" t="str">
        <f t="shared" si="5"/>
        <v>MFm</v>
      </c>
      <c r="D33" s="49" t="s">
        <v>3</v>
      </c>
      <c r="E33" s="49" t="str">
        <f t="shared" si="6"/>
        <v>CZ16</v>
      </c>
      <c r="F33" s="50">
        <f>SUMIF(MFm_DMo_raw!$J$2:$J$321,$B33,MFm_DMo_raw!O$2:O$321)</f>
        <v>11278.2826092</v>
      </c>
      <c r="G33" s="50">
        <f>SUMIF(MFm_DMo_raw!$J$2:$J$321,$B33,MFm_DMo_raw!P$2:P$321)</f>
        <v>1514.1896348</v>
      </c>
      <c r="H33" s="50">
        <f t="shared" si="7"/>
        <v>12792.472244000001</v>
      </c>
      <c r="I33" s="50">
        <v>28</v>
      </c>
      <c r="J33" s="51">
        <f t="shared" si="8"/>
        <v>402.79580747142853</v>
      </c>
      <c r="K33" s="52">
        <f>SUMIFS(MFm_DMo_raw!$L$2:$L$321,MFm_DMo_raw!$C$2:$C$321,'Summary Analysis'!C33,MFm_DMo_raw!$F$2:$F$321,'Summary Analysis'!D33,MFm_DMo_raw!$E$2:$E$321,'Summary Analysis'!E33,MFm_DMo_raw!$G$2:$G$321,3)/28</f>
        <v>329.16764285714282</v>
      </c>
      <c r="L33" s="53">
        <f t="shared" si="4"/>
        <v>0.22367983673972469</v>
      </c>
    </row>
    <row r="34" spans="2:12" s="54" customFormat="1" x14ac:dyDescent="0.3">
      <c r="B34" s="54" t="s">
        <v>2275</v>
      </c>
      <c r="C34" s="54" t="str">
        <f t="shared" si="0"/>
        <v>DMo</v>
      </c>
      <c r="D34" s="55" t="s">
        <v>3</v>
      </c>
      <c r="E34" s="55" t="str">
        <f t="shared" ref="E34:E49" si="9">RIGHT(B34,4)</f>
        <v>CZ01</v>
      </c>
      <c r="F34" s="56">
        <f>SUMIF(MFm_DMo_raw!$J$2:$J$321,$B34,MFm_DMo_raw!O$2:O$321)</f>
        <v>0</v>
      </c>
      <c r="G34" s="56">
        <f>SUMIF(MFm_DMo_raw!$J$2:$J$321,$B34,MFm_DMo_raw!P$2:P$321)</f>
        <v>157.099068915</v>
      </c>
      <c r="H34" s="56">
        <f t="shared" si="2"/>
        <v>157.099068915</v>
      </c>
      <c r="I34" s="56">
        <v>1</v>
      </c>
      <c r="J34" s="57">
        <f>F34/2</f>
        <v>0</v>
      </c>
      <c r="K34" s="58">
        <f>SUMIFS(MFm_DMo_raw!$L$2:$L$321,MFm_DMo_raw!$C$2:$C$321,'Summary Analysis'!C34,MFm_DMo_raw!$F$2:$F$321,'Summary Analysis'!D34,MFm_DMo_raw!$E$2:$E$321,'Summary Analysis'!E34,MFm_DMo_raw!$G$2:$G$321,3)/2</f>
        <v>0</v>
      </c>
      <c r="L34" s="59">
        <v>0</v>
      </c>
    </row>
    <row r="35" spans="2:12" s="54" customFormat="1" x14ac:dyDescent="0.3">
      <c r="B35" s="54" t="s">
        <v>2276</v>
      </c>
      <c r="C35" s="54" t="str">
        <f t="shared" si="0"/>
        <v>DMo</v>
      </c>
      <c r="D35" s="55" t="s">
        <v>3</v>
      </c>
      <c r="E35" s="55" t="str">
        <f t="shared" si="9"/>
        <v>CZ02</v>
      </c>
      <c r="F35" s="56">
        <f>SUMIF(MFm_DMo_raw!$J$2:$J$321,$B35,MFm_DMo_raw!O$2:O$321)</f>
        <v>1788.1227180300002</v>
      </c>
      <c r="G35" s="56">
        <f>SUMIF(MFm_DMo_raw!$J$2:$J$321,$B35,MFm_DMo_raw!P$2:P$321)</f>
        <v>165.07149576999998</v>
      </c>
      <c r="H35" s="56">
        <f t="shared" si="2"/>
        <v>1953.1942138000002</v>
      </c>
      <c r="I35" s="56">
        <v>1</v>
      </c>
      <c r="J35" s="57">
        <f t="shared" ref="J35:J49" si="10">F35/2</f>
        <v>894.06135901500011</v>
      </c>
      <c r="K35" s="58">
        <f>SUMIFS(MFm_DMo_raw!$L$2:$L$321,MFm_DMo_raw!$C$2:$C$321,'Summary Analysis'!C35,MFm_DMo_raw!$F$2:$F$321,'Summary Analysis'!D35,MFm_DMo_raw!$E$2:$E$321,'Summary Analysis'!E35,MFm_DMo_raw!$G$2:$G$321,3)/2</f>
        <v>652.36024999999995</v>
      </c>
      <c r="L35" s="59">
        <f t="shared" ref="L35:L49" si="11">(J35-K35)/K35</f>
        <v>0.37050250841463772</v>
      </c>
    </row>
    <row r="36" spans="2:12" s="54" customFormat="1" x14ac:dyDescent="0.3">
      <c r="B36" s="54" t="s">
        <v>2277</v>
      </c>
      <c r="C36" s="54" t="str">
        <f t="shared" si="0"/>
        <v>DMo</v>
      </c>
      <c r="D36" s="55" t="s">
        <v>3</v>
      </c>
      <c r="E36" s="55" t="str">
        <f t="shared" si="9"/>
        <v>CZ03</v>
      </c>
      <c r="F36" s="56">
        <f>SUMIF(MFm_DMo_raw!$J$2:$J$321,$B36,MFm_DMo_raw!O$2:O$321)</f>
        <v>496.08181327400001</v>
      </c>
      <c r="G36" s="56">
        <f>SUMIF(MFm_DMo_raw!$J$2:$J$321,$B36,MFm_DMo_raw!P$2:P$321)</f>
        <v>123.82149955999999</v>
      </c>
      <c r="H36" s="56">
        <f t="shared" si="2"/>
        <v>619.90331283399996</v>
      </c>
      <c r="I36" s="56">
        <v>1</v>
      </c>
      <c r="J36" s="57">
        <f t="shared" si="10"/>
        <v>248.04090663700001</v>
      </c>
      <c r="K36" s="58">
        <f>SUMIFS(MFm_DMo_raw!$L$2:$L$321,MFm_DMo_raw!$C$2:$C$321,'Summary Analysis'!C36,MFm_DMo_raw!$F$2:$F$321,'Summary Analysis'!D36,MFm_DMo_raw!$E$2:$E$321,'Summary Analysis'!E36,MFm_DMo_raw!$G$2:$G$321,3)/2</f>
        <v>138.82616000000002</v>
      </c>
      <c r="L36" s="59">
        <f t="shared" si="11"/>
        <v>0.78670148794002492</v>
      </c>
    </row>
    <row r="37" spans="2:12" s="54" customFormat="1" x14ac:dyDescent="0.3">
      <c r="B37" s="54" t="s">
        <v>2278</v>
      </c>
      <c r="C37" s="54" t="str">
        <f t="shared" si="0"/>
        <v>DMo</v>
      </c>
      <c r="D37" s="55" t="s">
        <v>3</v>
      </c>
      <c r="E37" s="55" t="str">
        <f t="shared" si="9"/>
        <v>CZ04</v>
      </c>
      <c r="F37" s="56">
        <f>SUMIF(MFm_DMo_raw!$J$2:$J$321,$B37,MFm_DMo_raw!O$2:O$321)</f>
        <v>1994.40356438</v>
      </c>
      <c r="G37" s="56">
        <f>SUMIF(MFm_DMo_raw!$J$2:$J$321,$B37,MFm_DMo_raw!P$2:P$321)</f>
        <v>120.69487365000001</v>
      </c>
      <c r="H37" s="56">
        <f t="shared" si="2"/>
        <v>2115.0984380300001</v>
      </c>
      <c r="I37" s="56">
        <v>1</v>
      </c>
      <c r="J37" s="57">
        <f t="shared" si="10"/>
        <v>997.20178219000002</v>
      </c>
      <c r="K37" s="58">
        <f>SUMIFS(MFm_DMo_raw!$L$2:$L$321,MFm_DMo_raw!$C$2:$C$321,'Summary Analysis'!C37,MFm_DMo_raw!$F$2:$F$321,'Summary Analysis'!D37,MFm_DMo_raw!$E$2:$E$321,'Summary Analysis'!E37,MFm_DMo_raw!$G$2:$G$321,3)/2</f>
        <v>744.22604999999999</v>
      </c>
      <c r="L37" s="59">
        <f t="shared" si="11"/>
        <v>0.33991786795154516</v>
      </c>
    </row>
    <row r="38" spans="2:12" s="54" customFormat="1" x14ac:dyDescent="0.3">
      <c r="B38" s="54" t="s">
        <v>2279</v>
      </c>
      <c r="C38" s="54" t="str">
        <f t="shared" si="0"/>
        <v>DMo</v>
      </c>
      <c r="D38" s="55" t="s">
        <v>3</v>
      </c>
      <c r="E38" s="55" t="str">
        <f t="shared" si="9"/>
        <v>CZ05</v>
      </c>
      <c r="F38" s="56">
        <f>SUMIF(MFm_DMo_raw!$J$2:$J$321,$B38,MFm_DMo_raw!O$2:O$321)</f>
        <v>325.79736100399998</v>
      </c>
      <c r="G38" s="56">
        <f>SUMIF(MFm_DMo_raw!$J$2:$J$321,$B38,MFm_DMo_raw!P$2:P$321)</f>
        <v>139.22904029700001</v>
      </c>
      <c r="H38" s="56">
        <f t="shared" si="2"/>
        <v>465.02640130099996</v>
      </c>
      <c r="I38" s="56">
        <v>1</v>
      </c>
      <c r="J38" s="57">
        <f t="shared" si="10"/>
        <v>162.89868050199999</v>
      </c>
      <c r="K38" s="58">
        <f>SUMIFS(MFm_DMo_raw!$L$2:$L$321,MFm_DMo_raw!$C$2:$C$321,'Summary Analysis'!C38,MFm_DMo_raw!$F$2:$F$321,'Summary Analysis'!D38,MFm_DMo_raw!$E$2:$E$321,'Summary Analysis'!E38,MFm_DMo_raw!$G$2:$G$321,3)/2</f>
        <v>108.631175</v>
      </c>
      <c r="L38" s="59">
        <f t="shared" si="11"/>
        <v>0.49955738306245873</v>
      </c>
    </row>
    <row r="39" spans="2:12" s="54" customFormat="1" x14ac:dyDescent="0.3">
      <c r="B39" s="54" t="s">
        <v>2280</v>
      </c>
      <c r="C39" s="54" t="str">
        <f t="shared" si="0"/>
        <v>DMo</v>
      </c>
      <c r="D39" s="55" t="s">
        <v>3</v>
      </c>
      <c r="E39" s="55" t="str">
        <f t="shared" si="9"/>
        <v>CZ06</v>
      </c>
      <c r="F39" s="56">
        <f>SUMIF(MFm_DMo_raw!$J$2:$J$321,$B39,MFm_DMo_raw!O$2:O$321)</f>
        <v>1559.7177871160002</v>
      </c>
      <c r="G39" s="56">
        <f>SUMIF(MFm_DMo_raw!$J$2:$J$321,$B39,MFm_DMo_raw!P$2:P$321)</f>
        <v>70.843567363999995</v>
      </c>
      <c r="H39" s="56">
        <f t="shared" si="2"/>
        <v>1630.5613544800001</v>
      </c>
      <c r="I39" s="56">
        <v>1</v>
      </c>
      <c r="J39" s="57">
        <f t="shared" si="10"/>
        <v>779.85889355800009</v>
      </c>
      <c r="K39" s="58">
        <f>SUMIFS(MFm_DMo_raw!$L$2:$L$321,MFm_DMo_raw!$C$2:$C$321,'Summary Analysis'!C39,MFm_DMo_raw!$F$2:$F$321,'Summary Analysis'!D39,MFm_DMo_raw!$E$2:$E$321,'Summary Analysis'!E39,MFm_DMo_raw!$G$2:$G$321,3)/2</f>
        <v>558.45630000000006</v>
      </c>
      <c r="L39" s="59">
        <f t="shared" si="11"/>
        <v>0.39645464391394636</v>
      </c>
    </row>
    <row r="40" spans="2:12" s="54" customFormat="1" x14ac:dyDescent="0.3">
      <c r="B40" s="54" t="s">
        <v>2281</v>
      </c>
      <c r="C40" s="54" t="str">
        <f t="shared" si="0"/>
        <v>DMo</v>
      </c>
      <c r="D40" s="55" t="s">
        <v>3</v>
      </c>
      <c r="E40" s="55" t="str">
        <f t="shared" si="9"/>
        <v>CZ07</v>
      </c>
      <c r="F40" s="56">
        <f>SUMIF(MFm_DMo_raw!$J$2:$J$321,$B40,MFm_DMo_raw!O$2:O$321)</f>
        <v>2131.6454383300002</v>
      </c>
      <c r="G40" s="56">
        <f>SUMIF(MFm_DMo_raw!$J$2:$J$321,$B40,MFm_DMo_raw!P$2:P$321)</f>
        <v>15.507830473999999</v>
      </c>
      <c r="H40" s="56">
        <f t="shared" si="2"/>
        <v>2147.1532688040002</v>
      </c>
      <c r="I40" s="56">
        <v>1</v>
      </c>
      <c r="J40" s="57">
        <f t="shared" si="10"/>
        <v>1065.8227191650001</v>
      </c>
      <c r="K40" s="58">
        <f>SUMIFS(MFm_DMo_raw!$L$2:$L$321,MFm_DMo_raw!$C$2:$C$321,'Summary Analysis'!C40,MFm_DMo_raw!$F$2:$F$321,'Summary Analysis'!D40,MFm_DMo_raw!$E$2:$E$321,'Summary Analysis'!E40,MFm_DMo_raw!$G$2:$G$321,3)/2</f>
        <v>674.47659999999996</v>
      </c>
      <c r="L40" s="59">
        <f t="shared" si="11"/>
        <v>0.58022193678031253</v>
      </c>
    </row>
    <row r="41" spans="2:12" s="54" customFormat="1" x14ac:dyDescent="0.3">
      <c r="B41" s="54" t="s">
        <v>2282</v>
      </c>
      <c r="C41" s="54" t="str">
        <f t="shared" si="0"/>
        <v>DMo</v>
      </c>
      <c r="D41" s="55" t="s">
        <v>3</v>
      </c>
      <c r="E41" s="55" t="str">
        <f t="shared" si="9"/>
        <v>CZ08</v>
      </c>
      <c r="F41" s="56">
        <f>SUMIF(MFm_DMo_raw!$J$2:$J$321,$B41,MFm_DMo_raw!O$2:O$321)</f>
        <v>3526.3141723399999</v>
      </c>
      <c r="G41" s="56">
        <f>SUMIF(MFm_DMo_raw!$J$2:$J$321,$B41,MFm_DMo_raw!P$2:P$321)</f>
        <v>42.918942926</v>
      </c>
      <c r="H41" s="56">
        <f t="shared" si="2"/>
        <v>3569.2331152659999</v>
      </c>
      <c r="I41" s="56">
        <v>1</v>
      </c>
      <c r="J41" s="57">
        <f t="shared" si="10"/>
        <v>1763.15708617</v>
      </c>
      <c r="K41" s="58">
        <f>SUMIFS(MFm_DMo_raw!$L$2:$L$321,MFm_DMo_raw!$C$2:$C$321,'Summary Analysis'!C41,MFm_DMo_raw!$F$2:$F$321,'Summary Analysis'!D41,MFm_DMo_raw!$E$2:$E$321,'Summary Analysis'!E41,MFm_DMo_raw!$G$2:$G$321,3)/2</f>
        <v>1187.1695999999999</v>
      </c>
      <c r="L41" s="59">
        <f t="shared" si="11"/>
        <v>0.48517708520332736</v>
      </c>
    </row>
    <row r="42" spans="2:12" s="54" customFormat="1" x14ac:dyDescent="0.3">
      <c r="B42" s="54" t="s">
        <v>2283</v>
      </c>
      <c r="C42" s="54" t="str">
        <f t="shared" si="0"/>
        <v>DMo</v>
      </c>
      <c r="D42" s="55" t="s">
        <v>3</v>
      </c>
      <c r="E42" s="55" t="str">
        <f t="shared" si="9"/>
        <v>CZ09</v>
      </c>
      <c r="F42" s="56">
        <f>SUMIF(MFm_DMo_raw!$J$2:$J$321,$B42,MFm_DMo_raw!O$2:O$321)</f>
        <v>3330.79957233</v>
      </c>
      <c r="G42" s="56">
        <f>SUMIF(MFm_DMo_raw!$J$2:$J$321,$B42,MFm_DMo_raw!P$2:P$321)</f>
        <v>80.652533016999996</v>
      </c>
      <c r="H42" s="56">
        <f t="shared" si="2"/>
        <v>3411.4521053469998</v>
      </c>
      <c r="I42" s="56">
        <v>1</v>
      </c>
      <c r="J42" s="57">
        <f t="shared" si="10"/>
        <v>1665.399786165</v>
      </c>
      <c r="K42" s="58">
        <f>SUMIFS(MFm_DMo_raw!$L$2:$L$321,MFm_DMo_raw!$C$2:$C$321,'Summary Analysis'!C42,MFm_DMo_raw!$F$2:$F$321,'Summary Analysis'!D42,MFm_DMo_raw!$E$2:$E$321,'Summary Analysis'!E42,MFm_DMo_raw!$G$2:$G$321,3)/2</f>
        <v>1544.99145</v>
      </c>
      <c r="L42" s="59">
        <f t="shared" si="11"/>
        <v>7.7934629453774676E-2</v>
      </c>
    </row>
    <row r="43" spans="2:12" s="54" customFormat="1" x14ac:dyDescent="0.3">
      <c r="B43" s="54" t="s">
        <v>2284</v>
      </c>
      <c r="C43" s="54" t="str">
        <f t="shared" si="0"/>
        <v>DMo</v>
      </c>
      <c r="D43" s="55" t="s">
        <v>3</v>
      </c>
      <c r="E43" s="55" t="str">
        <f t="shared" si="9"/>
        <v>CZ10</v>
      </c>
      <c r="F43" s="56">
        <f>SUMIF(MFm_DMo_raw!$J$2:$J$321,$B43,MFm_DMo_raw!O$2:O$321)</f>
        <v>4703.3156311100001</v>
      </c>
      <c r="G43" s="56">
        <f>SUMIF(MFm_DMo_raw!$J$2:$J$321,$B43,MFm_DMo_raw!P$2:P$321)</f>
        <v>90.089119044</v>
      </c>
      <c r="H43" s="56">
        <f t="shared" si="2"/>
        <v>4793.4047501539999</v>
      </c>
      <c r="I43" s="56">
        <v>1</v>
      </c>
      <c r="J43" s="57">
        <f t="shared" si="10"/>
        <v>2351.6578155550001</v>
      </c>
      <c r="K43" s="58">
        <f>SUMIFS(MFm_DMo_raw!$L$2:$L$321,MFm_DMo_raw!$C$2:$C$321,'Summary Analysis'!C43,MFm_DMo_raw!$F$2:$F$321,'Summary Analysis'!D43,MFm_DMo_raw!$E$2:$E$321,'Summary Analysis'!E43,MFm_DMo_raw!$G$2:$G$321,3)/2</f>
        <v>2132.6192000000001</v>
      </c>
      <c r="L43" s="59">
        <f t="shared" si="11"/>
        <v>0.10270873278970759</v>
      </c>
    </row>
    <row r="44" spans="2:12" s="54" customFormat="1" x14ac:dyDescent="0.3">
      <c r="B44" s="54" t="s">
        <v>2285</v>
      </c>
      <c r="C44" s="54" t="str">
        <f t="shared" si="0"/>
        <v>DMo</v>
      </c>
      <c r="D44" s="55" t="s">
        <v>3</v>
      </c>
      <c r="E44" s="55" t="str">
        <f t="shared" si="9"/>
        <v>CZ11</v>
      </c>
      <c r="F44" s="56">
        <f>SUMIF(MFm_DMo_raw!$J$2:$J$321,$B44,MFm_DMo_raw!O$2:O$321)</f>
        <v>5111.2828800000007</v>
      </c>
      <c r="G44" s="56">
        <f>SUMIF(MFm_DMo_raw!$J$2:$J$321,$B44,MFm_DMo_raw!P$2:P$321)</f>
        <v>119.127853</v>
      </c>
      <c r="H44" s="56">
        <f t="shared" si="2"/>
        <v>5230.4107330000006</v>
      </c>
      <c r="I44" s="56">
        <v>1</v>
      </c>
      <c r="J44" s="57">
        <f t="shared" si="10"/>
        <v>2555.6414400000003</v>
      </c>
      <c r="K44" s="58">
        <f>SUMIFS(MFm_DMo_raw!$L$2:$L$321,MFm_DMo_raw!$C$2:$C$321,'Summary Analysis'!C44,MFm_DMo_raw!$F$2:$F$321,'Summary Analysis'!D44,MFm_DMo_raw!$E$2:$E$321,'Summary Analysis'!E44,MFm_DMo_raw!$G$2:$G$321,3)/2</f>
        <v>2615.6988500000002</v>
      </c>
      <c r="L44" s="59">
        <f t="shared" si="11"/>
        <v>-2.2960368698407268E-2</v>
      </c>
    </row>
    <row r="45" spans="2:12" s="54" customFormat="1" x14ac:dyDescent="0.3">
      <c r="B45" s="54" t="s">
        <v>2286</v>
      </c>
      <c r="C45" s="54" t="str">
        <f t="shared" si="0"/>
        <v>DMo</v>
      </c>
      <c r="D45" s="55" t="s">
        <v>3</v>
      </c>
      <c r="E45" s="55" t="str">
        <f t="shared" si="9"/>
        <v>CZ12</v>
      </c>
      <c r="F45" s="56">
        <f>SUMIF(MFm_DMo_raw!$J$2:$J$321,$B45,MFm_DMo_raw!O$2:O$321)</f>
        <v>3013.13319383</v>
      </c>
      <c r="G45" s="56">
        <f>SUMIF(MFm_DMo_raw!$J$2:$J$321,$B45,MFm_DMo_raw!P$2:P$321)</f>
        <v>163.25515300999999</v>
      </c>
      <c r="H45" s="56">
        <f t="shared" si="2"/>
        <v>3176.3883468399999</v>
      </c>
      <c r="I45" s="56">
        <v>1</v>
      </c>
      <c r="J45" s="57">
        <f t="shared" si="10"/>
        <v>1506.566596915</v>
      </c>
      <c r="K45" s="58">
        <f>SUMIFS(MFm_DMo_raw!$L$2:$L$321,MFm_DMo_raw!$C$2:$C$321,'Summary Analysis'!C45,MFm_DMo_raw!$F$2:$F$321,'Summary Analysis'!D45,MFm_DMo_raw!$E$2:$E$321,'Summary Analysis'!E45,MFm_DMo_raw!$G$2:$G$321,3)/2</f>
        <v>1519.9792500000001</v>
      </c>
      <c r="L45" s="59">
        <f t="shared" si="11"/>
        <v>-8.8242343341200877E-3</v>
      </c>
    </row>
    <row r="46" spans="2:12" s="54" customFormat="1" x14ac:dyDescent="0.3">
      <c r="B46" s="54" t="s">
        <v>2287</v>
      </c>
      <c r="C46" s="54" t="str">
        <f t="shared" si="0"/>
        <v>DMo</v>
      </c>
      <c r="D46" s="55" t="s">
        <v>3</v>
      </c>
      <c r="E46" s="55" t="str">
        <f t="shared" si="9"/>
        <v>CZ13</v>
      </c>
      <c r="F46" s="56">
        <f>SUMIF(MFm_DMo_raw!$J$2:$J$321,$B46,MFm_DMo_raw!O$2:O$321)</f>
        <v>5604.87298741</v>
      </c>
      <c r="G46" s="56">
        <f>SUMIF(MFm_DMo_raw!$J$2:$J$321,$B46,MFm_DMo_raw!P$2:P$321)</f>
        <v>137.117031653</v>
      </c>
      <c r="H46" s="56">
        <f t="shared" si="2"/>
        <v>5741.9900190629996</v>
      </c>
      <c r="I46" s="56">
        <v>1</v>
      </c>
      <c r="J46" s="57">
        <f t="shared" si="10"/>
        <v>2802.436493705</v>
      </c>
      <c r="K46" s="58">
        <f>SUMIFS(MFm_DMo_raw!$L$2:$L$321,MFm_DMo_raw!$C$2:$C$321,'Summary Analysis'!C46,MFm_DMo_raw!$F$2:$F$321,'Summary Analysis'!D46,MFm_DMo_raw!$E$2:$E$321,'Summary Analysis'!E46,MFm_DMo_raw!$G$2:$G$321,3)/2</f>
        <v>2765.5837500000002</v>
      </c>
      <c r="L46" s="59">
        <f t="shared" si="11"/>
        <v>1.3325484612425761E-2</v>
      </c>
    </row>
    <row r="47" spans="2:12" s="54" customFormat="1" x14ac:dyDescent="0.3">
      <c r="B47" s="54" t="s">
        <v>2288</v>
      </c>
      <c r="C47" s="54" t="str">
        <f t="shared" si="0"/>
        <v>DMo</v>
      </c>
      <c r="D47" s="55" t="s">
        <v>3</v>
      </c>
      <c r="E47" s="55" t="str">
        <f t="shared" si="9"/>
        <v>CZ14</v>
      </c>
      <c r="F47" s="56">
        <f>SUMIF(MFm_DMo_raw!$J$2:$J$321,$B47,MFm_DMo_raw!O$2:O$321)</f>
        <v>6716.8116709400001</v>
      </c>
      <c r="G47" s="56">
        <f>SUMIF(MFm_DMo_raw!$J$2:$J$321,$B47,MFm_DMo_raw!P$2:P$321)</f>
        <v>148.4044476</v>
      </c>
      <c r="H47" s="56">
        <f t="shared" si="2"/>
        <v>6865.21611854</v>
      </c>
      <c r="I47" s="56">
        <v>1</v>
      </c>
      <c r="J47" s="57">
        <f t="shared" si="10"/>
        <v>3358.4058354700001</v>
      </c>
      <c r="K47" s="58">
        <f>SUMIFS(MFm_DMo_raw!$L$2:$L$321,MFm_DMo_raw!$C$2:$C$321,'Summary Analysis'!C47,MFm_DMo_raw!$F$2:$F$321,'Summary Analysis'!D47,MFm_DMo_raw!$E$2:$E$321,'Summary Analysis'!E47,MFm_DMo_raw!$G$2:$G$321,3)/2</f>
        <v>3145.9825000000001</v>
      </c>
      <c r="L47" s="59">
        <f t="shared" si="11"/>
        <v>6.7522096982421217E-2</v>
      </c>
    </row>
    <row r="48" spans="2:12" s="54" customFormat="1" x14ac:dyDescent="0.3">
      <c r="B48" s="54" t="s">
        <v>2289</v>
      </c>
      <c r="C48" s="54" t="str">
        <f t="shared" si="0"/>
        <v>DMo</v>
      </c>
      <c r="D48" s="55" t="s">
        <v>3</v>
      </c>
      <c r="E48" s="55" t="str">
        <f t="shared" si="9"/>
        <v>CZ15</v>
      </c>
      <c r="F48" s="56">
        <f>SUMIF(MFm_DMo_raw!$J$2:$J$321,$B48,MFm_DMo_raw!O$2:O$321)</f>
        <v>9474.2843332100001</v>
      </c>
      <c r="G48" s="56">
        <f>SUMIF(MFm_DMo_raw!$J$2:$J$321,$B48,MFm_DMo_raw!P$2:P$321)</f>
        <v>56.094797843000002</v>
      </c>
      <c r="H48" s="56">
        <f t="shared" si="2"/>
        <v>9530.3791310529996</v>
      </c>
      <c r="I48" s="56">
        <v>1</v>
      </c>
      <c r="J48" s="57">
        <f t="shared" si="10"/>
        <v>4737.1421666050001</v>
      </c>
      <c r="K48" s="58">
        <f>SUMIFS(MFm_DMo_raw!$L$2:$L$321,MFm_DMo_raw!$C$2:$C$321,'Summary Analysis'!C48,MFm_DMo_raw!$F$2:$F$321,'Summary Analysis'!D48,MFm_DMo_raw!$E$2:$E$321,'Summary Analysis'!E48,MFm_DMo_raw!$G$2:$G$321,3)/2</f>
        <v>4613.7205000000004</v>
      </c>
      <c r="L48" s="59">
        <f t="shared" si="11"/>
        <v>2.6751006396031077E-2</v>
      </c>
    </row>
    <row r="49" spans="2:12" s="54" customFormat="1" x14ac:dyDescent="0.3">
      <c r="B49" s="54" t="s">
        <v>2290</v>
      </c>
      <c r="C49" s="54" t="str">
        <f t="shared" si="0"/>
        <v>DMo</v>
      </c>
      <c r="D49" s="55" t="s">
        <v>3</v>
      </c>
      <c r="E49" s="55" t="str">
        <f t="shared" si="9"/>
        <v>CZ16</v>
      </c>
      <c r="F49" s="56">
        <f>SUMIF(MFm_DMo_raw!$J$2:$J$321,$B49,MFm_DMo_raw!O$2:O$321)</f>
        <v>855.54271826000013</v>
      </c>
      <c r="G49" s="56">
        <f>SUMIF(MFm_DMo_raw!$J$2:$J$321,$B49,MFm_DMo_raw!P$2:P$321)</f>
        <v>174.94436180000002</v>
      </c>
      <c r="H49" s="56">
        <f t="shared" si="2"/>
        <v>1030.4870800600002</v>
      </c>
      <c r="I49" s="56">
        <v>1</v>
      </c>
      <c r="J49" s="57">
        <f t="shared" si="10"/>
        <v>427.77135913000006</v>
      </c>
      <c r="K49" s="58">
        <f>SUMIFS(MFm_DMo_raw!$L$2:$L$321,MFm_DMo_raw!$C$2:$C$321,'Summary Analysis'!C49,MFm_DMo_raw!$F$2:$F$321,'Summary Analysis'!D49,MFm_DMo_raw!$E$2:$E$321,'Summary Analysis'!E49,MFm_DMo_raw!$G$2:$G$321,3)/2</f>
        <v>451.01345000000003</v>
      </c>
      <c r="L49" s="59">
        <f t="shared" si="11"/>
        <v>-5.1533032706674198E-2</v>
      </c>
    </row>
    <row r="51" spans="2:12" x14ac:dyDescent="0.3">
      <c r="J51" s="90"/>
    </row>
  </sheetData>
  <pageMargins left="0.7" right="0.7" top="0.75" bottom="0.75" header="0.3" footer="0.3"/>
  <pageSetup orientation="portrait" r:id="rId1"/>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F161"/>
  <sheetViews>
    <sheetView topLeftCell="A27" workbookViewId="0">
      <selection activeCell="J61" sqref="J61:K61"/>
    </sheetView>
  </sheetViews>
  <sheetFormatPr defaultRowHeight="14.4" x14ac:dyDescent="0.3"/>
  <cols>
    <col min="1" max="1" width="22.44140625" bestFit="1" customWidth="1"/>
    <col min="10" max="10" width="32.5546875" style="3" bestFit="1" customWidth="1"/>
    <col min="11" max="11" width="12" style="3" bestFit="1" customWidth="1"/>
    <col min="12" max="12" width="12.44140625" style="3" bestFit="1" customWidth="1"/>
    <col min="13" max="13" width="12" style="3" customWidth="1"/>
    <col min="14" max="14" width="16.44140625" style="3" bestFit="1" customWidth="1"/>
    <col min="15" max="15" width="16.88671875" style="3" bestFit="1" customWidth="1"/>
    <col min="24" max="24" width="10.6640625" bestFit="1" customWidth="1"/>
    <col min="25" max="25" width="14.6640625" bestFit="1" customWidth="1"/>
    <col min="26" max="26" width="14.33203125" bestFit="1" customWidth="1"/>
    <col min="27" max="27" width="14.88671875" bestFit="1" customWidth="1"/>
    <col min="28" max="28" width="14.44140625" bestFit="1" customWidth="1"/>
    <col min="46" max="46" width="14.6640625" bestFit="1" customWidth="1"/>
    <col min="48" max="48" width="14.88671875" bestFit="1" customWidth="1"/>
  </cols>
  <sheetData>
    <row r="1" spans="1:58" x14ac:dyDescent="0.3">
      <c r="A1" s="3" t="s">
        <v>26</v>
      </c>
      <c r="B1" s="3" t="s">
        <v>27</v>
      </c>
      <c r="C1" s="3" t="s">
        <v>28</v>
      </c>
      <c r="D1" s="3" t="s">
        <v>29</v>
      </c>
      <c r="E1" s="3" t="s">
        <v>30</v>
      </c>
      <c r="F1" s="3" t="s">
        <v>31</v>
      </c>
      <c r="G1" s="3" t="s">
        <v>32</v>
      </c>
      <c r="H1" s="3" t="s">
        <v>33</v>
      </c>
      <c r="I1" s="3" t="s">
        <v>34</v>
      </c>
      <c r="K1" s="3" t="s">
        <v>2252</v>
      </c>
      <c r="L1" s="3" t="s">
        <v>2253</v>
      </c>
      <c r="M1" s="3" t="s">
        <v>2255</v>
      </c>
      <c r="N1" s="3" t="s">
        <v>2256</v>
      </c>
      <c r="O1" s="3" t="s">
        <v>2257</v>
      </c>
      <c r="P1" s="3" t="s">
        <v>35</v>
      </c>
      <c r="Q1" s="3" t="s">
        <v>36</v>
      </c>
      <c r="R1" s="3" t="s">
        <v>37</v>
      </c>
      <c r="S1" s="3" t="s">
        <v>38</v>
      </c>
      <c r="T1" s="3" t="s">
        <v>39</v>
      </c>
      <c r="U1" s="3" t="s">
        <v>40</v>
      </c>
      <c r="V1" s="3" t="s">
        <v>41</v>
      </c>
      <c r="W1" s="3" t="s">
        <v>42</v>
      </c>
      <c r="X1" s="3" t="s">
        <v>43</v>
      </c>
      <c r="Y1" s="3" t="s">
        <v>44</v>
      </c>
      <c r="Z1" s="3" t="s">
        <v>45</v>
      </c>
      <c r="AA1" s="3" t="s">
        <v>46</v>
      </c>
      <c r="AB1" s="3" t="s">
        <v>47</v>
      </c>
      <c r="AC1" s="3" t="s">
        <v>48</v>
      </c>
      <c r="AD1" s="3" t="s">
        <v>49</v>
      </c>
      <c r="AE1" s="3" t="s">
        <v>50</v>
      </c>
      <c r="AF1" s="3" t="s">
        <v>51</v>
      </c>
      <c r="AG1" s="3" t="s">
        <v>52</v>
      </c>
      <c r="AH1" s="3" t="s">
        <v>53</v>
      </c>
      <c r="AI1" s="3" t="s">
        <v>54</v>
      </c>
      <c r="AJ1" s="3" t="s">
        <v>55</v>
      </c>
      <c r="AK1" s="3" t="s">
        <v>56</v>
      </c>
      <c r="AL1" s="3" t="s">
        <v>57</v>
      </c>
      <c r="AM1" s="3" t="s">
        <v>58</v>
      </c>
      <c r="AN1" s="3" t="s">
        <v>59</v>
      </c>
      <c r="AO1" s="3" t="s">
        <v>60</v>
      </c>
      <c r="AP1" s="3" t="s">
        <v>61</v>
      </c>
      <c r="AQ1" s="3" t="s">
        <v>62</v>
      </c>
      <c r="AR1" s="3" t="s">
        <v>63</v>
      </c>
      <c r="AS1" s="3" t="s">
        <v>64</v>
      </c>
      <c r="AT1" s="3" t="s">
        <v>65</v>
      </c>
      <c r="AU1" s="3" t="s">
        <v>66</v>
      </c>
      <c r="AV1" s="3" t="s">
        <v>67</v>
      </c>
      <c r="AW1" s="3" t="s">
        <v>68</v>
      </c>
      <c r="AX1" s="3" t="s">
        <v>69</v>
      </c>
      <c r="AY1" s="3" t="s">
        <v>70</v>
      </c>
      <c r="AZ1" s="3" t="s">
        <v>71</v>
      </c>
      <c r="BA1" s="3" t="s">
        <v>72</v>
      </c>
      <c r="BB1" s="3" t="s">
        <v>73</v>
      </c>
      <c r="BC1" s="3" t="s">
        <v>74</v>
      </c>
      <c r="BD1" s="3" t="s">
        <v>75</v>
      </c>
      <c r="BE1" s="3" t="s">
        <v>76</v>
      </c>
      <c r="BF1" s="3" t="s">
        <v>77</v>
      </c>
    </row>
    <row r="2" spans="1:58" x14ac:dyDescent="0.3">
      <c r="A2" s="3" t="s">
        <v>22</v>
      </c>
      <c r="B2" s="3" t="s">
        <v>0</v>
      </c>
      <c r="C2" s="3" t="s">
        <v>1</v>
      </c>
      <c r="D2" s="3">
        <v>2007</v>
      </c>
      <c r="E2" s="3" t="s">
        <v>2</v>
      </c>
      <c r="F2" s="3" t="s">
        <v>20</v>
      </c>
      <c r="G2" s="3">
        <v>1</v>
      </c>
      <c r="H2" s="3" t="s">
        <v>0</v>
      </c>
      <c r="I2" s="3">
        <v>1</v>
      </c>
      <c r="J2" s="3" t="str">
        <f>C2&amp;"_"&amp;A2&amp;"_"&amp;E2</f>
        <v>SFm_SplitHP1SpRes-S14-H8.2_CZ01</v>
      </c>
      <c r="K2" s="3">
        <f>U2+Z2+AB2+AP2+AU2+AW2</f>
        <v>0</v>
      </c>
      <c r="L2" s="3">
        <f>T2+Y2+AA2+AD2+AO2+AT2+AV2+AY2</f>
        <v>4711.9523100000006</v>
      </c>
      <c r="M2" s="38">
        <v>0.45950000000000002</v>
      </c>
      <c r="N2" s="3">
        <f>K2*M2</f>
        <v>0</v>
      </c>
      <c r="O2" s="3">
        <f>L2*M2</f>
        <v>2165.1420864450001</v>
      </c>
      <c r="P2" s="3">
        <v>21271.64</v>
      </c>
      <c r="Q2" s="3">
        <v>3268.53</v>
      </c>
      <c r="R2" s="3">
        <v>0</v>
      </c>
      <c r="S2" s="3">
        <v>8041.2510000000002</v>
      </c>
      <c r="T2" s="3">
        <v>1598.4010000000001</v>
      </c>
      <c r="U2" s="3">
        <v>0</v>
      </c>
      <c r="V2" s="3">
        <v>0</v>
      </c>
      <c r="W2" s="3">
        <v>0</v>
      </c>
      <c r="X2" s="3">
        <v>197.3509</v>
      </c>
      <c r="Y2" s="3">
        <v>100.6142</v>
      </c>
      <c r="Z2" s="3">
        <v>0</v>
      </c>
      <c r="AA2" s="3">
        <v>96.736680000000007</v>
      </c>
      <c r="AB2" s="3">
        <v>0</v>
      </c>
      <c r="AC2" s="3">
        <v>0</v>
      </c>
      <c r="AD2" s="3">
        <v>549.32809999999995</v>
      </c>
      <c r="AE2" s="3">
        <v>7616.7759999999998</v>
      </c>
      <c r="AF2" s="3">
        <v>0</v>
      </c>
      <c r="AG2" s="3">
        <v>0</v>
      </c>
      <c r="AH2" s="3">
        <v>0</v>
      </c>
      <c r="AI2" s="3">
        <v>0</v>
      </c>
      <c r="AJ2" s="3">
        <v>0</v>
      </c>
      <c r="AK2" s="3">
        <v>27983.82</v>
      </c>
      <c r="AL2" s="3">
        <v>5429.0749999999998</v>
      </c>
      <c r="AM2" s="3">
        <v>0</v>
      </c>
      <c r="AN2" s="3">
        <v>12585.81</v>
      </c>
      <c r="AO2" s="3">
        <v>1580.325</v>
      </c>
      <c r="AP2" s="3">
        <v>0</v>
      </c>
      <c r="AQ2" s="3">
        <v>0</v>
      </c>
      <c r="AR2" s="3">
        <v>0</v>
      </c>
      <c r="AS2" s="3">
        <v>194.50399999999999</v>
      </c>
      <c r="AT2" s="3">
        <v>93.027029999999996</v>
      </c>
      <c r="AU2" s="3">
        <v>0</v>
      </c>
      <c r="AV2" s="3">
        <v>101.4769</v>
      </c>
      <c r="AW2" s="3">
        <v>0</v>
      </c>
      <c r="AX2" s="3">
        <v>0</v>
      </c>
      <c r="AY2" s="3">
        <v>592.04340000000002</v>
      </c>
      <c r="AZ2" s="3">
        <v>7602.0649999999996</v>
      </c>
      <c r="BA2" s="3">
        <v>0</v>
      </c>
      <c r="BB2" s="3">
        <v>0</v>
      </c>
      <c r="BC2" s="3">
        <v>0</v>
      </c>
      <c r="BD2" s="3">
        <v>0</v>
      </c>
      <c r="BE2" s="3">
        <v>0</v>
      </c>
      <c r="BF2" s="4">
        <v>43562.810601851852</v>
      </c>
    </row>
    <row r="3" spans="1:58" x14ac:dyDescent="0.3">
      <c r="A3" s="3" t="s">
        <v>22</v>
      </c>
      <c r="B3" s="3" t="s">
        <v>0</v>
      </c>
      <c r="C3" s="3" t="s">
        <v>1</v>
      </c>
      <c r="D3" s="3">
        <v>2007</v>
      </c>
      <c r="E3" s="3" t="s">
        <v>2</v>
      </c>
      <c r="F3" s="3" t="s">
        <v>20</v>
      </c>
      <c r="G3" s="3">
        <v>2</v>
      </c>
      <c r="H3" s="3" t="s">
        <v>0</v>
      </c>
      <c r="I3" s="3">
        <v>1</v>
      </c>
      <c r="J3" s="3" t="str">
        <f t="shared" ref="J3:J66" si="0">C3&amp;"_"&amp;A3&amp;"_"&amp;E3</f>
        <v>SFm_SplitHP1SpRes-S14-H8.2_CZ01</v>
      </c>
      <c r="K3" s="3">
        <f t="shared" ref="K3:K66" si="1">U3+Z3+AB3+AP3+AU3+AW3</f>
        <v>0</v>
      </c>
      <c r="L3" s="3">
        <f t="shared" ref="L3:L66" si="2">T3+Y3+AA3+AD3+AO3+AT3+AV3+AY3</f>
        <v>18170.124899999999</v>
      </c>
      <c r="M3" s="38">
        <v>0.10970000000000001</v>
      </c>
      <c r="N3" s="3">
        <f t="shared" ref="N3:N66" si="3">K3*M3</f>
        <v>0</v>
      </c>
      <c r="O3" s="3">
        <f t="shared" ref="O3:O66" si="4">L3*M3</f>
        <v>1993.26270153</v>
      </c>
      <c r="P3" s="3">
        <v>27048.14</v>
      </c>
      <c r="Q3" s="3">
        <v>3268.53</v>
      </c>
      <c r="R3" s="3">
        <v>0</v>
      </c>
      <c r="S3" s="3">
        <v>8192.3790000000008</v>
      </c>
      <c r="T3" s="3">
        <v>6012.884</v>
      </c>
      <c r="U3" s="3">
        <v>0</v>
      </c>
      <c r="V3" s="3">
        <v>0</v>
      </c>
      <c r="W3" s="3">
        <v>0</v>
      </c>
      <c r="X3" s="3">
        <v>706.60950000000003</v>
      </c>
      <c r="Y3" s="3">
        <v>357.11360000000002</v>
      </c>
      <c r="Z3" s="3">
        <v>0</v>
      </c>
      <c r="AA3" s="3">
        <v>349.49590000000001</v>
      </c>
      <c r="AB3" s="3">
        <v>0</v>
      </c>
      <c r="AC3" s="3">
        <v>0</v>
      </c>
      <c r="AD3" s="3">
        <v>1315.672</v>
      </c>
      <c r="AE3" s="3">
        <v>7552.06</v>
      </c>
      <c r="AF3" s="3">
        <v>0</v>
      </c>
      <c r="AG3" s="3">
        <v>0</v>
      </c>
      <c r="AH3" s="3">
        <v>0</v>
      </c>
      <c r="AI3" s="3">
        <v>0</v>
      </c>
      <c r="AJ3" s="3">
        <v>0</v>
      </c>
      <c r="AK3" s="3">
        <v>35827.29</v>
      </c>
      <c r="AL3" s="3">
        <v>5429.0749999999998</v>
      </c>
      <c r="AM3" s="3">
        <v>0</v>
      </c>
      <c r="AN3" s="3">
        <v>12717.72</v>
      </c>
      <c r="AO3" s="3">
        <v>7641.24</v>
      </c>
      <c r="AP3" s="3">
        <v>0</v>
      </c>
      <c r="AQ3" s="3">
        <v>0</v>
      </c>
      <c r="AR3" s="3">
        <v>0</v>
      </c>
      <c r="AS3" s="3">
        <v>896.18960000000004</v>
      </c>
      <c r="AT3" s="3">
        <v>455.52769999999998</v>
      </c>
      <c r="AU3" s="3">
        <v>0</v>
      </c>
      <c r="AV3" s="3">
        <v>440.6617</v>
      </c>
      <c r="AW3" s="3">
        <v>0</v>
      </c>
      <c r="AX3" s="3">
        <v>0</v>
      </c>
      <c r="AY3" s="3">
        <v>1597.53</v>
      </c>
      <c r="AZ3" s="3">
        <v>7545.52</v>
      </c>
      <c r="BA3" s="3">
        <v>0</v>
      </c>
      <c r="BB3" s="3">
        <v>0</v>
      </c>
      <c r="BC3" s="3">
        <v>0</v>
      </c>
      <c r="BD3" s="3">
        <v>0</v>
      </c>
      <c r="BE3" s="3">
        <v>0</v>
      </c>
      <c r="BF3" s="4">
        <v>43562.811331018522</v>
      </c>
    </row>
    <row r="4" spans="1:58" x14ac:dyDescent="0.3">
      <c r="A4" s="3" t="s">
        <v>22</v>
      </c>
      <c r="B4" s="3" t="s">
        <v>0</v>
      </c>
      <c r="C4" s="3" t="s">
        <v>1</v>
      </c>
      <c r="D4" s="3">
        <v>2007</v>
      </c>
      <c r="E4" s="3" t="s">
        <v>2</v>
      </c>
      <c r="F4" s="3" t="s">
        <v>20</v>
      </c>
      <c r="G4" s="3">
        <v>3</v>
      </c>
      <c r="H4" s="3" t="s">
        <v>0</v>
      </c>
      <c r="I4" s="3">
        <v>1</v>
      </c>
      <c r="J4" s="3" t="str">
        <f t="shared" si="0"/>
        <v>SFm_SplitHP1SpRes-S14-H8.2_CZ01</v>
      </c>
      <c r="K4" s="3">
        <f t="shared" si="1"/>
        <v>0</v>
      </c>
      <c r="L4" s="3">
        <f t="shared" si="2"/>
        <v>723.38970799999993</v>
      </c>
      <c r="M4" s="38">
        <v>0.2215</v>
      </c>
      <c r="N4" s="3">
        <f t="shared" si="3"/>
        <v>0</v>
      </c>
      <c r="O4" s="3">
        <f t="shared" si="4"/>
        <v>160.230820322</v>
      </c>
      <c r="P4" s="3">
        <v>19351.990000000002</v>
      </c>
      <c r="Q4" s="3">
        <v>3268.53</v>
      </c>
      <c r="R4" s="3">
        <v>0</v>
      </c>
      <c r="S4" s="3">
        <v>7992.7550000000001</v>
      </c>
      <c r="T4" s="3">
        <v>264.84249999999997</v>
      </c>
      <c r="U4" s="3">
        <v>0</v>
      </c>
      <c r="V4" s="3">
        <v>0</v>
      </c>
      <c r="W4" s="3">
        <v>0</v>
      </c>
      <c r="X4" s="3">
        <v>34.056629999999998</v>
      </c>
      <c r="Y4" s="3">
        <v>17.164729999999999</v>
      </c>
      <c r="Z4" s="3">
        <v>0</v>
      </c>
      <c r="AA4" s="3">
        <v>16.8919</v>
      </c>
      <c r="AB4" s="3">
        <v>0</v>
      </c>
      <c r="AC4" s="3">
        <v>0</v>
      </c>
      <c r="AD4" s="3">
        <v>154.5197</v>
      </c>
      <c r="AE4" s="3">
        <v>7637.2879999999996</v>
      </c>
      <c r="AF4" s="3">
        <v>0</v>
      </c>
      <c r="AG4" s="3">
        <v>0</v>
      </c>
      <c r="AH4" s="3">
        <v>0</v>
      </c>
      <c r="AI4" s="3">
        <v>0</v>
      </c>
      <c r="AJ4" s="3">
        <v>0</v>
      </c>
      <c r="AK4" s="3">
        <v>25867.85</v>
      </c>
      <c r="AL4" s="3">
        <v>5429.0749999999998</v>
      </c>
      <c r="AM4" s="3">
        <v>0</v>
      </c>
      <c r="AN4" s="3">
        <v>12552.75</v>
      </c>
      <c r="AO4" s="3">
        <v>162.21729999999999</v>
      </c>
      <c r="AP4" s="3">
        <v>0</v>
      </c>
      <c r="AQ4" s="3">
        <v>0</v>
      </c>
      <c r="AR4" s="3">
        <v>0</v>
      </c>
      <c r="AS4" s="3">
        <v>20.659459999999999</v>
      </c>
      <c r="AT4" s="3">
        <v>8.5187779999999993</v>
      </c>
      <c r="AU4" s="3">
        <v>0</v>
      </c>
      <c r="AV4" s="3">
        <v>12.14068</v>
      </c>
      <c r="AW4" s="3">
        <v>0</v>
      </c>
      <c r="AX4" s="3">
        <v>0</v>
      </c>
      <c r="AY4" s="3">
        <v>87.094120000000004</v>
      </c>
      <c r="AZ4" s="3">
        <v>7616.06</v>
      </c>
      <c r="BA4" s="3">
        <v>0</v>
      </c>
      <c r="BB4" s="3">
        <v>0</v>
      </c>
      <c r="BC4" s="3">
        <v>0</v>
      </c>
      <c r="BD4" s="3">
        <v>0</v>
      </c>
      <c r="BE4" s="3">
        <v>0</v>
      </c>
      <c r="BF4" s="4">
        <v>43562.812048611115</v>
      </c>
    </row>
    <row r="5" spans="1:58" x14ac:dyDescent="0.3">
      <c r="A5" s="3" t="s">
        <v>22</v>
      </c>
      <c r="B5" s="3" t="s">
        <v>0</v>
      </c>
      <c r="C5" s="3" t="s">
        <v>1</v>
      </c>
      <c r="D5" s="3">
        <v>2007</v>
      </c>
      <c r="E5" s="3" t="s">
        <v>2</v>
      </c>
      <c r="F5" s="3" t="s">
        <v>20</v>
      </c>
      <c r="G5" s="3">
        <v>4</v>
      </c>
      <c r="H5" s="3" t="s">
        <v>0</v>
      </c>
      <c r="I5" s="3">
        <v>1</v>
      </c>
      <c r="J5" s="3" t="str">
        <f t="shared" si="0"/>
        <v>SFm_SplitHP1SpRes-S14-H8.2_CZ01</v>
      </c>
      <c r="K5" s="3">
        <f t="shared" si="1"/>
        <v>0</v>
      </c>
      <c r="L5" s="3">
        <f t="shared" si="2"/>
        <v>17104.778600000001</v>
      </c>
      <c r="M5" s="38">
        <v>0.11</v>
      </c>
      <c r="N5" s="3">
        <f t="shared" si="3"/>
        <v>0</v>
      </c>
      <c r="O5" s="3">
        <f t="shared" si="4"/>
        <v>1881.5256460000003</v>
      </c>
      <c r="P5" s="3">
        <v>26729.34</v>
      </c>
      <c r="Q5" s="3">
        <v>3268.53</v>
      </c>
      <c r="R5" s="3">
        <v>0</v>
      </c>
      <c r="S5" s="3">
        <v>8200.9410000000007</v>
      </c>
      <c r="T5" s="3">
        <v>5934.9229999999998</v>
      </c>
      <c r="U5" s="3">
        <v>0</v>
      </c>
      <c r="V5" s="3">
        <v>0</v>
      </c>
      <c r="W5" s="3">
        <v>0</v>
      </c>
      <c r="X5" s="3">
        <v>677.54510000000005</v>
      </c>
      <c r="Y5" s="3">
        <v>342.61219999999997</v>
      </c>
      <c r="Z5" s="3">
        <v>0</v>
      </c>
      <c r="AA5" s="3">
        <v>334.93279999999999</v>
      </c>
      <c r="AB5" s="3">
        <v>0</v>
      </c>
      <c r="AC5" s="3">
        <v>0</v>
      </c>
      <c r="AD5" s="3">
        <v>1099.076</v>
      </c>
      <c r="AE5" s="3">
        <v>7548.3209999999999</v>
      </c>
      <c r="AF5" s="3">
        <v>0</v>
      </c>
      <c r="AG5" s="3">
        <v>0</v>
      </c>
      <c r="AH5" s="3">
        <v>0</v>
      </c>
      <c r="AI5" s="3">
        <v>0</v>
      </c>
      <c r="AJ5" s="3">
        <v>0</v>
      </c>
      <c r="AK5" s="3">
        <v>35090.76</v>
      </c>
      <c r="AL5" s="3">
        <v>5429.0749999999998</v>
      </c>
      <c r="AM5" s="3">
        <v>0</v>
      </c>
      <c r="AN5" s="3">
        <v>12726.94</v>
      </c>
      <c r="AO5" s="3">
        <v>7577.4780000000001</v>
      </c>
      <c r="AP5" s="3">
        <v>0</v>
      </c>
      <c r="AQ5" s="3">
        <v>0</v>
      </c>
      <c r="AR5" s="3">
        <v>0</v>
      </c>
      <c r="AS5" s="3">
        <v>855.44539999999995</v>
      </c>
      <c r="AT5" s="3">
        <v>432.39960000000002</v>
      </c>
      <c r="AU5" s="3">
        <v>0</v>
      </c>
      <c r="AV5" s="3">
        <v>423.04570000000001</v>
      </c>
      <c r="AW5" s="3">
        <v>0</v>
      </c>
      <c r="AX5" s="3">
        <v>0</v>
      </c>
      <c r="AY5" s="3">
        <v>960.31129999999996</v>
      </c>
      <c r="AZ5" s="3">
        <v>7541.5050000000001</v>
      </c>
      <c r="BA5" s="3">
        <v>0</v>
      </c>
      <c r="BB5" s="3">
        <v>0</v>
      </c>
      <c r="BC5" s="3">
        <v>0</v>
      </c>
      <c r="BD5" s="3">
        <v>0</v>
      </c>
      <c r="BE5" s="3">
        <v>0</v>
      </c>
      <c r="BF5" s="4">
        <v>43562.8127662037</v>
      </c>
    </row>
    <row r="6" spans="1:58" x14ac:dyDescent="0.3">
      <c r="A6" s="3" t="s">
        <v>22</v>
      </c>
      <c r="B6" s="3" t="s">
        <v>0</v>
      </c>
      <c r="C6" s="3" t="s">
        <v>1</v>
      </c>
      <c r="D6" s="3">
        <v>2007</v>
      </c>
      <c r="E6" s="3" t="s">
        <v>2</v>
      </c>
      <c r="F6" s="3" t="s">
        <v>20</v>
      </c>
      <c r="G6" s="3">
        <v>5</v>
      </c>
      <c r="H6" s="3" t="s">
        <v>0</v>
      </c>
      <c r="I6" s="3">
        <v>1</v>
      </c>
      <c r="J6" s="3" t="str">
        <f t="shared" si="0"/>
        <v>SFm_SplitHP1SpRes-S14-H8.2_CZ01</v>
      </c>
      <c r="K6" s="3">
        <f t="shared" si="1"/>
        <v>0</v>
      </c>
      <c r="L6" s="3">
        <f t="shared" si="2"/>
        <v>19085.089</v>
      </c>
      <c r="M6" s="38">
        <v>9.9299999999999999E-2</v>
      </c>
      <c r="N6" s="3">
        <f t="shared" si="3"/>
        <v>0</v>
      </c>
      <c r="O6" s="3">
        <f t="shared" si="4"/>
        <v>1895.1493376999999</v>
      </c>
      <c r="P6" s="3">
        <v>27504.73</v>
      </c>
      <c r="Q6" s="3">
        <v>3268.53</v>
      </c>
      <c r="R6" s="3">
        <v>0</v>
      </c>
      <c r="S6" s="3">
        <v>8210.0589999999993</v>
      </c>
      <c r="T6" s="3">
        <v>6523.9170000000004</v>
      </c>
      <c r="U6" s="3">
        <v>0</v>
      </c>
      <c r="V6" s="3">
        <v>0</v>
      </c>
      <c r="W6" s="3">
        <v>0</v>
      </c>
      <c r="X6" s="3">
        <v>760.80319999999995</v>
      </c>
      <c r="Y6" s="3">
        <v>385.62200000000001</v>
      </c>
      <c r="Z6" s="3">
        <v>0</v>
      </c>
      <c r="AA6" s="3">
        <v>375.18110000000001</v>
      </c>
      <c r="AB6" s="3">
        <v>0</v>
      </c>
      <c r="AC6" s="3">
        <v>0</v>
      </c>
      <c r="AD6" s="3">
        <v>1196.98</v>
      </c>
      <c r="AE6" s="3">
        <v>7544.4430000000002</v>
      </c>
      <c r="AF6" s="3">
        <v>0</v>
      </c>
      <c r="AG6" s="3">
        <v>0</v>
      </c>
      <c r="AH6" s="3">
        <v>0</v>
      </c>
      <c r="AI6" s="3">
        <v>0</v>
      </c>
      <c r="AJ6" s="3">
        <v>0</v>
      </c>
      <c r="AK6" s="3">
        <v>36302.43</v>
      </c>
      <c r="AL6" s="3">
        <v>5429.0749999999998</v>
      </c>
      <c r="AM6" s="3">
        <v>0</v>
      </c>
      <c r="AN6" s="3">
        <v>12729.54</v>
      </c>
      <c r="AO6" s="3">
        <v>8147.19</v>
      </c>
      <c r="AP6" s="3">
        <v>0</v>
      </c>
      <c r="AQ6" s="3">
        <v>0</v>
      </c>
      <c r="AR6" s="3">
        <v>0</v>
      </c>
      <c r="AS6" s="3">
        <v>947.97199999999998</v>
      </c>
      <c r="AT6" s="3">
        <v>481.98930000000001</v>
      </c>
      <c r="AU6" s="3">
        <v>0</v>
      </c>
      <c r="AV6" s="3">
        <v>465.98259999999999</v>
      </c>
      <c r="AW6" s="3">
        <v>0</v>
      </c>
      <c r="AX6" s="3">
        <v>0</v>
      </c>
      <c r="AY6" s="3">
        <v>1508.2270000000001</v>
      </c>
      <c r="AZ6" s="3">
        <v>7540.424</v>
      </c>
      <c r="BA6" s="3">
        <v>0</v>
      </c>
      <c r="BB6" s="3">
        <v>0</v>
      </c>
      <c r="BC6" s="3">
        <v>0</v>
      </c>
      <c r="BD6" s="3">
        <v>0</v>
      </c>
      <c r="BE6" s="3">
        <v>0</v>
      </c>
      <c r="BF6" s="4">
        <v>43562.81349537037</v>
      </c>
    </row>
    <row r="7" spans="1:58" x14ac:dyDescent="0.3">
      <c r="A7" s="3" t="s">
        <v>22</v>
      </c>
      <c r="B7" s="3" t="s">
        <v>0</v>
      </c>
      <c r="C7" s="3" t="s">
        <v>1</v>
      </c>
      <c r="D7" s="3">
        <v>2007</v>
      </c>
      <c r="E7" s="3" t="s">
        <v>5</v>
      </c>
      <c r="F7" s="3" t="s">
        <v>20</v>
      </c>
      <c r="G7" s="3">
        <v>1</v>
      </c>
      <c r="H7" s="3" t="s">
        <v>0</v>
      </c>
      <c r="I7" s="3">
        <v>1</v>
      </c>
      <c r="J7" s="3" t="str">
        <f t="shared" si="0"/>
        <v>SFm_SplitHP1SpRes-S14-H8.2_CZ02</v>
      </c>
      <c r="K7" s="3">
        <f t="shared" si="1"/>
        <v>2906.0124500000002</v>
      </c>
      <c r="L7" s="3">
        <f t="shared" si="2"/>
        <v>9973.4627</v>
      </c>
      <c r="M7" s="38">
        <v>0.46500000000000002</v>
      </c>
      <c r="N7" s="3">
        <f t="shared" si="3"/>
        <v>1351.2957892500001</v>
      </c>
      <c r="O7" s="3">
        <f t="shared" si="4"/>
        <v>4637.6601555000007</v>
      </c>
      <c r="P7" s="3">
        <v>23815.26</v>
      </c>
      <c r="Q7" s="3">
        <v>3335.1329999999998</v>
      </c>
      <c r="R7" s="3">
        <v>0</v>
      </c>
      <c r="S7" s="3">
        <v>8361.5380000000005</v>
      </c>
      <c r="T7" s="3">
        <v>3178.6849999999999</v>
      </c>
      <c r="U7" s="3">
        <v>921.08069999999998</v>
      </c>
      <c r="V7" s="3">
        <v>0</v>
      </c>
      <c r="W7" s="3">
        <v>0</v>
      </c>
      <c r="X7" s="3">
        <v>502.79669999999999</v>
      </c>
      <c r="Y7" s="3">
        <v>190.51599999999999</v>
      </c>
      <c r="Z7" s="3">
        <v>60.805079999999997</v>
      </c>
      <c r="AA7" s="3">
        <v>184.27869999999999</v>
      </c>
      <c r="AB7" s="3">
        <v>67.197069999999997</v>
      </c>
      <c r="AC7" s="3">
        <v>0</v>
      </c>
      <c r="AD7" s="3">
        <v>679.14359999999999</v>
      </c>
      <c r="AE7" s="3">
        <v>6836.8760000000002</v>
      </c>
      <c r="AF7" s="3">
        <v>0</v>
      </c>
      <c r="AG7" s="3">
        <v>0</v>
      </c>
      <c r="AH7" s="3">
        <v>0</v>
      </c>
      <c r="AI7" s="3">
        <v>0</v>
      </c>
      <c r="AJ7" s="3">
        <v>0</v>
      </c>
      <c r="AK7" s="3">
        <v>33008.93</v>
      </c>
      <c r="AL7" s="3">
        <v>5562.2820000000002</v>
      </c>
      <c r="AM7" s="3">
        <v>0</v>
      </c>
      <c r="AN7" s="3">
        <v>13015.66</v>
      </c>
      <c r="AO7" s="3">
        <v>4357.4380000000001</v>
      </c>
      <c r="AP7" s="3">
        <v>1632.537</v>
      </c>
      <c r="AQ7" s="3">
        <v>0</v>
      </c>
      <c r="AR7" s="3">
        <v>0</v>
      </c>
      <c r="AS7" s="3">
        <v>733.97149999999999</v>
      </c>
      <c r="AT7" s="3">
        <v>251.9419</v>
      </c>
      <c r="AU7" s="3">
        <v>101.48480000000001</v>
      </c>
      <c r="AV7" s="3">
        <v>257.63720000000001</v>
      </c>
      <c r="AW7" s="3">
        <v>122.90779999999999</v>
      </c>
      <c r="AX7" s="3">
        <v>0</v>
      </c>
      <c r="AY7" s="3">
        <v>873.82230000000004</v>
      </c>
      <c r="AZ7" s="3">
        <v>6833.23</v>
      </c>
      <c r="BA7" s="3">
        <v>0</v>
      </c>
      <c r="BB7" s="3">
        <v>0</v>
      </c>
      <c r="BC7" s="3">
        <v>0</v>
      </c>
      <c r="BD7" s="3">
        <v>0</v>
      </c>
      <c r="BE7" s="3">
        <v>0</v>
      </c>
      <c r="BF7" s="4">
        <v>43562.814236111109</v>
      </c>
    </row>
    <row r="8" spans="1:58" x14ac:dyDescent="0.3">
      <c r="A8" s="3" t="s">
        <v>22</v>
      </c>
      <c r="B8" s="3" t="s">
        <v>0</v>
      </c>
      <c r="C8" s="3" t="s">
        <v>1</v>
      </c>
      <c r="D8" s="3">
        <v>2007</v>
      </c>
      <c r="E8" s="3" t="s">
        <v>5</v>
      </c>
      <c r="F8" s="3" t="s">
        <v>20</v>
      </c>
      <c r="G8" s="3">
        <v>2</v>
      </c>
      <c r="H8" s="3" t="s">
        <v>0</v>
      </c>
      <c r="I8" s="3">
        <v>1</v>
      </c>
      <c r="J8" s="3" t="str">
        <f t="shared" si="0"/>
        <v>SFm_SplitHP1SpRes-S14-H8.2_CZ02</v>
      </c>
      <c r="K8" s="3">
        <f t="shared" si="1"/>
        <v>1418.7568899999999</v>
      </c>
      <c r="L8" s="3">
        <f t="shared" si="2"/>
        <v>12087.7389</v>
      </c>
      <c r="M8" s="38">
        <v>0.2135</v>
      </c>
      <c r="N8" s="3">
        <f t="shared" si="3"/>
        <v>302.90459601499998</v>
      </c>
      <c r="O8" s="3">
        <f t="shared" si="4"/>
        <v>2580.7322551500001</v>
      </c>
      <c r="P8" s="3">
        <v>24129.67</v>
      </c>
      <c r="Q8" s="3">
        <v>3335.1329999999998</v>
      </c>
      <c r="R8" s="3">
        <v>0</v>
      </c>
      <c r="S8" s="3">
        <v>8382.5249999999996</v>
      </c>
      <c r="T8" s="3">
        <v>3688.5070000000001</v>
      </c>
      <c r="U8" s="3">
        <v>467.41469999999998</v>
      </c>
      <c r="V8" s="3">
        <v>0</v>
      </c>
      <c r="W8" s="3">
        <v>0</v>
      </c>
      <c r="X8" s="3">
        <v>499.29829999999998</v>
      </c>
      <c r="Y8" s="3">
        <v>221.279</v>
      </c>
      <c r="Z8" s="3">
        <v>28.775130000000001</v>
      </c>
      <c r="AA8" s="3">
        <v>216.40629999999999</v>
      </c>
      <c r="AB8" s="3">
        <v>32.837919999999997</v>
      </c>
      <c r="AC8" s="3">
        <v>0</v>
      </c>
      <c r="AD8" s="3">
        <v>929.62189999999998</v>
      </c>
      <c r="AE8" s="3">
        <v>6827.1750000000002</v>
      </c>
      <c r="AF8" s="3">
        <v>0</v>
      </c>
      <c r="AG8" s="3">
        <v>0</v>
      </c>
      <c r="AH8" s="3">
        <v>0</v>
      </c>
      <c r="AI8" s="3">
        <v>0</v>
      </c>
      <c r="AJ8" s="3">
        <v>0</v>
      </c>
      <c r="AK8" s="3">
        <v>33344.75</v>
      </c>
      <c r="AL8" s="3">
        <v>5562.2820000000002</v>
      </c>
      <c r="AM8" s="3">
        <v>0</v>
      </c>
      <c r="AN8" s="3">
        <v>13037.31</v>
      </c>
      <c r="AO8" s="3">
        <v>5207.5119999999997</v>
      </c>
      <c r="AP8" s="3">
        <v>787.41930000000002</v>
      </c>
      <c r="AQ8" s="3">
        <v>0</v>
      </c>
      <c r="AR8" s="3">
        <v>0</v>
      </c>
      <c r="AS8" s="3">
        <v>718.54060000000004</v>
      </c>
      <c r="AT8" s="3">
        <v>306.30360000000002</v>
      </c>
      <c r="AU8" s="3">
        <v>44.729219999999998</v>
      </c>
      <c r="AV8" s="3">
        <v>309.9271</v>
      </c>
      <c r="AW8" s="3">
        <v>57.580620000000003</v>
      </c>
      <c r="AX8" s="3">
        <v>0</v>
      </c>
      <c r="AY8" s="3">
        <v>1208.182</v>
      </c>
      <c r="AZ8" s="3">
        <v>6823.518</v>
      </c>
      <c r="BA8" s="3">
        <v>0</v>
      </c>
      <c r="BB8" s="3">
        <v>0</v>
      </c>
      <c r="BC8" s="3">
        <v>0</v>
      </c>
      <c r="BD8" s="3">
        <v>0</v>
      </c>
      <c r="BE8" s="3">
        <v>0</v>
      </c>
      <c r="BF8" s="4">
        <v>43562.814965277779</v>
      </c>
    </row>
    <row r="9" spans="1:58" x14ac:dyDescent="0.3">
      <c r="A9" s="3" t="s">
        <v>22</v>
      </c>
      <c r="B9" s="3" t="s">
        <v>0</v>
      </c>
      <c r="C9" s="3" t="s">
        <v>1</v>
      </c>
      <c r="D9" s="3">
        <v>2007</v>
      </c>
      <c r="E9" s="3" t="s">
        <v>5</v>
      </c>
      <c r="F9" s="3" t="s">
        <v>20</v>
      </c>
      <c r="G9" s="3">
        <v>3</v>
      </c>
      <c r="H9" s="3" t="s">
        <v>0</v>
      </c>
      <c r="I9" s="3">
        <v>1</v>
      </c>
      <c r="J9" s="3" t="str">
        <f t="shared" si="0"/>
        <v>SFm_SplitHP1SpRes-S14-H8.2_CZ02</v>
      </c>
      <c r="K9" s="3">
        <f t="shared" si="1"/>
        <v>904.64604999999995</v>
      </c>
      <c r="L9" s="3">
        <f t="shared" si="2"/>
        <v>8695.0547000000006</v>
      </c>
      <c r="M9" s="38">
        <v>5.0700000000000002E-2</v>
      </c>
      <c r="N9" s="3">
        <f t="shared" si="3"/>
        <v>45.865554734999996</v>
      </c>
      <c r="O9" s="3">
        <f t="shared" si="4"/>
        <v>440.83927329000005</v>
      </c>
      <c r="P9" s="3">
        <v>22578.560000000001</v>
      </c>
      <c r="Q9" s="3">
        <v>3335.1329999999998</v>
      </c>
      <c r="R9" s="3">
        <v>0</v>
      </c>
      <c r="S9" s="3">
        <v>8354.7990000000009</v>
      </c>
      <c r="T9" s="3">
        <v>2689.0120000000002</v>
      </c>
      <c r="U9" s="3">
        <v>298.82560000000001</v>
      </c>
      <c r="V9" s="3">
        <v>0</v>
      </c>
      <c r="W9" s="3">
        <v>0</v>
      </c>
      <c r="X9" s="3">
        <v>361.80799999999999</v>
      </c>
      <c r="Y9" s="3">
        <v>164.26499999999999</v>
      </c>
      <c r="Z9" s="3">
        <v>17.988340000000001</v>
      </c>
      <c r="AA9" s="3">
        <v>158.90180000000001</v>
      </c>
      <c r="AB9" s="3">
        <v>20.65269</v>
      </c>
      <c r="AC9" s="3">
        <v>0</v>
      </c>
      <c r="AD9" s="3">
        <v>700.0566</v>
      </c>
      <c r="AE9" s="3">
        <v>6838.9319999999998</v>
      </c>
      <c r="AF9" s="3">
        <v>0</v>
      </c>
      <c r="AG9" s="3">
        <v>0</v>
      </c>
      <c r="AH9" s="3">
        <v>0</v>
      </c>
      <c r="AI9" s="3">
        <v>0</v>
      </c>
      <c r="AJ9" s="3">
        <v>0</v>
      </c>
      <c r="AK9" s="3">
        <v>30956.93</v>
      </c>
      <c r="AL9" s="3">
        <v>5562.2820000000002</v>
      </c>
      <c r="AM9" s="3">
        <v>0</v>
      </c>
      <c r="AN9" s="3">
        <v>13009.09</v>
      </c>
      <c r="AO9" s="3">
        <v>3593.9589999999998</v>
      </c>
      <c r="AP9" s="3">
        <v>502.66449999999998</v>
      </c>
      <c r="AQ9" s="3">
        <v>0</v>
      </c>
      <c r="AR9" s="3">
        <v>0</v>
      </c>
      <c r="AS9" s="3">
        <v>494.91059999999999</v>
      </c>
      <c r="AT9" s="3">
        <v>211.8931</v>
      </c>
      <c r="AU9" s="3">
        <v>27.224710000000002</v>
      </c>
      <c r="AV9" s="3">
        <v>218.5026</v>
      </c>
      <c r="AW9" s="3">
        <v>37.290210000000002</v>
      </c>
      <c r="AX9" s="3">
        <v>0</v>
      </c>
      <c r="AY9" s="3">
        <v>958.46460000000002</v>
      </c>
      <c r="AZ9" s="3">
        <v>6835.55</v>
      </c>
      <c r="BA9" s="3">
        <v>0</v>
      </c>
      <c r="BB9" s="3">
        <v>0</v>
      </c>
      <c r="BC9" s="3">
        <v>0</v>
      </c>
      <c r="BD9" s="3">
        <v>0</v>
      </c>
      <c r="BE9" s="3">
        <v>0</v>
      </c>
      <c r="BF9" s="4">
        <v>43562.815706018519</v>
      </c>
    </row>
    <row r="10" spans="1:58" x14ac:dyDescent="0.3">
      <c r="A10" s="3" t="s">
        <v>22</v>
      </c>
      <c r="B10" s="3" t="s">
        <v>0</v>
      </c>
      <c r="C10" s="3" t="s">
        <v>1</v>
      </c>
      <c r="D10" s="3">
        <v>2007</v>
      </c>
      <c r="E10" s="3" t="s">
        <v>5</v>
      </c>
      <c r="F10" s="3" t="s">
        <v>20</v>
      </c>
      <c r="G10" s="3">
        <v>4</v>
      </c>
      <c r="H10" s="3" t="s">
        <v>0</v>
      </c>
      <c r="I10" s="3">
        <v>1</v>
      </c>
      <c r="J10" s="3" t="str">
        <f t="shared" si="0"/>
        <v>SFm_SplitHP1SpRes-S14-H8.2_CZ02</v>
      </c>
      <c r="K10" s="3">
        <f t="shared" si="1"/>
        <v>360.92940199999998</v>
      </c>
      <c r="L10" s="3">
        <f t="shared" si="2"/>
        <v>8695.2708999999995</v>
      </c>
      <c r="M10" s="38">
        <v>7.0199999999999999E-2</v>
      </c>
      <c r="N10" s="3">
        <f t="shared" si="3"/>
        <v>25.337244020399996</v>
      </c>
      <c r="O10" s="3">
        <f t="shared" si="4"/>
        <v>610.40801718</v>
      </c>
      <c r="P10" s="3">
        <v>22382.11</v>
      </c>
      <c r="Q10" s="3">
        <v>3335.1329999999998</v>
      </c>
      <c r="R10" s="3">
        <v>0</v>
      </c>
      <c r="S10" s="3">
        <v>8358.3520000000008</v>
      </c>
      <c r="T10" s="3">
        <v>2689.058</v>
      </c>
      <c r="U10" s="3">
        <v>123.86799999999999</v>
      </c>
      <c r="V10" s="3">
        <v>0</v>
      </c>
      <c r="W10" s="3">
        <v>0</v>
      </c>
      <c r="X10" s="3">
        <v>338.34969999999998</v>
      </c>
      <c r="Y10" s="3">
        <v>164.27600000000001</v>
      </c>
      <c r="Z10" s="3">
        <v>6.8765640000000001</v>
      </c>
      <c r="AA10" s="3">
        <v>158.8964</v>
      </c>
      <c r="AB10" s="3">
        <v>8.300592</v>
      </c>
      <c r="AC10" s="3">
        <v>0</v>
      </c>
      <c r="AD10" s="3">
        <v>700.0566</v>
      </c>
      <c r="AE10" s="3">
        <v>6837.29</v>
      </c>
      <c r="AF10" s="3">
        <v>0</v>
      </c>
      <c r="AG10" s="3">
        <v>0</v>
      </c>
      <c r="AH10" s="3">
        <v>0</v>
      </c>
      <c r="AI10" s="3">
        <v>0</v>
      </c>
      <c r="AJ10" s="3">
        <v>0</v>
      </c>
      <c r="AK10" s="3">
        <v>30613.77</v>
      </c>
      <c r="AL10" s="3">
        <v>5562.2820000000002</v>
      </c>
      <c r="AM10" s="3">
        <v>0</v>
      </c>
      <c r="AN10" s="3">
        <v>13012.73</v>
      </c>
      <c r="AO10" s="3">
        <v>3594.107</v>
      </c>
      <c r="AP10" s="3">
        <v>197.88579999999999</v>
      </c>
      <c r="AQ10" s="3">
        <v>0</v>
      </c>
      <c r="AR10" s="3">
        <v>0</v>
      </c>
      <c r="AS10" s="3">
        <v>454.41070000000002</v>
      </c>
      <c r="AT10" s="3">
        <v>211.9092</v>
      </c>
      <c r="AU10" s="3">
        <v>9.5320359999999997</v>
      </c>
      <c r="AV10" s="3">
        <v>218.50299999999999</v>
      </c>
      <c r="AW10" s="3">
        <v>14.46641</v>
      </c>
      <c r="AX10" s="3">
        <v>0</v>
      </c>
      <c r="AY10" s="3">
        <v>958.46469999999999</v>
      </c>
      <c r="AZ10" s="3">
        <v>6833.893</v>
      </c>
      <c r="BA10" s="3">
        <v>0</v>
      </c>
      <c r="BB10" s="3">
        <v>0</v>
      </c>
      <c r="BC10" s="3">
        <v>0</v>
      </c>
      <c r="BD10" s="3">
        <v>0</v>
      </c>
      <c r="BE10" s="3">
        <v>0</v>
      </c>
      <c r="BF10" s="4">
        <v>43562.816446759258</v>
      </c>
    </row>
    <row r="11" spans="1:58" x14ac:dyDescent="0.3">
      <c r="A11" s="3" t="s">
        <v>22</v>
      </c>
      <c r="B11" s="3" t="s">
        <v>0</v>
      </c>
      <c r="C11" s="3" t="s">
        <v>1</v>
      </c>
      <c r="D11" s="3">
        <v>2007</v>
      </c>
      <c r="E11" s="3" t="s">
        <v>5</v>
      </c>
      <c r="F11" s="3" t="s">
        <v>20</v>
      </c>
      <c r="G11" s="3">
        <v>5</v>
      </c>
      <c r="H11" s="3" t="s">
        <v>0</v>
      </c>
      <c r="I11" s="3">
        <v>1</v>
      </c>
      <c r="J11" s="3" t="str">
        <f t="shared" si="0"/>
        <v>SFm_SplitHP1SpRes-S14-H8.2_CZ02</v>
      </c>
      <c r="K11" s="3">
        <f t="shared" si="1"/>
        <v>434.94326000000001</v>
      </c>
      <c r="L11" s="3">
        <f t="shared" si="2"/>
        <v>9973.4637000000021</v>
      </c>
      <c r="M11" s="38">
        <v>0.2006</v>
      </c>
      <c r="N11" s="3">
        <f t="shared" si="3"/>
        <v>87.249617956000009</v>
      </c>
      <c r="O11" s="3">
        <f t="shared" si="4"/>
        <v>2000.6768182200003</v>
      </c>
      <c r="P11" s="3">
        <v>22938.99</v>
      </c>
      <c r="Q11" s="3">
        <v>3335.1329999999998</v>
      </c>
      <c r="R11" s="3">
        <v>0</v>
      </c>
      <c r="S11" s="3">
        <v>8375.375</v>
      </c>
      <c r="T11" s="3">
        <v>3178.7820000000002</v>
      </c>
      <c r="U11" s="3">
        <v>147.38890000000001</v>
      </c>
      <c r="V11" s="3">
        <v>0</v>
      </c>
      <c r="W11" s="3">
        <v>0</v>
      </c>
      <c r="X11" s="3">
        <v>393.20979999999997</v>
      </c>
      <c r="Y11" s="3">
        <v>190.51730000000001</v>
      </c>
      <c r="Z11" s="3">
        <v>8.4269429999999996</v>
      </c>
      <c r="AA11" s="3">
        <v>184.28890000000001</v>
      </c>
      <c r="AB11" s="3">
        <v>9.9767069999999993</v>
      </c>
      <c r="AC11" s="3">
        <v>0</v>
      </c>
      <c r="AD11" s="3">
        <v>679.14359999999999</v>
      </c>
      <c r="AE11" s="3">
        <v>6829.9639999999999</v>
      </c>
      <c r="AF11" s="3">
        <v>0</v>
      </c>
      <c r="AG11" s="3">
        <v>0</v>
      </c>
      <c r="AH11" s="3">
        <v>0</v>
      </c>
      <c r="AI11" s="3">
        <v>0</v>
      </c>
      <c r="AJ11" s="3">
        <v>0</v>
      </c>
      <c r="AK11" s="3">
        <v>31428.880000000001</v>
      </c>
      <c r="AL11" s="3">
        <v>5562.2820000000002</v>
      </c>
      <c r="AM11" s="3">
        <v>0</v>
      </c>
      <c r="AN11" s="3">
        <v>13030.41</v>
      </c>
      <c r="AO11" s="3">
        <v>4357.3410000000003</v>
      </c>
      <c r="AP11" s="3">
        <v>239.39490000000001</v>
      </c>
      <c r="AQ11" s="3">
        <v>0</v>
      </c>
      <c r="AR11" s="3">
        <v>0</v>
      </c>
      <c r="AS11" s="3">
        <v>539.32429999999999</v>
      </c>
      <c r="AT11" s="3">
        <v>251.94589999999999</v>
      </c>
      <c r="AU11" s="3">
        <v>11.80007</v>
      </c>
      <c r="AV11" s="3">
        <v>257.62270000000001</v>
      </c>
      <c r="AW11" s="3">
        <v>17.955739999999999</v>
      </c>
      <c r="AX11" s="3">
        <v>0</v>
      </c>
      <c r="AY11" s="3">
        <v>873.82230000000004</v>
      </c>
      <c r="AZ11" s="3">
        <v>6826.2969999999996</v>
      </c>
      <c r="BA11" s="3">
        <v>0</v>
      </c>
      <c r="BB11" s="3">
        <v>0</v>
      </c>
      <c r="BC11" s="3">
        <v>0</v>
      </c>
      <c r="BD11" s="3">
        <v>0</v>
      </c>
      <c r="BE11" s="3">
        <v>0</v>
      </c>
      <c r="BF11" s="4">
        <v>43562.817187499997</v>
      </c>
    </row>
    <row r="12" spans="1:58" x14ac:dyDescent="0.3">
      <c r="A12" s="3" t="s">
        <v>22</v>
      </c>
      <c r="B12" s="3" t="s">
        <v>0</v>
      </c>
      <c r="C12" s="3" t="s">
        <v>1</v>
      </c>
      <c r="D12" s="3">
        <v>2007</v>
      </c>
      <c r="E12" s="3" t="s">
        <v>6</v>
      </c>
      <c r="F12" s="3" t="s">
        <v>20</v>
      </c>
      <c r="G12" s="3">
        <v>1</v>
      </c>
      <c r="H12" s="3" t="s">
        <v>0</v>
      </c>
      <c r="I12" s="3">
        <v>1</v>
      </c>
      <c r="J12" s="3" t="str">
        <f t="shared" si="0"/>
        <v>SFm_SplitHP1SpRes-S14-H8.2_CZ03</v>
      </c>
      <c r="K12" s="3">
        <f t="shared" si="1"/>
        <v>764.9228599999999</v>
      </c>
      <c r="L12" s="3">
        <f t="shared" si="2"/>
        <v>1255.1456999999998</v>
      </c>
      <c r="M12" s="38">
        <v>0.13389999999999999</v>
      </c>
      <c r="N12" s="3">
        <f t="shared" si="3"/>
        <v>102.42317095399999</v>
      </c>
      <c r="O12" s="3">
        <f t="shared" si="4"/>
        <v>168.06400922999995</v>
      </c>
      <c r="P12" s="3">
        <v>19183.490000000002</v>
      </c>
      <c r="Q12" s="3">
        <v>3268.53</v>
      </c>
      <c r="R12" s="3">
        <v>0</v>
      </c>
      <c r="S12" s="3">
        <v>8145.9049999999997</v>
      </c>
      <c r="T12" s="3">
        <v>499.49450000000002</v>
      </c>
      <c r="U12" s="3">
        <v>191.3837</v>
      </c>
      <c r="V12" s="3">
        <v>0</v>
      </c>
      <c r="W12" s="3">
        <v>0</v>
      </c>
      <c r="X12" s="3">
        <v>88.254679999999993</v>
      </c>
      <c r="Y12" s="3">
        <v>29.67801</v>
      </c>
      <c r="Z12" s="3">
        <v>12.07456</v>
      </c>
      <c r="AA12" s="3">
        <v>30.25562</v>
      </c>
      <c r="AB12" s="3">
        <v>16.246459999999999</v>
      </c>
      <c r="AC12" s="3">
        <v>0</v>
      </c>
      <c r="AD12" s="3">
        <v>90.708759999999998</v>
      </c>
      <c r="AE12" s="3">
        <v>6899.2079999999996</v>
      </c>
      <c r="AF12" s="3">
        <v>0</v>
      </c>
      <c r="AG12" s="3">
        <v>0</v>
      </c>
      <c r="AH12" s="3">
        <v>0</v>
      </c>
      <c r="AI12" s="3">
        <v>0</v>
      </c>
      <c r="AJ12" s="3">
        <v>0</v>
      </c>
      <c r="AK12" s="3">
        <v>26146.18</v>
      </c>
      <c r="AL12" s="3">
        <v>5429.0749999999998</v>
      </c>
      <c r="AM12" s="3">
        <v>0</v>
      </c>
      <c r="AN12" s="3">
        <v>12679.82</v>
      </c>
      <c r="AO12" s="3">
        <v>454.0573</v>
      </c>
      <c r="AP12" s="3">
        <v>474.37599999999998</v>
      </c>
      <c r="AQ12" s="3">
        <v>0</v>
      </c>
      <c r="AR12" s="3">
        <v>0</v>
      </c>
      <c r="AS12" s="3">
        <v>125.20780000000001</v>
      </c>
      <c r="AT12" s="3">
        <v>22.908950000000001</v>
      </c>
      <c r="AU12" s="3">
        <v>29.089510000000001</v>
      </c>
      <c r="AV12" s="3">
        <v>31.456720000000001</v>
      </c>
      <c r="AW12" s="3">
        <v>41.752630000000003</v>
      </c>
      <c r="AX12" s="3">
        <v>0</v>
      </c>
      <c r="AY12" s="3">
        <v>96.585840000000005</v>
      </c>
      <c r="AZ12" s="3">
        <v>6887.0479999999998</v>
      </c>
      <c r="BA12" s="3">
        <v>0</v>
      </c>
      <c r="BB12" s="3">
        <v>0</v>
      </c>
      <c r="BC12" s="3">
        <v>0</v>
      </c>
      <c r="BD12" s="3">
        <v>0</v>
      </c>
      <c r="BE12" s="3">
        <v>0</v>
      </c>
      <c r="BF12" s="4">
        <v>43562.817916666667</v>
      </c>
    </row>
    <row r="13" spans="1:58" x14ac:dyDescent="0.3">
      <c r="A13" s="3" t="s">
        <v>22</v>
      </c>
      <c r="B13" s="3" t="s">
        <v>0</v>
      </c>
      <c r="C13" s="3" t="s">
        <v>1</v>
      </c>
      <c r="D13" s="3">
        <v>2007</v>
      </c>
      <c r="E13" s="3" t="s">
        <v>6</v>
      </c>
      <c r="F13" s="3" t="s">
        <v>20</v>
      </c>
      <c r="G13" s="3">
        <v>2</v>
      </c>
      <c r="H13" s="3" t="s">
        <v>0</v>
      </c>
      <c r="I13" s="3">
        <v>1</v>
      </c>
      <c r="J13" s="3" t="str">
        <f t="shared" si="0"/>
        <v>SFm_SplitHP1SpRes-S14-H8.2_CZ03</v>
      </c>
      <c r="K13" s="3">
        <f t="shared" si="1"/>
        <v>300.01687800000008</v>
      </c>
      <c r="L13" s="3">
        <f t="shared" si="2"/>
        <v>8251.1701999999987</v>
      </c>
      <c r="M13" s="38">
        <v>0.16500000000000001</v>
      </c>
      <c r="N13" s="3">
        <f t="shared" si="3"/>
        <v>49.502784870000013</v>
      </c>
      <c r="O13" s="3">
        <f t="shared" si="4"/>
        <v>1361.4430829999999</v>
      </c>
      <c r="P13" s="3">
        <v>22070.45</v>
      </c>
      <c r="Q13" s="3">
        <v>3268.53</v>
      </c>
      <c r="R13" s="3">
        <v>0</v>
      </c>
      <c r="S13" s="3">
        <v>8230.9179999999997</v>
      </c>
      <c r="T13" s="3">
        <v>3079.652</v>
      </c>
      <c r="U13" s="3">
        <v>77.172560000000004</v>
      </c>
      <c r="V13" s="3">
        <v>0</v>
      </c>
      <c r="W13" s="3">
        <v>0</v>
      </c>
      <c r="X13" s="3">
        <v>363.45429999999999</v>
      </c>
      <c r="Y13" s="3">
        <v>178.21420000000001</v>
      </c>
      <c r="Z13" s="3">
        <v>4.5584829999999998</v>
      </c>
      <c r="AA13" s="3">
        <v>174.2859</v>
      </c>
      <c r="AB13" s="3">
        <v>6.3956850000000003</v>
      </c>
      <c r="AC13" s="3">
        <v>0</v>
      </c>
      <c r="AD13" s="3">
        <v>188.107</v>
      </c>
      <c r="AE13" s="3">
        <v>6862.6030000000001</v>
      </c>
      <c r="AF13" s="3">
        <v>0</v>
      </c>
      <c r="AG13" s="3">
        <v>0</v>
      </c>
      <c r="AH13" s="3">
        <v>0</v>
      </c>
      <c r="AI13" s="3">
        <v>0</v>
      </c>
      <c r="AJ13" s="3">
        <v>0</v>
      </c>
      <c r="AK13" s="3">
        <v>29879.97</v>
      </c>
      <c r="AL13" s="3">
        <v>5429.0749999999998</v>
      </c>
      <c r="AM13" s="3">
        <v>0</v>
      </c>
      <c r="AN13" s="3">
        <v>12752.16</v>
      </c>
      <c r="AO13" s="3">
        <v>3911.1880000000001</v>
      </c>
      <c r="AP13" s="3">
        <v>185.41550000000001</v>
      </c>
      <c r="AQ13" s="3">
        <v>0</v>
      </c>
      <c r="AR13" s="3">
        <v>0</v>
      </c>
      <c r="AS13" s="3">
        <v>473.22969999999998</v>
      </c>
      <c r="AT13" s="3">
        <v>220.87430000000001</v>
      </c>
      <c r="AU13" s="3">
        <v>10.54907</v>
      </c>
      <c r="AV13" s="3">
        <v>225.88069999999999</v>
      </c>
      <c r="AW13" s="3">
        <v>15.92558</v>
      </c>
      <c r="AX13" s="3">
        <v>0</v>
      </c>
      <c r="AY13" s="3">
        <v>272.96809999999999</v>
      </c>
      <c r="AZ13" s="3">
        <v>6855.9369999999999</v>
      </c>
      <c r="BA13" s="3">
        <v>0</v>
      </c>
      <c r="BB13" s="3">
        <v>0</v>
      </c>
      <c r="BC13" s="3">
        <v>0</v>
      </c>
      <c r="BD13" s="3">
        <v>0</v>
      </c>
      <c r="BE13" s="3">
        <v>0</v>
      </c>
      <c r="BF13" s="4">
        <v>43562.818645833337</v>
      </c>
    </row>
    <row r="14" spans="1:58" x14ac:dyDescent="0.3">
      <c r="A14" s="3" t="s">
        <v>22</v>
      </c>
      <c r="B14" s="3" t="s">
        <v>0</v>
      </c>
      <c r="C14" s="3" t="s">
        <v>1</v>
      </c>
      <c r="D14" s="3">
        <v>2007</v>
      </c>
      <c r="E14" s="3" t="s">
        <v>6</v>
      </c>
      <c r="F14" s="3" t="s">
        <v>20</v>
      </c>
      <c r="G14" s="3">
        <v>3</v>
      </c>
      <c r="H14" s="3" t="s">
        <v>0</v>
      </c>
      <c r="I14" s="3">
        <v>1</v>
      </c>
      <c r="J14" s="3" t="str">
        <f t="shared" si="0"/>
        <v>SFm_SplitHP1SpRes-S14-H8.2_CZ03</v>
      </c>
      <c r="K14" s="3">
        <f t="shared" si="1"/>
        <v>236.79275800000002</v>
      </c>
      <c r="L14" s="3">
        <f t="shared" si="2"/>
        <v>7768.1805000000004</v>
      </c>
      <c r="M14" s="38">
        <v>5.28E-2</v>
      </c>
      <c r="N14" s="3">
        <f t="shared" si="3"/>
        <v>12.502657622400001</v>
      </c>
      <c r="O14" s="3">
        <f t="shared" si="4"/>
        <v>410.15993040000001</v>
      </c>
      <c r="P14" s="3">
        <v>21842.02</v>
      </c>
      <c r="Q14" s="3">
        <v>3268.53</v>
      </c>
      <c r="R14" s="3">
        <v>0</v>
      </c>
      <c r="S14" s="3">
        <v>8230.8709999999992</v>
      </c>
      <c r="T14" s="3">
        <v>2953.8</v>
      </c>
      <c r="U14" s="3">
        <v>57.711849999999998</v>
      </c>
      <c r="V14" s="3">
        <v>0</v>
      </c>
      <c r="W14" s="3">
        <v>0</v>
      </c>
      <c r="X14" s="3">
        <v>338.88440000000003</v>
      </c>
      <c r="Y14" s="3">
        <v>168.08160000000001</v>
      </c>
      <c r="Z14" s="3">
        <v>3.3457110000000001</v>
      </c>
      <c r="AA14" s="3">
        <v>162.64330000000001</v>
      </c>
      <c r="AB14" s="3">
        <v>4.8137540000000003</v>
      </c>
      <c r="AC14" s="3">
        <v>0</v>
      </c>
      <c r="AD14" s="3">
        <v>129.64510000000001</v>
      </c>
      <c r="AE14" s="3">
        <v>6862.5770000000002</v>
      </c>
      <c r="AF14" s="3">
        <v>0</v>
      </c>
      <c r="AG14" s="3">
        <v>0</v>
      </c>
      <c r="AH14" s="3">
        <v>0</v>
      </c>
      <c r="AI14" s="3">
        <v>0</v>
      </c>
      <c r="AJ14" s="3">
        <v>0</v>
      </c>
      <c r="AK14" s="3">
        <v>29562.92</v>
      </c>
      <c r="AL14" s="3">
        <v>5429.0749999999998</v>
      </c>
      <c r="AM14" s="3">
        <v>0</v>
      </c>
      <c r="AN14" s="3">
        <v>12753.69</v>
      </c>
      <c r="AO14" s="3">
        <v>3785.527</v>
      </c>
      <c r="AP14" s="3">
        <v>149.57390000000001</v>
      </c>
      <c r="AQ14" s="3">
        <v>0</v>
      </c>
      <c r="AR14" s="3">
        <v>0</v>
      </c>
      <c r="AS14" s="3">
        <v>441.1191</v>
      </c>
      <c r="AT14" s="3">
        <v>205.2423</v>
      </c>
      <c r="AU14" s="3">
        <v>8.1128230000000006</v>
      </c>
      <c r="AV14" s="3">
        <v>214.52930000000001</v>
      </c>
      <c r="AW14" s="3">
        <v>13.234719999999999</v>
      </c>
      <c r="AX14" s="3">
        <v>0</v>
      </c>
      <c r="AY14" s="3">
        <v>148.71190000000001</v>
      </c>
      <c r="AZ14" s="3">
        <v>6855.2280000000001</v>
      </c>
      <c r="BA14" s="3">
        <v>0</v>
      </c>
      <c r="BB14" s="3">
        <v>0</v>
      </c>
      <c r="BC14" s="3">
        <v>0</v>
      </c>
      <c r="BD14" s="3">
        <v>0</v>
      </c>
      <c r="BE14" s="3">
        <v>0</v>
      </c>
      <c r="BF14" s="4">
        <v>43562.819398148145</v>
      </c>
    </row>
    <row r="15" spans="1:58" x14ac:dyDescent="0.3">
      <c r="A15" s="3" t="s">
        <v>22</v>
      </c>
      <c r="B15" s="3" t="s">
        <v>0</v>
      </c>
      <c r="C15" s="3" t="s">
        <v>1</v>
      </c>
      <c r="D15" s="3">
        <v>2007</v>
      </c>
      <c r="E15" s="3" t="s">
        <v>6</v>
      </c>
      <c r="F15" s="3" t="s">
        <v>20</v>
      </c>
      <c r="G15" s="3">
        <v>4</v>
      </c>
      <c r="H15" s="3" t="s">
        <v>0</v>
      </c>
      <c r="I15" s="3">
        <v>1</v>
      </c>
      <c r="J15" s="3" t="str">
        <f t="shared" si="0"/>
        <v>SFm_SplitHP1SpRes-S14-H8.2_CZ03</v>
      </c>
      <c r="K15" s="3">
        <f t="shared" si="1"/>
        <v>443.87827299999998</v>
      </c>
      <c r="L15" s="3">
        <f t="shared" si="2"/>
        <v>8724.0390000000007</v>
      </c>
      <c r="M15" s="38">
        <v>0.43709999999999999</v>
      </c>
      <c r="N15" s="3">
        <f t="shared" si="3"/>
        <v>194.01919312829997</v>
      </c>
      <c r="O15" s="3">
        <f t="shared" si="4"/>
        <v>3813.2774469000001</v>
      </c>
      <c r="P15" s="3">
        <v>22345.53</v>
      </c>
      <c r="Q15" s="3">
        <v>3268.53</v>
      </c>
      <c r="R15" s="3">
        <v>0</v>
      </c>
      <c r="S15" s="3">
        <v>8237.7479999999996</v>
      </c>
      <c r="T15" s="3">
        <v>3293.627</v>
      </c>
      <c r="U15" s="3">
        <v>113.8681</v>
      </c>
      <c r="V15" s="3">
        <v>0</v>
      </c>
      <c r="W15" s="3">
        <v>0</v>
      </c>
      <c r="X15" s="3">
        <v>391.52480000000003</v>
      </c>
      <c r="Y15" s="3">
        <v>190.33519999999999</v>
      </c>
      <c r="Z15" s="3">
        <v>6.9866590000000004</v>
      </c>
      <c r="AA15" s="3">
        <v>184.77449999999999</v>
      </c>
      <c r="AB15" s="3">
        <v>9.4284440000000007</v>
      </c>
      <c r="AC15" s="3">
        <v>0</v>
      </c>
      <c r="AD15" s="3">
        <v>180.54</v>
      </c>
      <c r="AE15" s="3">
        <v>6859.6930000000002</v>
      </c>
      <c r="AF15" s="3">
        <v>0</v>
      </c>
      <c r="AG15" s="3">
        <v>0</v>
      </c>
      <c r="AH15" s="3">
        <v>0</v>
      </c>
      <c r="AI15" s="3">
        <v>0</v>
      </c>
      <c r="AJ15" s="3">
        <v>0</v>
      </c>
      <c r="AK15" s="3">
        <v>30228</v>
      </c>
      <c r="AL15" s="3">
        <v>5429.0749999999998</v>
      </c>
      <c r="AM15" s="3">
        <v>0</v>
      </c>
      <c r="AN15" s="3">
        <v>12756.5</v>
      </c>
      <c r="AO15" s="3">
        <v>4141.0060000000003</v>
      </c>
      <c r="AP15" s="3">
        <v>273.81569999999999</v>
      </c>
      <c r="AQ15" s="3">
        <v>0</v>
      </c>
      <c r="AR15" s="3">
        <v>0</v>
      </c>
      <c r="AS15" s="3">
        <v>510.21120000000002</v>
      </c>
      <c r="AT15" s="3">
        <v>232.45169999999999</v>
      </c>
      <c r="AU15" s="3">
        <v>16.185949999999998</v>
      </c>
      <c r="AV15" s="3">
        <v>237.98009999999999</v>
      </c>
      <c r="AW15" s="3">
        <v>23.593419999999998</v>
      </c>
      <c r="AX15" s="3">
        <v>0</v>
      </c>
      <c r="AY15" s="3">
        <v>263.3245</v>
      </c>
      <c r="AZ15" s="3">
        <v>6854.0680000000002</v>
      </c>
      <c r="BA15" s="3">
        <v>0</v>
      </c>
      <c r="BB15" s="3">
        <v>0</v>
      </c>
      <c r="BC15" s="3">
        <v>0</v>
      </c>
      <c r="BD15" s="3">
        <v>0</v>
      </c>
      <c r="BE15" s="3">
        <v>0</v>
      </c>
      <c r="BF15" s="4">
        <v>43562.819849537038</v>
      </c>
    </row>
    <row r="16" spans="1:58" x14ac:dyDescent="0.3">
      <c r="A16" s="3" t="s">
        <v>22</v>
      </c>
      <c r="B16" s="3" t="s">
        <v>0</v>
      </c>
      <c r="C16" s="3" t="s">
        <v>1</v>
      </c>
      <c r="D16" s="3">
        <v>2007</v>
      </c>
      <c r="E16" s="3" t="s">
        <v>6</v>
      </c>
      <c r="F16" s="3" t="s">
        <v>20</v>
      </c>
      <c r="G16" s="3">
        <v>5</v>
      </c>
      <c r="H16" s="3" t="s">
        <v>0</v>
      </c>
      <c r="I16" s="3">
        <v>1</v>
      </c>
      <c r="J16" s="3" t="str">
        <f t="shared" si="0"/>
        <v>SFm_SplitHP1SpRes-S14-H8.2_CZ03</v>
      </c>
      <c r="K16" s="3">
        <f t="shared" si="1"/>
        <v>516.53143499999999</v>
      </c>
      <c r="L16" s="3">
        <f t="shared" si="2"/>
        <v>6361.7006999999994</v>
      </c>
      <c r="M16" s="38">
        <v>0.2112</v>
      </c>
      <c r="N16" s="3">
        <f t="shared" si="3"/>
        <v>109.091439072</v>
      </c>
      <c r="O16" s="3">
        <f t="shared" si="4"/>
        <v>1343.59118784</v>
      </c>
      <c r="P16" s="3">
        <v>21371.95</v>
      </c>
      <c r="Q16" s="3">
        <v>3268.53</v>
      </c>
      <c r="R16" s="3">
        <v>0</v>
      </c>
      <c r="S16" s="3">
        <v>8212.98</v>
      </c>
      <c r="T16" s="3">
        <v>2455.828</v>
      </c>
      <c r="U16" s="3">
        <v>129.1661</v>
      </c>
      <c r="V16" s="3">
        <v>0</v>
      </c>
      <c r="W16" s="3">
        <v>0</v>
      </c>
      <c r="X16" s="3">
        <v>298.32510000000002</v>
      </c>
      <c r="Y16" s="3">
        <v>142.43860000000001</v>
      </c>
      <c r="Z16" s="3">
        <v>8.0086449999999996</v>
      </c>
      <c r="AA16" s="3">
        <v>137.10329999999999</v>
      </c>
      <c r="AB16" s="3">
        <v>10.7745</v>
      </c>
      <c r="AC16" s="3">
        <v>0</v>
      </c>
      <c r="AD16" s="3">
        <v>136.7304</v>
      </c>
      <c r="AE16" s="3">
        <v>6870.3789999999999</v>
      </c>
      <c r="AF16" s="3">
        <v>0</v>
      </c>
      <c r="AG16" s="3">
        <v>0</v>
      </c>
      <c r="AH16" s="3">
        <v>0</v>
      </c>
      <c r="AI16" s="3">
        <v>0</v>
      </c>
      <c r="AJ16" s="3">
        <v>0</v>
      </c>
      <c r="AK16" s="3">
        <v>28885.4</v>
      </c>
      <c r="AL16" s="3">
        <v>5429.0749999999998</v>
      </c>
      <c r="AM16" s="3">
        <v>0</v>
      </c>
      <c r="AN16" s="3">
        <v>12734.65</v>
      </c>
      <c r="AO16" s="3">
        <v>2970.1329999999998</v>
      </c>
      <c r="AP16" s="3">
        <v>321.40499999999997</v>
      </c>
      <c r="AQ16" s="3">
        <v>0</v>
      </c>
      <c r="AR16" s="3">
        <v>0</v>
      </c>
      <c r="AS16" s="3">
        <v>383.0702</v>
      </c>
      <c r="AT16" s="3">
        <v>163.24279999999999</v>
      </c>
      <c r="AU16" s="3">
        <v>18.956620000000001</v>
      </c>
      <c r="AV16" s="3">
        <v>172.65010000000001</v>
      </c>
      <c r="AW16" s="3">
        <v>28.220569999999999</v>
      </c>
      <c r="AX16" s="3">
        <v>0</v>
      </c>
      <c r="AY16" s="3">
        <v>183.5745</v>
      </c>
      <c r="AZ16" s="3">
        <v>6863.4920000000002</v>
      </c>
      <c r="BA16" s="3">
        <v>0</v>
      </c>
      <c r="BB16" s="3">
        <v>0</v>
      </c>
      <c r="BC16" s="3">
        <v>0</v>
      </c>
      <c r="BD16" s="3">
        <v>0</v>
      </c>
      <c r="BE16" s="3">
        <v>0</v>
      </c>
      <c r="BF16" s="4">
        <v>43562.820497685185</v>
      </c>
    </row>
    <row r="17" spans="1:58" x14ac:dyDescent="0.3">
      <c r="A17" s="3" t="s">
        <v>22</v>
      </c>
      <c r="B17" s="3" t="s">
        <v>0</v>
      </c>
      <c r="C17" s="3" t="s">
        <v>1</v>
      </c>
      <c r="D17" s="3">
        <v>2007</v>
      </c>
      <c r="E17" s="3" t="s">
        <v>7</v>
      </c>
      <c r="F17" s="3" t="s">
        <v>20</v>
      </c>
      <c r="G17" s="3">
        <v>1</v>
      </c>
      <c r="H17" s="3" t="s">
        <v>0</v>
      </c>
      <c r="I17" s="3">
        <v>1</v>
      </c>
      <c r="J17" s="3" t="str">
        <f t="shared" si="0"/>
        <v>SFm_SplitHP1SpRes-S14-H8.2_CZ04</v>
      </c>
      <c r="K17" s="3">
        <f t="shared" si="1"/>
        <v>4196.5733300000002</v>
      </c>
      <c r="L17" s="3">
        <f t="shared" si="2"/>
        <v>7687.7962000000007</v>
      </c>
      <c r="M17" s="38">
        <v>0.43709999999999999</v>
      </c>
      <c r="N17" s="3">
        <f t="shared" si="3"/>
        <v>1834.322202543</v>
      </c>
      <c r="O17" s="3">
        <f t="shared" si="4"/>
        <v>3360.3357190200004</v>
      </c>
      <c r="P17" s="3">
        <v>22799.85</v>
      </c>
      <c r="Q17" s="3">
        <v>3268.53</v>
      </c>
      <c r="R17" s="3">
        <v>0</v>
      </c>
      <c r="S17" s="3">
        <v>8233.15</v>
      </c>
      <c r="T17" s="3">
        <v>2437.3580000000002</v>
      </c>
      <c r="U17" s="3">
        <v>1288.627</v>
      </c>
      <c r="V17" s="3">
        <v>0</v>
      </c>
      <c r="W17" s="3">
        <v>0</v>
      </c>
      <c r="X17" s="3">
        <v>469.28969999999998</v>
      </c>
      <c r="Y17" s="3">
        <v>145.08029999999999</v>
      </c>
      <c r="Z17" s="3">
        <v>86.421459999999996</v>
      </c>
      <c r="AA17" s="3">
        <v>141.5626</v>
      </c>
      <c r="AB17" s="3">
        <v>96.225369999999998</v>
      </c>
      <c r="AC17" s="3">
        <v>0</v>
      </c>
      <c r="AD17" s="3">
        <v>538.15859999999998</v>
      </c>
      <c r="AE17" s="3">
        <v>6564.7309999999998</v>
      </c>
      <c r="AF17" s="3">
        <v>0</v>
      </c>
      <c r="AG17" s="3">
        <v>0</v>
      </c>
      <c r="AH17" s="3">
        <v>0</v>
      </c>
      <c r="AI17" s="3">
        <v>0</v>
      </c>
      <c r="AJ17" s="3">
        <v>0</v>
      </c>
      <c r="AK17" s="3">
        <v>31889.73</v>
      </c>
      <c r="AL17" s="3">
        <v>5429.0749999999998</v>
      </c>
      <c r="AM17" s="3">
        <v>0</v>
      </c>
      <c r="AN17" s="3">
        <v>12748.08</v>
      </c>
      <c r="AO17" s="3">
        <v>3344.4960000000001</v>
      </c>
      <c r="AP17" s="3">
        <v>2389.0050000000001</v>
      </c>
      <c r="AQ17" s="3">
        <v>0</v>
      </c>
      <c r="AR17" s="3">
        <v>0</v>
      </c>
      <c r="AS17" s="3">
        <v>726.12570000000005</v>
      </c>
      <c r="AT17" s="3">
        <v>189.28550000000001</v>
      </c>
      <c r="AU17" s="3">
        <v>153.94130000000001</v>
      </c>
      <c r="AV17" s="3">
        <v>200.54580000000001</v>
      </c>
      <c r="AW17" s="3">
        <v>182.35319999999999</v>
      </c>
      <c r="AX17" s="3">
        <v>0</v>
      </c>
      <c r="AY17" s="3">
        <v>691.30939999999998</v>
      </c>
      <c r="AZ17" s="3">
        <v>6561.6459999999997</v>
      </c>
      <c r="BA17" s="3">
        <v>0</v>
      </c>
      <c r="BB17" s="3">
        <v>0</v>
      </c>
      <c r="BC17" s="3">
        <v>0</v>
      </c>
      <c r="BD17" s="3">
        <v>0</v>
      </c>
      <c r="BE17" s="3">
        <v>0</v>
      </c>
      <c r="BF17" s="4">
        <v>43562.821064814816</v>
      </c>
    </row>
    <row r="18" spans="1:58" x14ac:dyDescent="0.3">
      <c r="A18" s="3" t="s">
        <v>22</v>
      </c>
      <c r="B18" s="3" t="s">
        <v>0</v>
      </c>
      <c r="C18" s="3" t="s">
        <v>1</v>
      </c>
      <c r="D18" s="3">
        <v>2007</v>
      </c>
      <c r="E18" s="3" t="s">
        <v>7</v>
      </c>
      <c r="F18" s="3" t="s">
        <v>20</v>
      </c>
      <c r="G18" s="3">
        <v>2</v>
      </c>
      <c r="H18" s="3" t="s">
        <v>0</v>
      </c>
      <c r="I18" s="3">
        <v>1</v>
      </c>
      <c r="J18" s="3" t="str">
        <f t="shared" si="0"/>
        <v>SFm_SplitHP1SpRes-S14-H8.2_CZ04</v>
      </c>
      <c r="K18" s="3">
        <f t="shared" si="1"/>
        <v>2125.2850800000001</v>
      </c>
      <c r="L18" s="3">
        <f t="shared" si="2"/>
        <v>6808.6720999999998</v>
      </c>
      <c r="M18" s="38">
        <v>8.5300000000000001E-2</v>
      </c>
      <c r="N18" s="3">
        <f t="shared" si="3"/>
        <v>181.286817324</v>
      </c>
      <c r="O18" s="3">
        <f t="shared" si="4"/>
        <v>580.77973012999996</v>
      </c>
      <c r="P18" s="3">
        <v>21727.54</v>
      </c>
      <c r="Q18" s="3">
        <v>3268.53</v>
      </c>
      <c r="R18" s="3">
        <v>0</v>
      </c>
      <c r="S18" s="3">
        <v>8230.2340000000004</v>
      </c>
      <c r="T18" s="3">
        <v>2052.6419999999998</v>
      </c>
      <c r="U18" s="3">
        <v>669.26779999999997</v>
      </c>
      <c r="V18" s="3">
        <v>0</v>
      </c>
      <c r="W18" s="3">
        <v>0</v>
      </c>
      <c r="X18" s="3">
        <v>337.92410000000001</v>
      </c>
      <c r="Y18" s="3">
        <v>124.91889999999999</v>
      </c>
      <c r="Z18" s="3">
        <v>42.077689999999997</v>
      </c>
      <c r="AA18" s="3">
        <v>122.2158</v>
      </c>
      <c r="AB18" s="3">
        <v>48.711709999999997</v>
      </c>
      <c r="AC18" s="3">
        <v>0</v>
      </c>
      <c r="AD18" s="3">
        <v>603.38059999999996</v>
      </c>
      <c r="AE18" s="3">
        <v>6565.5609999999997</v>
      </c>
      <c r="AF18" s="3">
        <v>0</v>
      </c>
      <c r="AG18" s="3">
        <v>0</v>
      </c>
      <c r="AH18" s="3">
        <v>0</v>
      </c>
      <c r="AI18" s="3">
        <v>0</v>
      </c>
      <c r="AJ18" s="3">
        <v>0</v>
      </c>
      <c r="AK18" s="3">
        <v>30007.75</v>
      </c>
      <c r="AL18" s="3">
        <v>5429.0749999999998</v>
      </c>
      <c r="AM18" s="3">
        <v>0</v>
      </c>
      <c r="AN18" s="3">
        <v>12745.36</v>
      </c>
      <c r="AO18" s="3">
        <v>2745.933</v>
      </c>
      <c r="AP18" s="3">
        <v>1203.3</v>
      </c>
      <c r="AQ18" s="3">
        <v>0</v>
      </c>
      <c r="AR18" s="3">
        <v>0</v>
      </c>
      <c r="AS18" s="3">
        <v>491.9683</v>
      </c>
      <c r="AT18" s="3">
        <v>159.61770000000001</v>
      </c>
      <c r="AU18" s="3">
        <v>72.188230000000004</v>
      </c>
      <c r="AV18" s="3">
        <v>170.4228</v>
      </c>
      <c r="AW18" s="3">
        <v>89.739649999999997</v>
      </c>
      <c r="AX18" s="3">
        <v>0</v>
      </c>
      <c r="AY18" s="3">
        <v>829.54129999999998</v>
      </c>
      <c r="AZ18" s="3">
        <v>6562.5730000000003</v>
      </c>
      <c r="BA18" s="3">
        <v>0</v>
      </c>
      <c r="BB18" s="3">
        <v>0</v>
      </c>
      <c r="BC18" s="3">
        <v>0</v>
      </c>
      <c r="BD18" s="3">
        <v>0</v>
      </c>
      <c r="BE18" s="3">
        <v>0</v>
      </c>
      <c r="BF18" s="4">
        <v>43562.821805555555</v>
      </c>
    </row>
    <row r="19" spans="1:58" x14ac:dyDescent="0.3">
      <c r="A19" s="3" t="s">
        <v>22</v>
      </c>
      <c r="B19" s="3" t="s">
        <v>0</v>
      </c>
      <c r="C19" s="3" t="s">
        <v>1</v>
      </c>
      <c r="D19" s="3">
        <v>2007</v>
      </c>
      <c r="E19" s="3" t="s">
        <v>7</v>
      </c>
      <c r="F19" s="3" t="s">
        <v>20</v>
      </c>
      <c r="G19" s="3">
        <v>3</v>
      </c>
      <c r="H19" s="3" t="s">
        <v>0</v>
      </c>
      <c r="I19" s="3">
        <v>1</v>
      </c>
      <c r="J19" s="3" t="str">
        <f t="shared" si="0"/>
        <v>SFm_SplitHP1SpRes-S14-H8.2_CZ04</v>
      </c>
      <c r="K19" s="3">
        <f t="shared" si="1"/>
        <v>1382.12013</v>
      </c>
      <c r="L19" s="3">
        <f t="shared" si="2"/>
        <v>10064.030800000002</v>
      </c>
      <c r="M19" s="38">
        <v>0.26269999999999999</v>
      </c>
      <c r="N19" s="3">
        <f t="shared" si="3"/>
        <v>363.08295815100001</v>
      </c>
      <c r="O19" s="3">
        <f t="shared" si="4"/>
        <v>2643.8208911600004</v>
      </c>
      <c r="P19" s="3">
        <v>22734.79</v>
      </c>
      <c r="Q19" s="3">
        <v>3268.53</v>
      </c>
      <c r="R19" s="3">
        <v>0</v>
      </c>
      <c r="S19" s="3">
        <v>8263.402</v>
      </c>
      <c r="T19" s="3">
        <v>2987.1080000000002</v>
      </c>
      <c r="U19" s="3">
        <v>435.27980000000002</v>
      </c>
      <c r="V19" s="3">
        <v>0</v>
      </c>
      <c r="W19" s="3">
        <v>0</v>
      </c>
      <c r="X19" s="3">
        <v>412.2389</v>
      </c>
      <c r="Y19" s="3">
        <v>178.54220000000001</v>
      </c>
      <c r="Z19" s="3">
        <v>26.228549999999998</v>
      </c>
      <c r="AA19" s="3">
        <v>176.07409999999999</v>
      </c>
      <c r="AB19" s="3">
        <v>31.39415</v>
      </c>
      <c r="AC19" s="3">
        <v>0</v>
      </c>
      <c r="AD19" s="3">
        <v>817.12599999999998</v>
      </c>
      <c r="AE19" s="3">
        <v>6551.0990000000002</v>
      </c>
      <c r="AF19" s="3">
        <v>0</v>
      </c>
      <c r="AG19" s="3">
        <v>0</v>
      </c>
      <c r="AH19" s="3">
        <v>0</v>
      </c>
      <c r="AI19" s="3">
        <v>0</v>
      </c>
      <c r="AJ19" s="3">
        <v>0</v>
      </c>
      <c r="AK19" s="3">
        <v>31550.65</v>
      </c>
      <c r="AL19" s="3">
        <v>5429.0749999999998</v>
      </c>
      <c r="AM19" s="3">
        <v>0</v>
      </c>
      <c r="AN19" s="3">
        <v>12779.34</v>
      </c>
      <c r="AO19" s="3">
        <v>4280.9970000000003</v>
      </c>
      <c r="AP19" s="3">
        <v>785.63679999999999</v>
      </c>
      <c r="AQ19" s="3">
        <v>0</v>
      </c>
      <c r="AR19" s="3">
        <v>0</v>
      </c>
      <c r="AS19" s="3">
        <v>610.82640000000004</v>
      </c>
      <c r="AT19" s="3">
        <v>249.1566</v>
      </c>
      <c r="AU19" s="3">
        <v>43.644150000000003</v>
      </c>
      <c r="AV19" s="3">
        <v>258.08890000000002</v>
      </c>
      <c r="AW19" s="3">
        <v>59.936680000000003</v>
      </c>
      <c r="AX19" s="3">
        <v>0</v>
      </c>
      <c r="AY19" s="3">
        <v>1116.9380000000001</v>
      </c>
      <c r="AZ19" s="3">
        <v>6547.8370000000004</v>
      </c>
      <c r="BA19" s="3">
        <v>0</v>
      </c>
      <c r="BB19" s="3">
        <v>0</v>
      </c>
      <c r="BC19" s="3">
        <v>0</v>
      </c>
      <c r="BD19" s="3">
        <v>0</v>
      </c>
      <c r="BE19" s="3">
        <v>0</v>
      </c>
      <c r="BF19" s="4">
        <v>43562.822534722225</v>
      </c>
    </row>
    <row r="20" spans="1:58" x14ac:dyDescent="0.3">
      <c r="A20" s="3" t="s">
        <v>22</v>
      </c>
      <c r="B20" s="3" t="s">
        <v>0</v>
      </c>
      <c r="C20" s="3" t="s">
        <v>1</v>
      </c>
      <c r="D20" s="3">
        <v>2007</v>
      </c>
      <c r="E20" s="3" t="s">
        <v>7</v>
      </c>
      <c r="F20" s="3" t="s">
        <v>20</v>
      </c>
      <c r="G20" s="3">
        <v>4</v>
      </c>
      <c r="H20" s="3" t="s">
        <v>0</v>
      </c>
      <c r="I20" s="3">
        <v>1</v>
      </c>
      <c r="J20" s="3" t="str">
        <f t="shared" si="0"/>
        <v>SFm_SplitHP1SpRes-S14-H8.2_CZ04</v>
      </c>
      <c r="K20" s="3">
        <f t="shared" si="1"/>
        <v>593.43752999999992</v>
      </c>
      <c r="L20" s="3">
        <f t="shared" si="2"/>
        <v>10426.9197</v>
      </c>
      <c r="M20" s="38">
        <v>0.1666</v>
      </c>
      <c r="N20" s="3">
        <f t="shared" si="3"/>
        <v>98.866692497999992</v>
      </c>
      <c r="O20" s="3">
        <f t="shared" si="4"/>
        <v>1737.12482202</v>
      </c>
      <c r="P20" s="3">
        <v>22626.58</v>
      </c>
      <c r="Q20" s="3">
        <v>3268.53</v>
      </c>
      <c r="R20" s="3">
        <v>0</v>
      </c>
      <c r="S20" s="3">
        <v>8274.7049999999999</v>
      </c>
      <c r="T20" s="3">
        <v>3172.3380000000002</v>
      </c>
      <c r="U20" s="3">
        <v>184.98339999999999</v>
      </c>
      <c r="V20" s="3">
        <v>0</v>
      </c>
      <c r="W20" s="3">
        <v>0</v>
      </c>
      <c r="X20" s="3">
        <v>397.30990000000003</v>
      </c>
      <c r="Y20" s="3">
        <v>188.84809999999999</v>
      </c>
      <c r="Z20" s="3">
        <v>10.24475</v>
      </c>
      <c r="AA20" s="3">
        <v>185.13820000000001</v>
      </c>
      <c r="AB20" s="3">
        <v>13.078989999999999</v>
      </c>
      <c r="AC20" s="3">
        <v>0</v>
      </c>
      <c r="AD20" s="3">
        <v>782.55460000000005</v>
      </c>
      <c r="AE20" s="3">
        <v>6546.1670000000004</v>
      </c>
      <c r="AF20" s="3">
        <v>0</v>
      </c>
      <c r="AG20" s="3">
        <v>0</v>
      </c>
      <c r="AH20" s="3">
        <v>0</v>
      </c>
      <c r="AI20" s="3">
        <v>0</v>
      </c>
      <c r="AJ20" s="3">
        <v>0</v>
      </c>
      <c r="AK20" s="3">
        <v>31244.87</v>
      </c>
      <c r="AL20" s="3">
        <v>5429.0749999999998</v>
      </c>
      <c r="AM20" s="3">
        <v>0</v>
      </c>
      <c r="AN20" s="3">
        <v>12789</v>
      </c>
      <c r="AO20" s="3">
        <v>4491.3249999999998</v>
      </c>
      <c r="AP20" s="3">
        <v>342.11939999999998</v>
      </c>
      <c r="AQ20" s="3">
        <v>0</v>
      </c>
      <c r="AR20" s="3">
        <v>0</v>
      </c>
      <c r="AS20" s="3">
        <v>571.23580000000004</v>
      </c>
      <c r="AT20" s="3">
        <v>259.34410000000003</v>
      </c>
      <c r="AU20" s="3">
        <v>17.41722</v>
      </c>
      <c r="AV20" s="3">
        <v>268.88069999999999</v>
      </c>
      <c r="AW20" s="3">
        <v>25.593769999999999</v>
      </c>
      <c r="AX20" s="3">
        <v>0</v>
      </c>
      <c r="AY20" s="3">
        <v>1078.491</v>
      </c>
      <c r="AZ20" s="3">
        <v>6543.6279999999997</v>
      </c>
      <c r="BA20" s="3">
        <v>0</v>
      </c>
      <c r="BB20" s="3">
        <v>0</v>
      </c>
      <c r="BC20" s="3">
        <v>0</v>
      </c>
      <c r="BD20" s="3">
        <v>0</v>
      </c>
      <c r="BE20" s="3">
        <v>0</v>
      </c>
      <c r="BF20" s="4">
        <v>43562.823275462964</v>
      </c>
    </row>
    <row r="21" spans="1:58" x14ac:dyDescent="0.3">
      <c r="A21" s="3" t="s">
        <v>22</v>
      </c>
      <c r="B21" s="3" t="s">
        <v>0</v>
      </c>
      <c r="C21" s="3" t="s">
        <v>1</v>
      </c>
      <c r="D21" s="3">
        <v>2007</v>
      </c>
      <c r="E21" s="3" t="s">
        <v>7</v>
      </c>
      <c r="F21" s="3" t="s">
        <v>20</v>
      </c>
      <c r="G21" s="3">
        <v>5</v>
      </c>
      <c r="H21" s="3" t="s">
        <v>0</v>
      </c>
      <c r="I21" s="3">
        <v>1</v>
      </c>
      <c r="J21" s="3" t="str">
        <f t="shared" si="0"/>
        <v>SFm_SplitHP1SpRes-S14-H8.2_CZ04</v>
      </c>
      <c r="K21" s="3">
        <f t="shared" si="1"/>
        <v>698.85173999999995</v>
      </c>
      <c r="L21" s="3">
        <f t="shared" si="2"/>
        <v>2290.7218199999998</v>
      </c>
      <c r="M21" s="38">
        <v>4.8300000000000003E-2</v>
      </c>
      <c r="N21" s="3">
        <f t="shared" si="3"/>
        <v>33.754539041999998</v>
      </c>
      <c r="O21" s="3">
        <f t="shared" si="4"/>
        <v>110.641863906</v>
      </c>
      <c r="P21" s="3">
        <v>19347.79</v>
      </c>
      <c r="Q21" s="3">
        <v>3268.53</v>
      </c>
      <c r="R21" s="3">
        <v>0</v>
      </c>
      <c r="S21" s="3">
        <v>8193.4290000000001</v>
      </c>
      <c r="T21" s="3">
        <v>668.27149999999995</v>
      </c>
      <c r="U21" s="3">
        <v>216.8484</v>
      </c>
      <c r="V21" s="3">
        <v>0</v>
      </c>
      <c r="W21" s="3">
        <v>0</v>
      </c>
      <c r="X21" s="3">
        <v>111.7899</v>
      </c>
      <c r="Y21" s="3">
        <v>42.21942</v>
      </c>
      <c r="Z21" s="3">
        <v>12.284800000000001</v>
      </c>
      <c r="AA21" s="3">
        <v>41.877580000000002</v>
      </c>
      <c r="AB21" s="3">
        <v>15.408110000000001</v>
      </c>
      <c r="AC21" s="3">
        <v>0</v>
      </c>
      <c r="AD21" s="3">
        <v>307.82299999999998</v>
      </c>
      <c r="AE21" s="3">
        <v>6581.0990000000002</v>
      </c>
      <c r="AF21" s="3">
        <v>0</v>
      </c>
      <c r="AG21" s="3">
        <v>0</v>
      </c>
      <c r="AH21" s="3">
        <v>0</v>
      </c>
      <c r="AI21" s="3">
        <v>0</v>
      </c>
      <c r="AJ21" s="3">
        <v>0</v>
      </c>
      <c r="AK21" s="3">
        <v>26403.61</v>
      </c>
      <c r="AL21" s="3">
        <v>5429.0749999999998</v>
      </c>
      <c r="AM21" s="3">
        <v>0</v>
      </c>
      <c r="AN21" s="3">
        <v>12713.74</v>
      </c>
      <c r="AO21" s="3">
        <v>764.1508</v>
      </c>
      <c r="AP21" s="3">
        <v>402.89499999999998</v>
      </c>
      <c r="AQ21" s="3">
        <v>0</v>
      </c>
      <c r="AR21" s="3">
        <v>0</v>
      </c>
      <c r="AS21" s="3">
        <v>147.65860000000001</v>
      </c>
      <c r="AT21" s="3">
        <v>43.577599999999997</v>
      </c>
      <c r="AU21" s="3">
        <v>21.161059999999999</v>
      </c>
      <c r="AV21" s="3">
        <v>52.665520000000001</v>
      </c>
      <c r="AW21" s="3">
        <v>30.254370000000002</v>
      </c>
      <c r="AX21" s="3">
        <v>0</v>
      </c>
      <c r="AY21" s="3">
        <v>370.13639999999998</v>
      </c>
      <c r="AZ21" s="3">
        <v>6575.9530000000004</v>
      </c>
      <c r="BA21" s="3">
        <v>0</v>
      </c>
      <c r="BB21" s="3">
        <v>0</v>
      </c>
      <c r="BC21" s="3">
        <v>0</v>
      </c>
      <c r="BD21" s="3">
        <v>0</v>
      </c>
      <c r="BE21" s="3">
        <v>0</v>
      </c>
      <c r="BF21" s="4">
        <v>43562.824004629627</v>
      </c>
    </row>
    <row r="22" spans="1:58" x14ac:dyDescent="0.3">
      <c r="A22" s="3" t="s">
        <v>22</v>
      </c>
      <c r="B22" s="3" t="s">
        <v>0</v>
      </c>
      <c r="C22" s="3" t="s">
        <v>1</v>
      </c>
      <c r="D22" s="3">
        <v>2007</v>
      </c>
      <c r="E22" s="3" t="s">
        <v>8</v>
      </c>
      <c r="F22" s="3" t="s">
        <v>20</v>
      </c>
      <c r="G22" s="3">
        <v>1</v>
      </c>
      <c r="H22" s="3" t="s">
        <v>0</v>
      </c>
      <c r="I22" s="3">
        <v>1</v>
      </c>
      <c r="J22" s="3" t="str">
        <f t="shared" si="0"/>
        <v>SFm_SplitHP1SpRes-S14-H8.2_CZ05</v>
      </c>
      <c r="K22" s="3">
        <f t="shared" si="1"/>
        <v>256.086389</v>
      </c>
      <c r="L22" s="3">
        <f t="shared" si="2"/>
        <v>5505.2460999999994</v>
      </c>
      <c r="M22" s="38">
        <v>8.4400000000000003E-2</v>
      </c>
      <c r="N22" s="3">
        <f t="shared" si="3"/>
        <v>21.613691231600001</v>
      </c>
      <c r="O22" s="3">
        <f t="shared" si="4"/>
        <v>464.64277083999997</v>
      </c>
      <c r="P22" s="3">
        <v>21252.19</v>
      </c>
      <c r="Q22" s="3">
        <v>3268.53</v>
      </c>
      <c r="R22" s="3">
        <v>0</v>
      </c>
      <c r="S22" s="3">
        <v>8192.732</v>
      </c>
      <c r="T22" s="3">
        <v>2113.7849999999999</v>
      </c>
      <c r="U22" s="3">
        <v>59.047539999999998</v>
      </c>
      <c r="V22" s="3">
        <v>0</v>
      </c>
      <c r="W22" s="3">
        <v>0</v>
      </c>
      <c r="X22" s="3">
        <v>258.04750000000001</v>
      </c>
      <c r="Y22" s="3">
        <v>128.5284</v>
      </c>
      <c r="Z22" s="3">
        <v>3.5679919999999998</v>
      </c>
      <c r="AA22" s="3">
        <v>120.7693</v>
      </c>
      <c r="AB22" s="3">
        <v>5.1817349999999998</v>
      </c>
      <c r="AC22" s="3">
        <v>0</v>
      </c>
      <c r="AD22" s="3">
        <v>337.11</v>
      </c>
      <c r="AE22" s="3">
        <v>7022.9430000000002</v>
      </c>
      <c r="AF22" s="3">
        <v>0</v>
      </c>
      <c r="AG22" s="3">
        <v>0</v>
      </c>
      <c r="AH22" s="3">
        <v>0</v>
      </c>
      <c r="AI22" s="3">
        <v>0</v>
      </c>
      <c r="AJ22" s="3">
        <v>0</v>
      </c>
      <c r="AK22" s="3">
        <v>28158.14</v>
      </c>
      <c r="AL22" s="3">
        <v>5429.0749999999998</v>
      </c>
      <c r="AM22" s="3">
        <v>0</v>
      </c>
      <c r="AN22" s="3">
        <v>12722.64</v>
      </c>
      <c r="AO22" s="3">
        <v>2133.1509999999998</v>
      </c>
      <c r="AP22" s="3">
        <v>163.82589999999999</v>
      </c>
      <c r="AQ22" s="3">
        <v>0</v>
      </c>
      <c r="AR22" s="3">
        <v>0</v>
      </c>
      <c r="AS22" s="3">
        <v>276.13909999999998</v>
      </c>
      <c r="AT22" s="3">
        <v>123.5737</v>
      </c>
      <c r="AU22" s="3">
        <v>8.6876420000000003</v>
      </c>
      <c r="AV22" s="3">
        <v>128.10220000000001</v>
      </c>
      <c r="AW22" s="3">
        <v>15.77558</v>
      </c>
      <c r="AX22" s="3">
        <v>0</v>
      </c>
      <c r="AY22" s="3">
        <v>420.22649999999999</v>
      </c>
      <c r="AZ22" s="3">
        <v>7013.085</v>
      </c>
      <c r="BA22" s="3">
        <v>0</v>
      </c>
      <c r="BB22" s="3">
        <v>0</v>
      </c>
      <c r="BC22" s="3">
        <v>0</v>
      </c>
      <c r="BD22" s="3">
        <v>0</v>
      </c>
      <c r="BE22" s="3">
        <v>0</v>
      </c>
      <c r="BF22" s="4">
        <v>43562.824745370373</v>
      </c>
    </row>
    <row r="23" spans="1:58" x14ac:dyDescent="0.3">
      <c r="A23" s="3" t="s">
        <v>22</v>
      </c>
      <c r="B23" s="3" t="s">
        <v>0</v>
      </c>
      <c r="C23" s="3" t="s">
        <v>1</v>
      </c>
      <c r="D23" s="3">
        <v>2007</v>
      </c>
      <c r="E23" s="3" t="s">
        <v>8</v>
      </c>
      <c r="F23" s="3" t="s">
        <v>20</v>
      </c>
      <c r="G23" s="3">
        <v>2</v>
      </c>
      <c r="H23" s="3" t="s">
        <v>0</v>
      </c>
      <c r="I23" s="3">
        <v>1</v>
      </c>
      <c r="J23" s="3" t="str">
        <f t="shared" si="0"/>
        <v>SFm_SplitHP1SpRes-S14-H8.2_CZ05</v>
      </c>
      <c r="K23" s="3">
        <f t="shared" si="1"/>
        <v>220.25384300000002</v>
      </c>
      <c r="L23" s="3">
        <f t="shared" si="2"/>
        <v>7888.2575999999981</v>
      </c>
      <c r="M23" s="38">
        <v>0.05</v>
      </c>
      <c r="N23" s="3">
        <f t="shared" si="3"/>
        <v>11.012692150000001</v>
      </c>
      <c r="O23" s="3">
        <f t="shared" si="4"/>
        <v>394.41287999999992</v>
      </c>
      <c r="P23" s="3">
        <v>22249.52</v>
      </c>
      <c r="Q23" s="3">
        <v>3268.53</v>
      </c>
      <c r="R23" s="3">
        <v>0</v>
      </c>
      <c r="S23" s="3">
        <v>8227.0239999999994</v>
      </c>
      <c r="T23" s="3">
        <v>3058.3649999999998</v>
      </c>
      <c r="U23" s="3">
        <v>51.53434</v>
      </c>
      <c r="V23" s="3">
        <v>0</v>
      </c>
      <c r="W23" s="3">
        <v>0</v>
      </c>
      <c r="X23" s="3">
        <v>352.72859999999997</v>
      </c>
      <c r="Y23" s="3">
        <v>178.36170000000001</v>
      </c>
      <c r="Z23" s="3">
        <v>3.1417760000000001</v>
      </c>
      <c r="AA23" s="3">
        <v>166.6499</v>
      </c>
      <c r="AB23" s="3">
        <v>4.5752879999999996</v>
      </c>
      <c r="AC23" s="3">
        <v>0</v>
      </c>
      <c r="AD23" s="3">
        <v>283.28179999999998</v>
      </c>
      <c r="AE23" s="3">
        <v>7008.0550000000003</v>
      </c>
      <c r="AF23" s="3">
        <v>0</v>
      </c>
      <c r="AG23" s="3">
        <v>0</v>
      </c>
      <c r="AH23" s="3">
        <v>0</v>
      </c>
      <c r="AI23" s="3">
        <v>0</v>
      </c>
      <c r="AJ23" s="3">
        <v>0</v>
      </c>
      <c r="AK23" s="3">
        <v>29545.61</v>
      </c>
      <c r="AL23" s="3">
        <v>5429.0749999999998</v>
      </c>
      <c r="AM23" s="3">
        <v>0</v>
      </c>
      <c r="AN23" s="3">
        <v>12754.77</v>
      </c>
      <c r="AO23" s="3">
        <v>3512.1550000000002</v>
      </c>
      <c r="AP23" s="3">
        <v>139.95760000000001</v>
      </c>
      <c r="AQ23" s="3">
        <v>0</v>
      </c>
      <c r="AR23" s="3">
        <v>0</v>
      </c>
      <c r="AS23" s="3">
        <v>411.78460000000001</v>
      </c>
      <c r="AT23" s="3">
        <v>196.4049</v>
      </c>
      <c r="AU23" s="3">
        <v>7.6213290000000002</v>
      </c>
      <c r="AV23" s="3">
        <v>194.3349</v>
      </c>
      <c r="AW23" s="3">
        <v>13.42351</v>
      </c>
      <c r="AX23" s="3">
        <v>0</v>
      </c>
      <c r="AY23" s="3">
        <v>298.70440000000002</v>
      </c>
      <c r="AZ23" s="3">
        <v>6999.1580000000004</v>
      </c>
      <c r="BA23" s="3">
        <v>0</v>
      </c>
      <c r="BB23" s="3">
        <v>0</v>
      </c>
      <c r="BC23" s="3">
        <v>0</v>
      </c>
      <c r="BD23" s="3">
        <v>0</v>
      </c>
      <c r="BE23" s="3">
        <v>0</v>
      </c>
      <c r="BF23" s="4">
        <v>43562.825486111113</v>
      </c>
    </row>
    <row r="24" spans="1:58" x14ac:dyDescent="0.3">
      <c r="A24" s="3" t="s">
        <v>22</v>
      </c>
      <c r="B24" s="3" t="s">
        <v>0</v>
      </c>
      <c r="C24" s="3" t="s">
        <v>1</v>
      </c>
      <c r="D24" s="3">
        <v>2007</v>
      </c>
      <c r="E24" s="3" t="s">
        <v>8</v>
      </c>
      <c r="F24" s="3" t="s">
        <v>20</v>
      </c>
      <c r="G24" s="3">
        <v>3</v>
      </c>
      <c r="H24" s="3" t="s">
        <v>0</v>
      </c>
      <c r="I24" s="3">
        <v>1</v>
      </c>
      <c r="J24" s="3" t="str">
        <f t="shared" si="0"/>
        <v>SFm_SplitHP1SpRes-S14-H8.2_CZ05</v>
      </c>
      <c r="K24" s="3">
        <f t="shared" si="1"/>
        <v>174.78758300000001</v>
      </c>
      <c r="L24" s="3">
        <f t="shared" si="2"/>
        <v>9555.8592999999983</v>
      </c>
      <c r="M24" s="38">
        <v>0.05</v>
      </c>
      <c r="N24" s="3">
        <f t="shared" si="3"/>
        <v>8.7393791500000013</v>
      </c>
      <c r="O24" s="3">
        <f t="shared" si="4"/>
        <v>477.79296499999992</v>
      </c>
      <c r="P24" s="3">
        <v>22947.03</v>
      </c>
      <c r="Q24" s="3">
        <v>3268.53</v>
      </c>
      <c r="R24" s="3">
        <v>0</v>
      </c>
      <c r="S24" s="3">
        <v>8236.7919999999995</v>
      </c>
      <c r="T24" s="3">
        <v>3545.0889999999999</v>
      </c>
      <c r="U24" s="3">
        <v>42.79045</v>
      </c>
      <c r="V24" s="3">
        <v>0</v>
      </c>
      <c r="W24" s="3">
        <v>0</v>
      </c>
      <c r="X24" s="3">
        <v>417.93540000000002</v>
      </c>
      <c r="Y24" s="3">
        <v>210.38159999999999</v>
      </c>
      <c r="Z24" s="3">
        <v>2.4933640000000001</v>
      </c>
      <c r="AA24" s="3">
        <v>201.27010000000001</v>
      </c>
      <c r="AB24" s="3">
        <v>3.7903349999999998</v>
      </c>
      <c r="AC24" s="3">
        <v>0</v>
      </c>
      <c r="AD24" s="3">
        <v>432.07</v>
      </c>
      <c r="AE24" s="3">
        <v>7003.8280000000004</v>
      </c>
      <c r="AF24" s="3">
        <v>0</v>
      </c>
      <c r="AG24" s="3">
        <v>0</v>
      </c>
      <c r="AH24" s="3">
        <v>0</v>
      </c>
      <c r="AI24" s="3">
        <v>0</v>
      </c>
      <c r="AJ24" s="3">
        <v>0</v>
      </c>
      <c r="AK24" s="3">
        <v>30479.47</v>
      </c>
      <c r="AL24" s="3">
        <v>5429.0749999999998</v>
      </c>
      <c r="AM24" s="3">
        <v>0</v>
      </c>
      <c r="AN24" s="3">
        <v>12761.29</v>
      </c>
      <c r="AO24" s="3">
        <v>4101.9880000000003</v>
      </c>
      <c r="AP24" s="3">
        <v>109.5677</v>
      </c>
      <c r="AQ24" s="3">
        <v>0</v>
      </c>
      <c r="AR24" s="3">
        <v>0</v>
      </c>
      <c r="AS24" s="3">
        <v>491.9434</v>
      </c>
      <c r="AT24" s="3">
        <v>240.69890000000001</v>
      </c>
      <c r="AU24" s="3">
        <v>6.227087</v>
      </c>
      <c r="AV24" s="3">
        <v>235.09880000000001</v>
      </c>
      <c r="AW24" s="3">
        <v>9.918647</v>
      </c>
      <c r="AX24" s="3">
        <v>0</v>
      </c>
      <c r="AY24" s="3">
        <v>589.26289999999995</v>
      </c>
      <c r="AZ24" s="3">
        <v>6996.34</v>
      </c>
      <c r="BA24" s="3">
        <v>0</v>
      </c>
      <c r="BB24" s="3">
        <v>0</v>
      </c>
      <c r="BC24" s="3">
        <v>0</v>
      </c>
      <c r="BD24" s="3">
        <v>0</v>
      </c>
      <c r="BE24" s="3">
        <v>0</v>
      </c>
      <c r="BF24" s="4">
        <v>43562.826215277775</v>
      </c>
    </row>
    <row r="25" spans="1:58" x14ac:dyDescent="0.3">
      <c r="A25" s="3" t="s">
        <v>22</v>
      </c>
      <c r="B25" s="3" t="s">
        <v>0</v>
      </c>
      <c r="C25" s="3" t="s">
        <v>1</v>
      </c>
      <c r="D25" s="3">
        <v>2007</v>
      </c>
      <c r="E25" s="3" t="s">
        <v>8</v>
      </c>
      <c r="F25" s="3" t="s">
        <v>20</v>
      </c>
      <c r="G25" s="3">
        <v>4</v>
      </c>
      <c r="H25" s="3" t="s">
        <v>0</v>
      </c>
      <c r="I25" s="3">
        <v>1</v>
      </c>
      <c r="J25" s="3" t="str">
        <f t="shared" si="0"/>
        <v>SFm_SplitHP1SpRes-S14-H8.2_CZ05</v>
      </c>
      <c r="K25" s="3">
        <f t="shared" si="1"/>
        <v>260.657286</v>
      </c>
      <c r="L25" s="3">
        <f t="shared" si="2"/>
        <v>9839.6939999999977</v>
      </c>
      <c r="M25" s="38">
        <v>0.73409999999999997</v>
      </c>
      <c r="N25" s="3">
        <f t="shared" si="3"/>
        <v>191.34851365259999</v>
      </c>
      <c r="O25" s="3">
        <f t="shared" si="4"/>
        <v>7223.3193653999979</v>
      </c>
      <c r="P25" s="3">
        <v>23123.05</v>
      </c>
      <c r="Q25" s="3">
        <v>3268.53</v>
      </c>
      <c r="R25" s="3">
        <v>0</v>
      </c>
      <c r="S25" s="3">
        <v>8241.5560000000005</v>
      </c>
      <c r="T25" s="3">
        <v>3686.3870000000002</v>
      </c>
      <c r="U25" s="3">
        <v>62.913040000000002</v>
      </c>
      <c r="V25" s="3">
        <v>0</v>
      </c>
      <c r="W25" s="3">
        <v>0</v>
      </c>
      <c r="X25" s="3">
        <v>435.53570000000002</v>
      </c>
      <c r="Y25" s="3">
        <v>218.7997</v>
      </c>
      <c r="Z25" s="3">
        <v>3.8725540000000001</v>
      </c>
      <c r="AA25" s="3">
        <v>207.4015</v>
      </c>
      <c r="AB25" s="3">
        <v>5.4619590000000002</v>
      </c>
      <c r="AC25" s="3">
        <v>0</v>
      </c>
      <c r="AD25" s="3">
        <v>426.31150000000002</v>
      </c>
      <c r="AE25" s="3">
        <v>7001.8220000000001</v>
      </c>
      <c r="AF25" s="3">
        <v>0</v>
      </c>
      <c r="AG25" s="3">
        <v>0</v>
      </c>
      <c r="AH25" s="3">
        <v>0</v>
      </c>
      <c r="AI25" s="3">
        <v>0</v>
      </c>
      <c r="AJ25" s="3">
        <v>0</v>
      </c>
      <c r="AK25" s="3">
        <v>30677.32</v>
      </c>
      <c r="AL25" s="3">
        <v>5429.0749999999998</v>
      </c>
      <c r="AM25" s="3">
        <v>0</v>
      </c>
      <c r="AN25" s="3">
        <v>12763.7</v>
      </c>
      <c r="AO25" s="3">
        <v>4228.4880000000003</v>
      </c>
      <c r="AP25" s="3">
        <v>163.9477</v>
      </c>
      <c r="AQ25" s="3">
        <v>0</v>
      </c>
      <c r="AR25" s="3">
        <v>0</v>
      </c>
      <c r="AS25" s="3">
        <v>512.76310000000001</v>
      </c>
      <c r="AT25" s="3">
        <v>247.42189999999999</v>
      </c>
      <c r="AU25" s="3">
        <v>9.0285030000000006</v>
      </c>
      <c r="AV25" s="3">
        <v>240.8792</v>
      </c>
      <c r="AW25" s="3">
        <v>15.433529999999999</v>
      </c>
      <c r="AX25" s="3">
        <v>0</v>
      </c>
      <c r="AY25" s="3">
        <v>584.00519999999995</v>
      </c>
      <c r="AZ25" s="3">
        <v>6995.3469999999998</v>
      </c>
      <c r="BA25" s="3">
        <v>0</v>
      </c>
      <c r="BB25" s="3">
        <v>0</v>
      </c>
      <c r="BC25" s="3">
        <v>0</v>
      </c>
      <c r="BD25" s="3">
        <v>0</v>
      </c>
      <c r="BE25" s="3">
        <v>0</v>
      </c>
      <c r="BF25" s="4">
        <v>43562.826956018522</v>
      </c>
    </row>
    <row r="26" spans="1:58" x14ac:dyDescent="0.3">
      <c r="A26" s="3" t="s">
        <v>22</v>
      </c>
      <c r="B26" s="3" t="s">
        <v>0</v>
      </c>
      <c r="C26" s="3" t="s">
        <v>1</v>
      </c>
      <c r="D26" s="3">
        <v>2007</v>
      </c>
      <c r="E26" s="3" t="s">
        <v>8</v>
      </c>
      <c r="F26" s="3" t="s">
        <v>20</v>
      </c>
      <c r="G26" s="3">
        <v>5</v>
      </c>
      <c r="H26" s="3" t="s">
        <v>0</v>
      </c>
      <c r="I26" s="3">
        <v>1</v>
      </c>
      <c r="J26" s="3" t="str">
        <f t="shared" si="0"/>
        <v>SFm_SplitHP1SpRes-S14-H8.2_CZ05</v>
      </c>
      <c r="K26" s="3">
        <f t="shared" si="1"/>
        <v>256.086389</v>
      </c>
      <c r="L26" s="3">
        <f t="shared" si="2"/>
        <v>5505.2460999999994</v>
      </c>
      <c r="M26" s="38">
        <v>8.1500000000000003E-2</v>
      </c>
      <c r="N26" s="3">
        <f t="shared" si="3"/>
        <v>20.8710407035</v>
      </c>
      <c r="O26" s="3">
        <f t="shared" si="4"/>
        <v>448.67755714999998</v>
      </c>
      <c r="P26" s="3">
        <v>21252.19</v>
      </c>
      <c r="Q26" s="3">
        <v>3268.53</v>
      </c>
      <c r="R26" s="3">
        <v>0</v>
      </c>
      <c r="S26" s="3">
        <v>8192.732</v>
      </c>
      <c r="T26" s="3">
        <v>2113.7849999999999</v>
      </c>
      <c r="U26" s="3">
        <v>59.047539999999998</v>
      </c>
      <c r="V26" s="3">
        <v>0</v>
      </c>
      <c r="W26" s="3">
        <v>0</v>
      </c>
      <c r="X26" s="3">
        <v>258.04750000000001</v>
      </c>
      <c r="Y26" s="3">
        <v>128.5284</v>
      </c>
      <c r="Z26" s="3">
        <v>3.5679919999999998</v>
      </c>
      <c r="AA26" s="3">
        <v>120.7693</v>
      </c>
      <c r="AB26" s="3">
        <v>5.1817349999999998</v>
      </c>
      <c r="AC26" s="3">
        <v>0</v>
      </c>
      <c r="AD26" s="3">
        <v>337.11</v>
      </c>
      <c r="AE26" s="3">
        <v>7022.9430000000002</v>
      </c>
      <c r="AF26" s="3">
        <v>0</v>
      </c>
      <c r="AG26" s="3">
        <v>0</v>
      </c>
      <c r="AH26" s="3">
        <v>0</v>
      </c>
      <c r="AI26" s="3">
        <v>0</v>
      </c>
      <c r="AJ26" s="3">
        <v>0</v>
      </c>
      <c r="AK26" s="3">
        <v>28158.14</v>
      </c>
      <c r="AL26" s="3">
        <v>5429.0749999999998</v>
      </c>
      <c r="AM26" s="3">
        <v>0</v>
      </c>
      <c r="AN26" s="3">
        <v>12722.64</v>
      </c>
      <c r="AO26" s="3">
        <v>2133.1509999999998</v>
      </c>
      <c r="AP26" s="3">
        <v>163.82589999999999</v>
      </c>
      <c r="AQ26" s="3">
        <v>0</v>
      </c>
      <c r="AR26" s="3">
        <v>0</v>
      </c>
      <c r="AS26" s="3">
        <v>276.13909999999998</v>
      </c>
      <c r="AT26" s="3">
        <v>123.5737</v>
      </c>
      <c r="AU26" s="3">
        <v>8.6876420000000003</v>
      </c>
      <c r="AV26" s="3">
        <v>128.10220000000001</v>
      </c>
      <c r="AW26" s="3">
        <v>15.77558</v>
      </c>
      <c r="AX26" s="3">
        <v>0</v>
      </c>
      <c r="AY26" s="3">
        <v>420.22649999999999</v>
      </c>
      <c r="AZ26" s="3">
        <v>7013.085</v>
      </c>
      <c r="BA26" s="3">
        <v>0</v>
      </c>
      <c r="BB26" s="3">
        <v>0</v>
      </c>
      <c r="BC26" s="3">
        <v>0</v>
      </c>
      <c r="BD26" s="3">
        <v>0</v>
      </c>
      <c r="BE26" s="3">
        <v>0</v>
      </c>
      <c r="BF26" s="4">
        <v>43562.827696759261</v>
      </c>
    </row>
    <row r="27" spans="1:58" x14ac:dyDescent="0.3">
      <c r="A27" s="3" t="s">
        <v>22</v>
      </c>
      <c r="B27" s="3" t="s">
        <v>0</v>
      </c>
      <c r="C27" s="3" t="s">
        <v>1</v>
      </c>
      <c r="D27" s="3">
        <v>2007</v>
      </c>
      <c r="E27" s="3" t="s">
        <v>9</v>
      </c>
      <c r="F27" s="3" t="s">
        <v>20</v>
      </c>
      <c r="G27" s="3">
        <v>1</v>
      </c>
      <c r="H27" s="3" t="s">
        <v>0</v>
      </c>
      <c r="I27" s="3">
        <v>1</v>
      </c>
      <c r="J27" s="3" t="str">
        <f t="shared" si="0"/>
        <v>SFm_SplitHP1SpRes-S14-H8.2_CZ06</v>
      </c>
      <c r="K27" s="3">
        <f t="shared" si="1"/>
        <v>4513.5363899999993</v>
      </c>
      <c r="L27" s="3">
        <f t="shared" si="2"/>
        <v>3415.7835399999999</v>
      </c>
      <c r="M27" s="38">
        <v>0.10489999999999999</v>
      </c>
      <c r="N27" s="3">
        <f t="shared" si="3"/>
        <v>473.46996731099989</v>
      </c>
      <c r="O27" s="3">
        <f t="shared" si="4"/>
        <v>358.31569334599999</v>
      </c>
      <c r="P27" s="3">
        <v>20849.23</v>
      </c>
      <c r="Q27" s="3">
        <v>3234.9859999999999</v>
      </c>
      <c r="R27" s="3">
        <v>0</v>
      </c>
      <c r="S27" s="3">
        <v>8202.6569999999992</v>
      </c>
      <c r="T27" s="3">
        <v>1405.7170000000001</v>
      </c>
      <c r="U27" s="3">
        <v>1280.125</v>
      </c>
      <c r="V27" s="3">
        <v>0</v>
      </c>
      <c r="W27" s="3">
        <v>0</v>
      </c>
      <c r="X27" s="3">
        <v>354.75459999999998</v>
      </c>
      <c r="Y27" s="3">
        <v>81.439220000000006</v>
      </c>
      <c r="Z27" s="3">
        <v>91.229690000000005</v>
      </c>
      <c r="AA27" s="3">
        <v>78.888919999999999</v>
      </c>
      <c r="AB27" s="3">
        <v>103.1968</v>
      </c>
      <c r="AC27" s="3">
        <v>0</v>
      </c>
      <c r="AD27" s="3">
        <v>91.754429999999999</v>
      </c>
      <c r="AE27" s="3">
        <v>6279.2330000000002</v>
      </c>
      <c r="AF27" s="3">
        <v>0</v>
      </c>
      <c r="AG27" s="3">
        <v>0</v>
      </c>
      <c r="AH27" s="3">
        <v>0</v>
      </c>
      <c r="AI27" s="3">
        <v>0</v>
      </c>
      <c r="AJ27" s="3">
        <v>0</v>
      </c>
      <c r="AK27" s="3">
        <v>29085.599999999999</v>
      </c>
      <c r="AL27" s="3">
        <v>5361.9880000000003</v>
      </c>
      <c r="AM27" s="3">
        <v>0</v>
      </c>
      <c r="AN27" s="3">
        <v>12652.19</v>
      </c>
      <c r="AO27" s="3">
        <v>1466.53</v>
      </c>
      <c r="AP27" s="3">
        <v>2638.5259999999998</v>
      </c>
      <c r="AQ27" s="3">
        <v>0</v>
      </c>
      <c r="AR27" s="3">
        <v>0</v>
      </c>
      <c r="AS27" s="3">
        <v>567.74400000000003</v>
      </c>
      <c r="AT27" s="3">
        <v>80.250789999999995</v>
      </c>
      <c r="AU27" s="3">
        <v>179.0592</v>
      </c>
      <c r="AV27" s="3">
        <v>87.034379999999999</v>
      </c>
      <c r="AW27" s="3">
        <v>221.3997</v>
      </c>
      <c r="AX27" s="3">
        <v>0</v>
      </c>
      <c r="AY27" s="3">
        <v>124.1688</v>
      </c>
      <c r="AZ27" s="3">
        <v>6274.4480000000003</v>
      </c>
      <c r="BA27" s="3">
        <v>0</v>
      </c>
      <c r="BB27" s="3">
        <v>0</v>
      </c>
      <c r="BC27" s="3">
        <v>0</v>
      </c>
      <c r="BD27" s="3">
        <v>0</v>
      </c>
      <c r="BE27" s="3">
        <v>0</v>
      </c>
      <c r="BF27" s="4">
        <v>43562.8284375</v>
      </c>
    </row>
    <row r="28" spans="1:58" x14ac:dyDescent="0.3">
      <c r="A28" s="3" t="s">
        <v>22</v>
      </c>
      <c r="B28" s="3" t="s">
        <v>0</v>
      </c>
      <c r="C28" s="3" t="s">
        <v>1</v>
      </c>
      <c r="D28" s="3">
        <v>2007</v>
      </c>
      <c r="E28" s="3" t="s">
        <v>9</v>
      </c>
      <c r="F28" s="3" t="s">
        <v>20</v>
      </c>
      <c r="G28" s="3">
        <v>2</v>
      </c>
      <c r="H28" s="3" t="s">
        <v>0</v>
      </c>
      <c r="I28" s="3">
        <v>1</v>
      </c>
      <c r="J28" s="3" t="str">
        <f t="shared" si="0"/>
        <v>SFm_SplitHP1SpRes-S14-H8.2_CZ06</v>
      </c>
      <c r="K28" s="3">
        <f t="shared" si="1"/>
        <v>2170.46369</v>
      </c>
      <c r="L28" s="3">
        <f t="shared" si="2"/>
        <v>5071.9056999999993</v>
      </c>
      <c r="M28" s="38">
        <v>0.74570000000000003</v>
      </c>
      <c r="N28" s="3">
        <f t="shared" si="3"/>
        <v>1618.514773633</v>
      </c>
      <c r="O28" s="3">
        <f t="shared" si="4"/>
        <v>3782.1200804899995</v>
      </c>
      <c r="P28" s="3">
        <v>20754.63</v>
      </c>
      <c r="Q28" s="3">
        <v>3234.9859999999999</v>
      </c>
      <c r="R28" s="3">
        <v>0</v>
      </c>
      <c r="S28" s="3">
        <v>8231.6460000000006</v>
      </c>
      <c r="T28" s="3">
        <v>1988.0329999999999</v>
      </c>
      <c r="U28" s="3">
        <v>608.36959999999999</v>
      </c>
      <c r="V28" s="3">
        <v>0</v>
      </c>
      <c r="W28" s="3">
        <v>0</v>
      </c>
      <c r="X28" s="3">
        <v>314.96100000000001</v>
      </c>
      <c r="Y28" s="3">
        <v>113.624</v>
      </c>
      <c r="Z28" s="3">
        <v>40.948689999999999</v>
      </c>
      <c r="AA28" s="3">
        <v>111.3603</v>
      </c>
      <c r="AB28" s="3">
        <v>49.027979999999999</v>
      </c>
      <c r="AC28" s="3">
        <v>0</v>
      </c>
      <c r="AD28" s="3">
        <v>110.1546</v>
      </c>
      <c r="AE28" s="3">
        <v>6266.4750000000004</v>
      </c>
      <c r="AF28" s="3">
        <v>0</v>
      </c>
      <c r="AG28" s="3">
        <v>0</v>
      </c>
      <c r="AH28" s="3">
        <v>0</v>
      </c>
      <c r="AI28" s="3">
        <v>0</v>
      </c>
      <c r="AJ28" s="3">
        <v>0</v>
      </c>
      <c r="AK28" s="3">
        <v>28525.95</v>
      </c>
      <c r="AL28" s="3">
        <v>5361.9880000000003</v>
      </c>
      <c r="AM28" s="3">
        <v>0</v>
      </c>
      <c r="AN28" s="3">
        <v>12681.5</v>
      </c>
      <c r="AO28" s="3">
        <v>2332.0889999999999</v>
      </c>
      <c r="AP28" s="3">
        <v>1282.3230000000001</v>
      </c>
      <c r="AQ28" s="3">
        <v>0</v>
      </c>
      <c r="AR28" s="3">
        <v>0</v>
      </c>
      <c r="AS28" s="3">
        <v>453.32350000000002</v>
      </c>
      <c r="AT28" s="3">
        <v>128.54150000000001</v>
      </c>
      <c r="AU28" s="3">
        <v>81.201920000000001</v>
      </c>
      <c r="AV28" s="3">
        <v>134.98750000000001</v>
      </c>
      <c r="AW28" s="3">
        <v>108.5925</v>
      </c>
      <c r="AX28" s="3">
        <v>0</v>
      </c>
      <c r="AY28" s="3">
        <v>153.11580000000001</v>
      </c>
      <c r="AZ28" s="3">
        <v>6261.6040000000003</v>
      </c>
      <c r="BA28" s="3">
        <v>0</v>
      </c>
      <c r="BB28" s="3">
        <v>0</v>
      </c>
      <c r="BC28" s="3">
        <v>0</v>
      </c>
      <c r="BD28" s="3">
        <v>0</v>
      </c>
      <c r="BE28" s="3">
        <v>0</v>
      </c>
      <c r="BF28" s="4">
        <v>43562.829201388886</v>
      </c>
    </row>
    <row r="29" spans="1:58" x14ac:dyDescent="0.3">
      <c r="A29" s="3" t="s">
        <v>22</v>
      </c>
      <c r="B29" s="3" t="s">
        <v>0</v>
      </c>
      <c r="C29" s="3" t="s">
        <v>1</v>
      </c>
      <c r="D29" s="3">
        <v>2007</v>
      </c>
      <c r="E29" s="3" t="s">
        <v>9</v>
      </c>
      <c r="F29" s="3" t="s">
        <v>20</v>
      </c>
      <c r="G29" s="3">
        <v>3</v>
      </c>
      <c r="H29" s="3" t="s">
        <v>0</v>
      </c>
      <c r="I29" s="3">
        <v>1</v>
      </c>
      <c r="J29" s="3" t="str">
        <f t="shared" si="0"/>
        <v>SFm_SplitHP1SpRes-S14-H8.2_CZ06</v>
      </c>
      <c r="K29" s="3">
        <f t="shared" si="1"/>
        <v>1089.38984</v>
      </c>
      <c r="L29" s="3">
        <f t="shared" si="2"/>
        <v>163.94091900000001</v>
      </c>
      <c r="M29" s="38">
        <v>5.0099999999999999E-2</v>
      </c>
      <c r="N29" s="3">
        <f t="shared" si="3"/>
        <v>54.578430984000001</v>
      </c>
      <c r="O29" s="3">
        <f t="shared" si="4"/>
        <v>8.2134400419000002</v>
      </c>
      <c r="P29" s="3">
        <v>18137.11</v>
      </c>
      <c r="Q29" s="3">
        <v>3234.9859999999999</v>
      </c>
      <c r="R29" s="3">
        <v>0</v>
      </c>
      <c r="S29" s="3">
        <v>8177.2139999999999</v>
      </c>
      <c r="T29" s="3">
        <v>70.142049999999998</v>
      </c>
      <c r="U29" s="3">
        <v>291.65030000000002</v>
      </c>
      <c r="V29" s="3">
        <v>0</v>
      </c>
      <c r="W29" s="3">
        <v>0</v>
      </c>
      <c r="X29" s="3">
        <v>50.430480000000003</v>
      </c>
      <c r="Y29" s="3">
        <v>4.2042289999999998</v>
      </c>
      <c r="Z29" s="3">
        <v>18.30913</v>
      </c>
      <c r="AA29" s="3">
        <v>4.4378209999999996</v>
      </c>
      <c r="AB29" s="3">
        <v>23.479299999999999</v>
      </c>
      <c r="AC29" s="3">
        <v>0</v>
      </c>
      <c r="AD29" s="3">
        <v>22.707619999999999</v>
      </c>
      <c r="AE29" s="3">
        <v>6289.9780000000001</v>
      </c>
      <c r="AF29" s="3">
        <v>0</v>
      </c>
      <c r="AG29" s="3">
        <v>0</v>
      </c>
      <c r="AH29" s="3">
        <v>0</v>
      </c>
      <c r="AI29" s="3">
        <v>0</v>
      </c>
      <c r="AJ29" s="3">
        <v>0</v>
      </c>
      <c r="AK29" s="3">
        <v>25101.31</v>
      </c>
      <c r="AL29" s="3">
        <v>5361.9880000000003</v>
      </c>
      <c r="AM29" s="3">
        <v>0</v>
      </c>
      <c r="AN29" s="3">
        <v>12642.5</v>
      </c>
      <c r="AO29" s="3">
        <v>38.08681</v>
      </c>
      <c r="AP29" s="3">
        <v>660.80399999999997</v>
      </c>
      <c r="AQ29" s="3">
        <v>0</v>
      </c>
      <c r="AR29" s="3">
        <v>0</v>
      </c>
      <c r="AS29" s="3">
        <v>99.922970000000007</v>
      </c>
      <c r="AT29" s="3">
        <v>1.5939589999999999</v>
      </c>
      <c r="AU29" s="3">
        <v>36.915869999999998</v>
      </c>
      <c r="AV29" s="3">
        <v>3.1819299999999999</v>
      </c>
      <c r="AW29" s="3">
        <v>58.23124</v>
      </c>
      <c r="AX29" s="3">
        <v>0</v>
      </c>
      <c r="AY29" s="3">
        <v>19.586500000000001</v>
      </c>
      <c r="AZ29" s="3">
        <v>6278.424</v>
      </c>
      <c r="BA29" s="3">
        <v>0</v>
      </c>
      <c r="BB29" s="3">
        <v>0</v>
      </c>
      <c r="BC29" s="3">
        <v>0</v>
      </c>
      <c r="BD29" s="3">
        <v>0</v>
      </c>
      <c r="BE29" s="3">
        <v>0</v>
      </c>
      <c r="BF29" s="4">
        <v>43562.83</v>
      </c>
    </row>
    <row r="30" spans="1:58" x14ac:dyDescent="0.3">
      <c r="A30" s="3" t="s">
        <v>22</v>
      </c>
      <c r="B30" s="3" t="s">
        <v>0</v>
      </c>
      <c r="C30" s="3" t="s">
        <v>1</v>
      </c>
      <c r="D30" s="3">
        <v>2007</v>
      </c>
      <c r="E30" s="3" t="s">
        <v>9</v>
      </c>
      <c r="F30" s="3" t="s">
        <v>20</v>
      </c>
      <c r="G30" s="3">
        <v>4</v>
      </c>
      <c r="H30" s="3" t="s">
        <v>0</v>
      </c>
      <c r="I30" s="3">
        <v>1</v>
      </c>
      <c r="J30" s="3" t="str">
        <f t="shared" si="0"/>
        <v>SFm_SplitHP1SpRes-S14-H8.2_CZ06</v>
      </c>
      <c r="K30" s="3">
        <f t="shared" si="1"/>
        <v>407.12494600000002</v>
      </c>
      <c r="L30" s="3">
        <f t="shared" si="2"/>
        <v>1867.2124700000002</v>
      </c>
      <c r="M30" s="38">
        <v>0.05</v>
      </c>
      <c r="N30" s="3">
        <f t="shared" si="3"/>
        <v>20.356247300000003</v>
      </c>
      <c r="O30" s="3">
        <f t="shared" si="4"/>
        <v>93.360623500000017</v>
      </c>
      <c r="P30" s="3">
        <v>18796.11</v>
      </c>
      <c r="Q30" s="3">
        <v>3234.9859999999999</v>
      </c>
      <c r="R30" s="3">
        <v>0</v>
      </c>
      <c r="S30" s="3">
        <v>8205.1509999999998</v>
      </c>
      <c r="T30" s="3">
        <v>807.44050000000004</v>
      </c>
      <c r="U30" s="3">
        <v>102.8145</v>
      </c>
      <c r="V30" s="3">
        <v>0</v>
      </c>
      <c r="W30" s="3">
        <v>0</v>
      </c>
      <c r="X30" s="3">
        <v>105.7418</v>
      </c>
      <c r="Y30" s="3">
        <v>47.354930000000003</v>
      </c>
      <c r="Z30" s="3">
        <v>5.8038949999999998</v>
      </c>
      <c r="AA30" s="3">
        <v>44.24926</v>
      </c>
      <c r="AB30" s="3">
        <v>8.3336710000000007</v>
      </c>
      <c r="AC30" s="3">
        <v>0</v>
      </c>
      <c r="AD30" s="3">
        <v>62.061039999999998</v>
      </c>
      <c r="AE30" s="3">
        <v>6277.9120000000003</v>
      </c>
      <c r="AF30" s="3">
        <v>0</v>
      </c>
      <c r="AG30" s="3">
        <v>0</v>
      </c>
      <c r="AH30" s="3">
        <v>0</v>
      </c>
      <c r="AI30" s="3">
        <v>0</v>
      </c>
      <c r="AJ30" s="3">
        <v>0</v>
      </c>
      <c r="AK30" s="3">
        <v>25490.02</v>
      </c>
      <c r="AL30" s="3">
        <v>5361.9880000000003</v>
      </c>
      <c r="AM30" s="3">
        <v>0</v>
      </c>
      <c r="AN30" s="3">
        <v>12661.57</v>
      </c>
      <c r="AO30" s="3">
        <v>752.8184</v>
      </c>
      <c r="AP30" s="3">
        <v>254.7587</v>
      </c>
      <c r="AQ30" s="3">
        <v>0</v>
      </c>
      <c r="AR30" s="3">
        <v>0</v>
      </c>
      <c r="AS30" s="3">
        <v>120.1751</v>
      </c>
      <c r="AT30" s="3">
        <v>39.513890000000004</v>
      </c>
      <c r="AU30" s="3">
        <v>13.511810000000001</v>
      </c>
      <c r="AV30" s="3">
        <v>45.24709</v>
      </c>
      <c r="AW30" s="3">
        <v>21.902370000000001</v>
      </c>
      <c r="AX30" s="3">
        <v>0</v>
      </c>
      <c r="AY30" s="3">
        <v>68.527360000000002</v>
      </c>
      <c r="AZ30" s="3">
        <v>6270.183</v>
      </c>
      <c r="BA30" s="3">
        <v>0</v>
      </c>
      <c r="BB30" s="3">
        <v>0</v>
      </c>
      <c r="BC30" s="3">
        <v>0</v>
      </c>
      <c r="BD30" s="3">
        <v>0</v>
      </c>
      <c r="BE30" s="3">
        <v>0</v>
      </c>
      <c r="BF30" s="4">
        <v>43562.83085648148</v>
      </c>
    </row>
    <row r="31" spans="1:58" x14ac:dyDescent="0.3">
      <c r="A31" s="3" t="s">
        <v>22</v>
      </c>
      <c r="B31" s="3" t="s">
        <v>0</v>
      </c>
      <c r="C31" s="3" t="s">
        <v>1</v>
      </c>
      <c r="D31" s="3">
        <v>2007</v>
      </c>
      <c r="E31" s="3" t="s">
        <v>9</v>
      </c>
      <c r="F31" s="3" t="s">
        <v>20</v>
      </c>
      <c r="G31" s="3">
        <v>5</v>
      </c>
      <c r="H31" s="3" t="s">
        <v>0</v>
      </c>
      <c r="I31" s="3">
        <v>1</v>
      </c>
      <c r="J31" s="3" t="str">
        <f t="shared" si="0"/>
        <v>SFm_SplitHP1SpRes-S14-H8.2_CZ06</v>
      </c>
      <c r="K31" s="3">
        <f t="shared" si="1"/>
        <v>457.36053499999997</v>
      </c>
      <c r="L31" s="3">
        <f t="shared" si="2"/>
        <v>5208.1044999999995</v>
      </c>
      <c r="M31" s="38">
        <v>4.9299999999999997E-2</v>
      </c>
      <c r="N31" s="3">
        <f t="shared" si="3"/>
        <v>22.547874375499998</v>
      </c>
      <c r="O31" s="3">
        <f t="shared" si="4"/>
        <v>256.75955184999998</v>
      </c>
      <c r="P31" s="3">
        <v>20264.669999999998</v>
      </c>
      <c r="Q31" s="3">
        <v>3234.9859999999999</v>
      </c>
      <c r="R31" s="3">
        <v>0</v>
      </c>
      <c r="S31" s="3">
        <v>8242.48</v>
      </c>
      <c r="T31" s="3">
        <v>2056.848</v>
      </c>
      <c r="U31" s="3">
        <v>113.7469</v>
      </c>
      <c r="V31" s="3">
        <v>0</v>
      </c>
      <c r="W31" s="3">
        <v>0</v>
      </c>
      <c r="X31" s="3">
        <v>247.3939</v>
      </c>
      <c r="Y31" s="3">
        <v>117.4072</v>
      </c>
      <c r="Z31" s="3">
        <v>6.4737049999999998</v>
      </c>
      <c r="AA31" s="3">
        <v>114.3026</v>
      </c>
      <c r="AB31" s="3">
        <v>9.2103699999999993</v>
      </c>
      <c r="AC31" s="3">
        <v>0</v>
      </c>
      <c r="AD31" s="3">
        <v>107.5183</v>
      </c>
      <c r="AE31" s="3">
        <v>6261.6869999999999</v>
      </c>
      <c r="AF31" s="3">
        <v>0</v>
      </c>
      <c r="AG31" s="3">
        <v>0</v>
      </c>
      <c r="AH31" s="3">
        <v>0</v>
      </c>
      <c r="AI31" s="3">
        <v>0</v>
      </c>
      <c r="AJ31" s="3">
        <v>0</v>
      </c>
      <c r="AK31" s="3">
        <v>27450.93</v>
      </c>
      <c r="AL31" s="3">
        <v>5361.9880000000003</v>
      </c>
      <c r="AM31" s="3">
        <v>0</v>
      </c>
      <c r="AN31" s="3">
        <v>12692.01</v>
      </c>
      <c r="AO31" s="3">
        <v>2393.4810000000002</v>
      </c>
      <c r="AP31" s="3">
        <v>287.7731</v>
      </c>
      <c r="AQ31" s="3">
        <v>0</v>
      </c>
      <c r="AR31" s="3">
        <v>0</v>
      </c>
      <c r="AS31" s="3">
        <v>309.39060000000001</v>
      </c>
      <c r="AT31" s="3">
        <v>131.39879999999999</v>
      </c>
      <c r="AU31" s="3">
        <v>15.131</v>
      </c>
      <c r="AV31" s="3">
        <v>137.83539999999999</v>
      </c>
      <c r="AW31" s="3">
        <v>25.025459999999999</v>
      </c>
      <c r="AX31" s="3">
        <v>0</v>
      </c>
      <c r="AY31" s="3">
        <v>149.31319999999999</v>
      </c>
      <c r="AZ31" s="3">
        <v>6256.973</v>
      </c>
      <c r="BA31" s="3">
        <v>0</v>
      </c>
      <c r="BB31" s="3">
        <v>0</v>
      </c>
      <c r="BC31" s="3">
        <v>0</v>
      </c>
      <c r="BD31" s="3">
        <v>0</v>
      </c>
      <c r="BE31" s="3">
        <v>0</v>
      </c>
      <c r="BF31" s="4">
        <v>43562.831724537034</v>
      </c>
    </row>
    <row r="32" spans="1:58" x14ac:dyDescent="0.3">
      <c r="A32" s="3" t="s">
        <v>22</v>
      </c>
      <c r="B32" s="3" t="s">
        <v>0</v>
      </c>
      <c r="C32" s="3" t="s">
        <v>1</v>
      </c>
      <c r="D32" s="3">
        <v>2007</v>
      </c>
      <c r="E32" s="3" t="s">
        <v>10</v>
      </c>
      <c r="F32" s="3" t="s">
        <v>20</v>
      </c>
      <c r="G32" s="3">
        <v>1</v>
      </c>
      <c r="H32" s="3" t="s">
        <v>0</v>
      </c>
      <c r="I32" s="3">
        <v>1</v>
      </c>
      <c r="J32" s="3" t="str">
        <f t="shared" si="0"/>
        <v>SFm_SplitHP1SpRes-S14-H8.2_CZ07</v>
      </c>
      <c r="K32" s="3">
        <f t="shared" si="1"/>
        <v>3025.65915</v>
      </c>
      <c r="L32" s="3">
        <f t="shared" si="2"/>
        <v>1695.0531300000002</v>
      </c>
      <c r="M32" s="38">
        <v>0.66700000000000004</v>
      </c>
      <c r="N32" s="3">
        <f t="shared" si="3"/>
        <v>2018.11465305</v>
      </c>
      <c r="O32" s="3">
        <f t="shared" si="4"/>
        <v>1130.6004377100003</v>
      </c>
      <c r="P32" s="3">
        <v>19510.650000000001</v>
      </c>
      <c r="Q32" s="3">
        <v>3234.9859999999999</v>
      </c>
      <c r="R32" s="3">
        <v>0</v>
      </c>
      <c r="S32" s="3">
        <v>8198.6409999999996</v>
      </c>
      <c r="T32" s="3">
        <v>753.00310000000002</v>
      </c>
      <c r="U32" s="3">
        <v>910.2287</v>
      </c>
      <c r="V32" s="3">
        <v>0</v>
      </c>
      <c r="W32" s="3">
        <v>0</v>
      </c>
      <c r="X32" s="3">
        <v>225.35230000000001</v>
      </c>
      <c r="Y32" s="3">
        <v>43.544750000000001</v>
      </c>
      <c r="Z32" s="3">
        <v>66.30453</v>
      </c>
      <c r="AA32" s="3">
        <v>39.517769999999999</v>
      </c>
      <c r="AB32" s="3">
        <v>75.985219999999998</v>
      </c>
      <c r="AC32" s="3">
        <v>0</v>
      </c>
      <c r="AD32" s="3">
        <v>0</v>
      </c>
      <c r="AE32" s="3">
        <v>6188.4430000000002</v>
      </c>
      <c r="AF32" s="3">
        <v>0</v>
      </c>
      <c r="AG32" s="3">
        <v>0</v>
      </c>
      <c r="AH32" s="3">
        <v>0</v>
      </c>
      <c r="AI32" s="3">
        <v>0</v>
      </c>
      <c r="AJ32" s="3">
        <v>0</v>
      </c>
      <c r="AK32" s="3">
        <v>27022.95</v>
      </c>
      <c r="AL32" s="3">
        <v>5361.9880000000003</v>
      </c>
      <c r="AM32" s="3">
        <v>0</v>
      </c>
      <c r="AN32" s="3">
        <v>12642.86</v>
      </c>
      <c r="AO32" s="3">
        <v>773.91719999999998</v>
      </c>
      <c r="AP32" s="3">
        <v>1707.7380000000001</v>
      </c>
      <c r="AQ32" s="3">
        <v>0</v>
      </c>
      <c r="AR32" s="3">
        <v>0</v>
      </c>
      <c r="AS32" s="3">
        <v>350.47309999999999</v>
      </c>
      <c r="AT32" s="3">
        <v>42.123530000000002</v>
      </c>
      <c r="AU32" s="3">
        <v>119.5501</v>
      </c>
      <c r="AV32" s="3">
        <v>42.946779999999997</v>
      </c>
      <c r="AW32" s="3">
        <v>145.8526</v>
      </c>
      <c r="AX32" s="3">
        <v>0</v>
      </c>
      <c r="AY32" s="3">
        <v>0</v>
      </c>
      <c r="AZ32" s="3">
        <v>6185.9660000000003</v>
      </c>
      <c r="BA32" s="3">
        <v>0</v>
      </c>
      <c r="BB32" s="3">
        <v>0</v>
      </c>
      <c r="BC32" s="3">
        <v>0</v>
      </c>
      <c r="BD32" s="3">
        <v>0</v>
      </c>
      <c r="BE32" s="3">
        <v>0</v>
      </c>
      <c r="BF32" s="4">
        <v>43562.832499999997</v>
      </c>
    </row>
    <row r="33" spans="1:58" x14ac:dyDescent="0.3">
      <c r="A33" s="3" t="s">
        <v>22</v>
      </c>
      <c r="B33" s="3" t="s">
        <v>0</v>
      </c>
      <c r="C33" s="3" t="s">
        <v>1</v>
      </c>
      <c r="D33" s="3">
        <v>2007</v>
      </c>
      <c r="E33" s="3" t="s">
        <v>10</v>
      </c>
      <c r="F33" s="3" t="s">
        <v>20</v>
      </c>
      <c r="G33" s="3">
        <v>2</v>
      </c>
      <c r="H33" s="3" t="s">
        <v>0</v>
      </c>
      <c r="I33" s="3">
        <v>1</v>
      </c>
      <c r="J33" s="3" t="str">
        <f t="shared" si="0"/>
        <v>SFm_SplitHP1SpRes-S14-H8.2_CZ07</v>
      </c>
      <c r="K33" s="3">
        <f t="shared" si="1"/>
        <v>1136.52252</v>
      </c>
      <c r="L33" s="3">
        <f t="shared" si="2"/>
        <v>3118.5769599999999</v>
      </c>
      <c r="M33" s="38">
        <v>0.17460000000000001</v>
      </c>
      <c r="N33" s="3">
        <f t="shared" si="3"/>
        <v>198.43683199200001</v>
      </c>
      <c r="O33" s="3">
        <f t="shared" si="4"/>
        <v>544.50353721600004</v>
      </c>
      <c r="P33" s="3">
        <v>19460.72</v>
      </c>
      <c r="Q33" s="3">
        <v>3234.9859999999999</v>
      </c>
      <c r="R33" s="3">
        <v>0</v>
      </c>
      <c r="S33" s="3">
        <v>8224.0380000000005</v>
      </c>
      <c r="T33" s="3">
        <v>1277.3869999999999</v>
      </c>
      <c r="U33" s="3">
        <v>353.6155</v>
      </c>
      <c r="V33" s="3">
        <v>0</v>
      </c>
      <c r="W33" s="3">
        <v>0</v>
      </c>
      <c r="X33" s="3">
        <v>193.35120000000001</v>
      </c>
      <c r="Y33" s="3">
        <v>72.235849999999999</v>
      </c>
      <c r="Z33" s="3">
        <v>24.44003</v>
      </c>
      <c r="AA33" s="3">
        <v>67.231179999999995</v>
      </c>
      <c r="AB33" s="3">
        <v>29.444130000000001</v>
      </c>
      <c r="AC33" s="3">
        <v>0</v>
      </c>
      <c r="AD33" s="3">
        <v>0</v>
      </c>
      <c r="AE33" s="3">
        <v>6177.3370000000004</v>
      </c>
      <c r="AF33" s="3">
        <v>0</v>
      </c>
      <c r="AG33" s="3">
        <v>0</v>
      </c>
      <c r="AH33" s="3">
        <v>0</v>
      </c>
      <c r="AI33" s="3">
        <v>0</v>
      </c>
      <c r="AJ33" s="3">
        <v>0</v>
      </c>
      <c r="AK33" s="3">
        <v>26635.22</v>
      </c>
      <c r="AL33" s="3">
        <v>5361.9880000000003</v>
      </c>
      <c r="AM33" s="3">
        <v>0</v>
      </c>
      <c r="AN33" s="3">
        <v>12667.08</v>
      </c>
      <c r="AO33" s="3">
        <v>1534.886</v>
      </c>
      <c r="AP33" s="3">
        <v>633.12009999999998</v>
      </c>
      <c r="AQ33" s="3">
        <v>0</v>
      </c>
      <c r="AR33" s="3">
        <v>0</v>
      </c>
      <c r="AS33" s="3">
        <v>262.73970000000003</v>
      </c>
      <c r="AT33" s="3">
        <v>83.469409999999996</v>
      </c>
      <c r="AU33" s="3">
        <v>40.642110000000002</v>
      </c>
      <c r="AV33" s="3">
        <v>83.367519999999999</v>
      </c>
      <c r="AW33" s="3">
        <v>55.260649999999998</v>
      </c>
      <c r="AX33" s="3">
        <v>0</v>
      </c>
      <c r="AY33" s="3">
        <v>0</v>
      </c>
      <c r="AZ33" s="3">
        <v>6175.3980000000001</v>
      </c>
      <c r="BA33" s="3">
        <v>0</v>
      </c>
      <c r="BB33" s="3">
        <v>0</v>
      </c>
      <c r="BC33" s="3">
        <v>0</v>
      </c>
      <c r="BD33" s="3">
        <v>0</v>
      </c>
      <c r="BE33" s="3">
        <v>0</v>
      </c>
      <c r="BF33" s="4">
        <v>43562.833298611113</v>
      </c>
    </row>
    <row r="34" spans="1:58" x14ac:dyDescent="0.3">
      <c r="A34" s="3" t="s">
        <v>22</v>
      </c>
      <c r="B34" s="3" t="s">
        <v>0</v>
      </c>
      <c r="C34" s="3" t="s">
        <v>1</v>
      </c>
      <c r="D34" s="3">
        <v>2007</v>
      </c>
      <c r="E34" s="3" t="s">
        <v>10</v>
      </c>
      <c r="F34" s="3" t="s">
        <v>20</v>
      </c>
      <c r="G34" s="3">
        <v>3</v>
      </c>
      <c r="H34" s="3" t="s">
        <v>0</v>
      </c>
      <c r="I34" s="3">
        <v>1</v>
      </c>
      <c r="J34" s="3" t="str">
        <f t="shared" si="0"/>
        <v>SFm_SplitHP1SpRes-S14-H8.2_CZ07</v>
      </c>
      <c r="K34" s="3">
        <f t="shared" si="1"/>
        <v>1128.1605099999999</v>
      </c>
      <c r="L34" s="3">
        <f t="shared" si="2"/>
        <v>1694.1564399999997</v>
      </c>
      <c r="M34" s="38">
        <v>5.0099999999999999E-2</v>
      </c>
      <c r="N34" s="3">
        <f t="shared" si="3"/>
        <v>56.520841550999997</v>
      </c>
      <c r="O34" s="3">
        <f t="shared" si="4"/>
        <v>84.87723764399999</v>
      </c>
      <c r="P34" s="3">
        <v>18866.849999999999</v>
      </c>
      <c r="Q34" s="3">
        <v>3234.9859999999999</v>
      </c>
      <c r="R34" s="3">
        <v>0</v>
      </c>
      <c r="S34" s="3">
        <v>8207.2960000000003</v>
      </c>
      <c r="T34" s="3">
        <v>752.20330000000001</v>
      </c>
      <c r="U34" s="3">
        <v>351.21140000000003</v>
      </c>
      <c r="V34" s="3">
        <v>0</v>
      </c>
      <c r="W34" s="3">
        <v>0</v>
      </c>
      <c r="X34" s="3">
        <v>136.5334</v>
      </c>
      <c r="Y34" s="3">
        <v>43.502780000000001</v>
      </c>
      <c r="Z34" s="3">
        <v>24.302129999999998</v>
      </c>
      <c r="AA34" s="3">
        <v>39.471539999999997</v>
      </c>
      <c r="AB34" s="3">
        <v>29.25695</v>
      </c>
      <c r="AC34" s="3">
        <v>0</v>
      </c>
      <c r="AD34" s="3">
        <v>0</v>
      </c>
      <c r="AE34" s="3">
        <v>6184.6180000000004</v>
      </c>
      <c r="AF34" s="3">
        <v>0</v>
      </c>
      <c r="AG34" s="3">
        <v>0</v>
      </c>
      <c r="AH34" s="3">
        <v>0</v>
      </c>
      <c r="AI34" s="3">
        <v>0</v>
      </c>
      <c r="AJ34" s="3">
        <v>0</v>
      </c>
      <c r="AK34" s="3">
        <v>25778.13</v>
      </c>
      <c r="AL34" s="3">
        <v>5361.9880000000003</v>
      </c>
      <c r="AM34" s="3">
        <v>0</v>
      </c>
      <c r="AN34" s="3">
        <v>12651.68</v>
      </c>
      <c r="AO34" s="3">
        <v>773.90940000000001</v>
      </c>
      <c r="AP34" s="3">
        <v>628.16869999999994</v>
      </c>
      <c r="AQ34" s="3">
        <v>0</v>
      </c>
      <c r="AR34" s="3">
        <v>0</v>
      </c>
      <c r="AS34" s="3">
        <v>180.29079999999999</v>
      </c>
      <c r="AT34" s="3">
        <v>42.122869999999999</v>
      </c>
      <c r="AU34" s="3">
        <v>40.453440000000001</v>
      </c>
      <c r="AV34" s="3">
        <v>42.946550000000002</v>
      </c>
      <c r="AW34" s="3">
        <v>54.767890000000001</v>
      </c>
      <c r="AX34" s="3">
        <v>0</v>
      </c>
      <c r="AY34" s="3">
        <v>0</v>
      </c>
      <c r="AZ34" s="3">
        <v>6182.0879999999997</v>
      </c>
      <c r="BA34" s="3">
        <v>0</v>
      </c>
      <c r="BB34" s="3">
        <v>0</v>
      </c>
      <c r="BC34" s="3">
        <v>0</v>
      </c>
      <c r="BD34" s="3">
        <v>0</v>
      </c>
      <c r="BE34" s="3">
        <v>0</v>
      </c>
      <c r="BF34" s="4">
        <v>43562.834074074075</v>
      </c>
    </row>
    <row r="35" spans="1:58" x14ac:dyDescent="0.3">
      <c r="A35" s="3" t="s">
        <v>22</v>
      </c>
      <c r="B35" s="3" t="s">
        <v>0</v>
      </c>
      <c r="C35" s="3" t="s">
        <v>1</v>
      </c>
      <c r="D35" s="3">
        <v>2007</v>
      </c>
      <c r="E35" s="3" t="s">
        <v>10</v>
      </c>
      <c r="F35" s="3" t="s">
        <v>20</v>
      </c>
      <c r="G35" s="3">
        <v>4</v>
      </c>
      <c r="H35" s="3" t="s">
        <v>0</v>
      </c>
      <c r="I35" s="3">
        <v>1</v>
      </c>
      <c r="J35" s="3" t="str">
        <f t="shared" si="0"/>
        <v>SFm_SplitHP1SpRes-S14-H8.2_CZ07</v>
      </c>
      <c r="K35" s="3">
        <f t="shared" si="1"/>
        <v>3023.5505400000002</v>
      </c>
      <c r="L35" s="3">
        <f t="shared" si="2"/>
        <v>1569.122960838519</v>
      </c>
      <c r="M35" s="38">
        <v>6.0199999999999997E-2</v>
      </c>
      <c r="N35" s="3">
        <f t="shared" si="3"/>
        <v>182.017742508</v>
      </c>
      <c r="O35" s="3">
        <f t="shared" si="4"/>
        <v>94.461202242478834</v>
      </c>
      <c r="P35" s="3">
        <v>19387.080000000002</v>
      </c>
      <c r="Q35" s="3">
        <v>3234.9859999999999</v>
      </c>
      <c r="R35" s="3">
        <v>0</v>
      </c>
      <c r="S35" s="3">
        <v>8195.9670000000006</v>
      </c>
      <c r="T35" s="3">
        <v>646.08669999999995</v>
      </c>
      <c r="U35" s="3">
        <v>909.14179999999999</v>
      </c>
      <c r="V35" s="3">
        <v>0</v>
      </c>
      <c r="W35" s="3">
        <v>0</v>
      </c>
      <c r="X35" s="3">
        <v>211.30250000000001</v>
      </c>
      <c r="Y35" s="3">
        <v>36.945790000000002</v>
      </c>
      <c r="Z35" s="3">
        <v>66.224500000000006</v>
      </c>
      <c r="AA35" s="3">
        <v>32.240209999999998</v>
      </c>
      <c r="AB35" s="3">
        <v>75.891940000000005</v>
      </c>
      <c r="AC35" s="3">
        <v>0</v>
      </c>
      <c r="AD35" s="3">
        <v>0</v>
      </c>
      <c r="AE35" s="3">
        <v>6189.5919999999996</v>
      </c>
      <c r="AF35" s="3">
        <v>0</v>
      </c>
      <c r="AG35" s="3">
        <v>0</v>
      </c>
      <c r="AH35" s="3">
        <v>0</v>
      </c>
      <c r="AI35" s="3">
        <v>0</v>
      </c>
      <c r="AJ35" s="3">
        <v>0</v>
      </c>
      <c r="AK35" s="3">
        <v>27017.42</v>
      </c>
      <c r="AL35" s="3">
        <v>5361.9880000000003</v>
      </c>
      <c r="AM35" s="3">
        <v>0</v>
      </c>
      <c r="AN35" s="3">
        <v>12643.68</v>
      </c>
      <c r="AO35" s="3">
        <v>772.06690000000003</v>
      </c>
      <c r="AP35" s="3">
        <v>1707.0050000000001</v>
      </c>
      <c r="AQ35" s="3">
        <v>0</v>
      </c>
      <c r="AR35" s="3">
        <v>0</v>
      </c>
      <c r="AS35" s="3">
        <v>347.07060000000001</v>
      </c>
      <c r="AT35" s="3">
        <v>40.716059999999999</v>
      </c>
      <c r="AU35" s="3">
        <v>119.5013</v>
      </c>
      <c r="AV35" s="3">
        <v>41.067300000000003</v>
      </c>
      <c r="AW35" s="3">
        <v>145.786</v>
      </c>
      <c r="AX35" s="3">
        <v>0</v>
      </c>
      <c r="AY35" s="5">
        <v>8.3851899999999999E-7</v>
      </c>
      <c r="AZ35" s="3">
        <v>6185.607</v>
      </c>
      <c r="BA35" s="3">
        <v>0</v>
      </c>
      <c r="BB35" s="3">
        <v>0</v>
      </c>
      <c r="BC35" s="3">
        <v>0</v>
      </c>
      <c r="BD35" s="3">
        <v>0</v>
      </c>
      <c r="BE35" s="3">
        <v>0</v>
      </c>
      <c r="BF35" s="4">
        <v>43562.83488425926</v>
      </c>
    </row>
    <row r="36" spans="1:58" x14ac:dyDescent="0.3">
      <c r="A36" s="3" t="s">
        <v>22</v>
      </c>
      <c r="B36" s="3" t="s">
        <v>0</v>
      </c>
      <c r="C36" s="3" t="s">
        <v>1</v>
      </c>
      <c r="D36" s="3">
        <v>2007</v>
      </c>
      <c r="E36" s="3" t="s">
        <v>10</v>
      </c>
      <c r="F36" s="3" t="s">
        <v>20</v>
      </c>
      <c r="G36" s="3">
        <v>5</v>
      </c>
      <c r="H36" s="3" t="s">
        <v>0</v>
      </c>
      <c r="I36" s="3">
        <v>1</v>
      </c>
      <c r="J36" s="3" t="str">
        <f t="shared" si="0"/>
        <v>SFm_SplitHP1SpRes-S14-H8.2_CZ07</v>
      </c>
      <c r="K36" s="3">
        <f t="shared" si="1"/>
        <v>1759.33151</v>
      </c>
      <c r="L36" s="3">
        <f t="shared" si="2"/>
        <v>1623.50281</v>
      </c>
      <c r="M36" s="38">
        <v>4.8099999999999997E-2</v>
      </c>
      <c r="N36" s="3">
        <f t="shared" si="3"/>
        <v>84.623845630999995</v>
      </c>
      <c r="O36" s="3">
        <f t="shared" si="4"/>
        <v>78.090485160999989</v>
      </c>
      <c r="P36" s="3">
        <v>19045.419999999998</v>
      </c>
      <c r="Q36" s="3">
        <v>3234.9859999999999</v>
      </c>
      <c r="R36" s="3">
        <v>0</v>
      </c>
      <c r="S36" s="3">
        <v>8203.1309999999994</v>
      </c>
      <c r="T36" s="3">
        <v>718.72479999999996</v>
      </c>
      <c r="U36" s="3">
        <v>539.15210000000002</v>
      </c>
      <c r="V36" s="3">
        <v>0</v>
      </c>
      <c r="W36" s="3">
        <v>0</v>
      </c>
      <c r="X36" s="3">
        <v>162.98220000000001</v>
      </c>
      <c r="Y36" s="3">
        <v>41.519289999999998</v>
      </c>
      <c r="Z36" s="3">
        <v>38.263919999999999</v>
      </c>
      <c r="AA36" s="3">
        <v>38.047220000000003</v>
      </c>
      <c r="AB36" s="3">
        <v>45.151769999999999</v>
      </c>
      <c r="AC36" s="3">
        <v>0</v>
      </c>
      <c r="AD36" s="3">
        <v>0</v>
      </c>
      <c r="AE36" s="3">
        <v>6186.442</v>
      </c>
      <c r="AF36" s="3">
        <v>0</v>
      </c>
      <c r="AG36" s="3">
        <v>0</v>
      </c>
      <c r="AH36" s="3">
        <v>0</v>
      </c>
      <c r="AI36" s="3">
        <v>0</v>
      </c>
      <c r="AJ36" s="3">
        <v>0</v>
      </c>
      <c r="AK36" s="3">
        <v>26155.71</v>
      </c>
      <c r="AL36" s="3">
        <v>5361.9880000000003</v>
      </c>
      <c r="AM36" s="3">
        <v>0</v>
      </c>
      <c r="AN36" s="3">
        <v>12648.09</v>
      </c>
      <c r="AO36" s="3">
        <v>743.17370000000005</v>
      </c>
      <c r="AP36" s="3">
        <v>985.21199999999999</v>
      </c>
      <c r="AQ36" s="3">
        <v>0</v>
      </c>
      <c r="AR36" s="3">
        <v>0</v>
      </c>
      <c r="AS36" s="3">
        <v>233.58949999999999</v>
      </c>
      <c r="AT36" s="3">
        <v>40.539790000000004</v>
      </c>
      <c r="AU36" s="3">
        <v>66.862570000000005</v>
      </c>
      <c r="AV36" s="3">
        <v>41.498010000000001</v>
      </c>
      <c r="AW36" s="3">
        <v>84.689149999999998</v>
      </c>
      <c r="AX36" s="3">
        <v>0</v>
      </c>
      <c r="AY36" s="3">
        <v>0</v>
      </c>
      <c r="AZ36" s="3">
        <v>6183.6580000000004</v>
      </c>
      <c r="BA36" s="3">
        <v>0</v>
      </c>
      <c r="BB36" s="3">
        <v>0</v>
      </c>
      <c r="BC36" s="3">
        <v>0</v>
      </c>
      <c r="BD36" s="3">
        <v>0</v>
      </c>
      <c r="BE36" s="3">
        <v>0</v>
      </c>
      <c r="BF36" s="4">
        <v>43562.835729166669</v>
      </c>
    </row>
    <row r="37" spans="1:58" x14ac:dyDescent="0.3">
      <c r="A37" s="3" t="s">
        <v>22</v>
      </c>
      <c r="B37" s="3" t="s">
        <v>0</v>
      </c>
      <c r="C37" s="3" t="s">
        <v>1</v>
      </c>
      <c r="D37" s="3">
        <v>2007</v>
      </c>
      <c r="E37" s="3" t="s">
        <v>11</v>
      </c>
      <c r="F37" s="3" t="s">
        <v>20</v>
      </c>
      <c r="G37" s="3">
        <v>1</v>
      </c>
      <c r="H37" s="3" t="s">
        <v>0</v>
      </c>
      <c r="I37" s="3">
        <v>1</v>
      </c>
      <c r="J37" s="3" t="str">
        <f t="shared" si="0"/>
        <v>SFm_SplitHP1SpRes-S14-H8.2_CZ08</v>
      </c>
      <c r="K37" s="3">
        <f t="shared" si="1"/>
        <v>6914.0308000000005</v>
      </c>
      <c r="L37" s="3">
        <f t="shared" si="2"/>
        <v>2559.9710800000007</v>
      </c>
      <c r="M37" s="38">
        <v>0.67920000000000003</v>
      </c>
      <c r="N37" s="3">
        <f t="shared" si="3"/>
        <v>4696.0097193600004</v>
      </c>
      <c r="O37" s="3">
        <f t="shared" si="4"/>
        <v>1738.7323575360006</v>
      </c>
      <c r="P37" s="3">
        <v>21055.75</v>
      </c>
      <c r="Q37" s="3">
        <v>3234.9859999999999</v>
      </c>
      <c r="R37" s="3">
        <v>0</v>
      </c>
      <c r="S37" s="3">
        <v>8208.4359999999997</v>
      </c>
      <c r="T37" s="3">
        <v>1002.853</v>
      </c>
      <c r="U37" s="3">
        <v>2127.1089999999999</v>
      </c>
      <c r="V37" s="3">
        <v>0</v>
      </c>
      <c r="W37" s="3">
        <v>0</v>
      </c>
      <c r="X37" s="3">
        <v>423.31959999999998</v>
      </c>
      <c r="Y37" s="3">
        <v>57.396299999999997</v>
      </c>
      <c r="Z37" s="3">
        <v>149.05959999999999</v>
      </c>
      <c r="AA37" s="3">
        <v>55.941180000000003</v>
      </c>
      <c r="AB37" s="3">
        <v>160.92250000000001</v>
      </c>
      <c r="AC37" s="3">
        <v>0</v>
      </c>
      <c r="AD37" s="3">
        <v>16.369949999999999</v>
      </c>
      <c r="AE37" s="3">
        <v>6042.674</v>
      </c>
      <c r="AF37" s="3">
        <v>0</v>
      </c>
      <c r="AG37" s="3">
        <v>0</v>
      </c>
      <c r="AH37" s="3">
        <v>0</v>
      </c>
      <c r="AI37" s="3">
        <v>0</v>
      </c>
      <c r="AJ37" s="3">
        <v>0</v>
      </c>
      <c r="AK37" s="3">
        <v>29959.27</v>
      </c>
      <c r="AL37" s="3">
        <v>5361.9880000000003</v>
      </c>
      <c r="AM37" s="3">
        <v>0</v>
      </c>
      <c r="AN37" s="3">
        <v>12653.03</v>
      </c>
      <c r="AO37" s="3">
        <v>1261.1780000000001</v>
      </c>
      <c r="AP37" s="3">
        <v>3911.3960000000002</v>
      </c>
      <c r="AQ37" s="3">
        <v>0</v>
      </c>
      <c r="AR37" s="3">
        <v>0</v>
      </c>
      <c r="AS37" s="3">
        <v>707.80830000000003</v>
      </c>
      <c r="AT37" s="3">
        <v>68.448279999999997</v>
      </c>
      <c r="AU37" s="3">
        <v>264.29340000000002</v>
      </c>
      <c r="AV37" s="3">
        <v>73.816310000000001</v>
      </c>
      <c r="AW37" s="3">
        <v>301.25029999999998</v>
      </c>
      <c r="AX37" s="3">
        <v>0</v>
      </c>
      <c r="AY37" s="3">
        <v>23.968060000000001</v>
      </c>
      <c r="AZ37" s="3">
        <v>6039.8990000000003</v>
      </c>
      <c r="BA37" s="3">
        <v>0</v>
      </c>
      <c r="BB37" s="3">
        <v>0</v>
      </c>
      <c r="BC37" s="3">
        <v>0</v>
      </c>
      <c r="BD37" s="3">
        <v>0</v>
      </c>
      <c r="BE37" s="3">
        <v>0</v>
      </c>
      <c r="BF37" s="4">
        <v>43562.836550925924</v>
      </c>
    </row>
    <row r="38" spans="1:58" x14ac:dyDescent="0.3">
      <c r="A38" s="3" t="s">
        <v>22</v>
      </c>
      <c r="B38" s="3" t="s">
        <v>0</v>
      </c>
      <c r="C38" s="3" t="s">
        <v>1</v>
      </c>
      <c r="D38" s="3">
        <v>2007</v>
      </c>
      <c r="E38" s="3" t="s">
        <v>11</v>
      </c>
      <c r="F38" s="3" t="s">
        <v>20</v>
      </c>
      <c r="G38" s="3">
        <v>2</v>
      </c>
      <c r="H38" s="3" t="s">
        <v>0</v>
      </c>
      <c r="I38" s="3">
        <v>1</v>
      </c>
      <c r="J38" s="3" t="str">
        <f t="shared" si="0"/>
        <v>SFm_SplitHP1SpRes-S14-H8.2_CZ08</v>
      </c>
      <c r="K38" s="3">
        <f t="shared" si="1"/>
        <v>4123.9619899999998</v>
      </c>
      <c r="L38" s="3">
        <f t="shared" si="2"/>
        <v>2267.2114999999999</v>
      </c>
      <c r="M38" s="38">
        <v>5.0999999999999997E-2</v>
      </c>
      <c r="N38" s="3">
        <f t="shared" si="3"/>
        <v>210.32206148999998</v>
      </c>
      <c r="O38" s="3">
        <f t="shared" si="4"/>
        <v>115.62778649999998</v>
      </c>
      <c r="P38" s="3">
        <v>19926.47</v>
      </c>
      <c r="Q38" s="3">
        <v>3234.9859999999999</v>
      </c>
      <c r="R38" s="3">
        <v>0</v>
      </c>
      <c r="S38" s="3">
        <v>8225.09</v>
      </c>
      <c r="T38" s="3">
        <v>867.86019999999996</v>
      </c>
      <c r="U38" s="3">
        <v>1277.8900000000001</v>
      </c>
      <c r="V38" s="3">
        <v>0</v>
      </c>
      <c r="W38" s="3">
        <v>0</v>
      </c>
      <c r="X38" s="3">
        <v>275.024</v>
      </c>
      <c r="Y38" s="3">
        <v>48.500970000000002</v>
      </c>
      <c r="Z38" s="3">
        <v>85.811710000000005</v>
      </c>
      <c r="AA38" s="3">
        <v>46.165039999999998</v>
      </c>
      <c r="AB38" s="3">
        <v>94.546279999999996</v>
      </c>
      <c r="AC38" s="3">
        <v>0</v>
      </c>
      <c r="AD38" s="3">
        <v>10.42977</v>
      </c>
      <c r="AE38" s="3">
        <v>6035.1949999999997</v>
      </c>
      <c r="AF38" s="3">
        <v>0</v>
      </c>
      <c r="AG38" s="3">
        <v>0</v>
      </c>
      <c r="AH38" s="3">
        <v>0</v>
      </c>
      <c r="AI38" s="3">
        <v>0</v>
      </c>
      <c r="AJ38" s="3">
        <v>0</v>
      </c>
      <c r="AK38" s="3">
        <v>28026.07</v>
      </c>
      <c r="AL38" s="3">
        <v>5361.9880000000003</v>
      </c>
      <c r="AM38" s="3">
        <v>0</v>
      </c>
      <c r="AN38" s="3">
        <v>12673.04</v>
      </c>
      <c r="AO38" s="3">
        <v>1158.2239999999999</v>
      </c>
      <c r="AP38" s="3">
        <v>2338.2849999999999</v>
      </c>
      <c r="AQ38" s="3">
        <v>0</v>
      </c>
      <c r="AR38" s="3">
        <v>0</v>
      </c>
      <c r="AS38" s="3">
        <v>452.26920000000001</v>
      </c>
      <c r="AT38" s="3">
        <v>59.912709999999997</v>
      </c>
      <c r="AU38" s="3">
        <v>149.76949999999999</v>
      </c>
      <c r="AV38" s="3">
        <v>64.927490000000006</v>
      </c>
      <c r="AW38" s="3">
        <v>177.65950000000001</v>
      </c>
      <c r="AX38" s="3">
        <v>0</v>
      </c>
      <c r="AY38" s="3">
        <v>11.191319999999999</v>
      </c>
      <c r="AZ38" s="3">
        <v>6031.0630000000001</v>
      </c>
      <c r="BA38" s="3">
        <v>0</v>
      </c>
      <c r="BB38" s="3">
        <v>0</v>
      </c>
      <c r="BC38" s="3">
        <v>0</v>
      </c>
      <c r="BD38" s="3">
        <v>0</v>
      </c>
      <c r="BE38" s="3">
        <v>0</v>
      </c>
      <c r="BF38" s="4">
        <v>43562.837314814817</v>
      </c>
    </row>
    <row r="39" spans="1:58" x14ac:dyDescent="0.3">
      <c r="A39" s="3" t="s">
        <v>22</v>
      </c>
      <c r="B39" s="3" t="s">
        <v>0</v>
      </c>
      <c r="C39" s="3" t="s">
        <v>1</v>
      </c>
      <c r="D39" s="3">
        <v>2007</v>
      </c>
      <c r="E39" s="3" t="s">
        <v>11</v>
      </c>
      <c r="F39" s="3" t="s">
        <v>20</v>
      </c>
      <c r="G39" s="3">
        <v>3</v>
      </c>
      <c r="H39" s="3" t="s">
        <v>0</v>
      </c>
      <c r="I39" s="3">
        <v>1</v>
      </c>
      <c r="J39" s="3" t="str">
        <f t="shared" si="0"/>
        <v>SFm_SplitHP1SpRes-S14-H8.2_CZ08</v>
      </c>
      <c r="K39" s="3">
        <f t="shared" si="1"/>
        <v>2952.93316</v>
      </c>
      <c r="L39" s="3">
        <f t="shared" si="2"/>
        <v>3887.1105000000002</v>
      </c>
      <c r="M39" s="38">
        <v>9.5600000000000004E-2</v>
      </c>
      <c r="N39" s="3">
        <f t="shared" si="3"/>
        <v>282.30041009600001</v>
      </c>
      <c r="O39" s="3">
        <f t="shared" si="4"/>
        <v>371.60776380000004</v>
      </c>
      <c r="P39" s="3">
        <v>20208</v>
      </c>
      <c r="Q39" s="3">
        <v>3234.9859999999999</v>
      </c>
      <c r="R39" s="3">
        <v>0</v>
      </c>
      <c r="S39" s="3">
        <v>8252.1190000000006</v>
      </c>
      <c r="T39" s="3">
        <v>1478.768</v>
      </c>
      <c r="U39" s="3">
        <v>909.23860000000002</v>
      </c>
      <c r="V39" s="3">
        <v>0</v>
      </c>
      <c r="W39" s="3">
        <v>0</v>
      </c>
      <c r="X39" s="3">
        <v>290.98919999999998</v>
      </c>
      <c r="Y39" s="3">
        <v>83.496899999999997</v>
      </c>
      <c r="Z39" s="3">
        <v>59.246760000000002</v>
      </c>
      <c r="AA39" s="3">
        <v>81.964079999999996</v>
      </c>
      <c r="AB39" s="3">
        <v>66.281499999999994</v>
      </c>
      <c r="AC39" s="3">
        <v>0</v>
      </c>
      <c r="AD39" s="3">
        <v>18.528320000000001</v>
      </c>
      <c r="AE39" s="3">
        <v>6023.3689999999997</v>
      </c>
      <c r="AF39" s="3">
        <v>0</v>
      </c>
      <c r="AG39" s="3">
        <v>0</v>
      </c>
      <c r="AH39" s="3">
        <v>0</v>
      </c>
      <c r="AI39" s="3">
        <v>0</v>
      </c>
      <c r="AJ39" s="3">
        <v>0</v>
      </c>
      <c r="AK39" s="3">
        <v>28222.54</v>
      </c>
      <c r="AL39" s="3">
        <v>5361.9880000000003</v>
      </c>
      <c r="AM39" s="3">
        <v>0</v>
      </c>
      <c r="AN39" s="3">
        <v>12697.78</v>
      </c>
      <c r="AO39" s="3">
        <v>1976.14</v>
      </c>
      <c r="AP39" s="3">
        <v>1686.52</v>
      </c>
      <c r="AQ39" s="3">
        <v>0</v>
      </c>
      <c r="AR39" s="3">
        <v>0</v>
      </c>
      <c r="AS39" s="3">
        <v>452.24599999999998</v>
      </c>
      <c r="AT39" s="3">
        <v>107.3263</v>
      </c>
      <c r="AU39" s="3">
        <v>102.6657</v>
      </c>
      <c r="AV39" s="3">
        <v>113.2734</v>
      </c>
      <c r="AW39" s="3">
        <v>128.98060000000001</v>
      </c>
      <c r="AX39" s="3">
        <v>0</v>
      </c>
      <c r="AY39" s="3">
        <v>27.613499999999998</v>
      </c>
      <c r="AZ39" s="3">
        <v>6020.2569999999996</v>
      </c>
      <c r="BA39" s="3">
        <v>0</v>
      </c>
      <c r="BB39" s="3">
        <v>0</v>
      </c>
      <c r="BC39" s="3">
        <v>0</v>
      </c>
      <c r="BD39" s="3">
        <v>0</v>
      </c>
      <c r="BE39" s="3">
        <v>0</v>
      </c>
      <c r="BF39" s="4">
        <v>43562.838136574072</v>
      </c>
    </row>
    <row r="40" spans="1:58" x14ac:dyDescent="0.3">
      <c r="A40" s="3" t="s">
        <v>22</v>
      </c>
      <c r="B40" s="3" t="s">
        <v>0</v>
      </c>
      <c r="C40" s="3" t="s">
        <v>1</v>
      </c>
      <c r="D40" s="3">
        <v>2007</v>
      </c>
      <c r="E40" s="3" t="s">
        <v>11</v>
      </c>
      <c r="F40" s="3" t="s">
        <v>20</v>
      </c>
      <c r="G40" s="3">
        <v>4</v>
      </c>
      <c r="H40" s="3" t="s">
        <v>0</v>
      </c>
      <c r="I40" s="3">
        <v>1</v>
      </c>
      <c r="J40" s="3" t="str">
        <f t="shared" si="0"/>
        <v>SFm_SplitHP1SpRes-S14-H8.2_CZ08</v>
      </c>
      <c r="K40" s="3">
        <f t="shared" si="1"/>
        <v>2589.21911</v>
      </c>
      <c r="L40" s="3">
        <f t="shared" si="2"/>
        <v>4089.4082699999994</v>
      </c>
      <c r="M40" s="38">
        <v>6.3799999999999996E-2</v>
      </c>
      <c r="N40" s="3">
        <f t="shared" si="3"/>
        <v>165.19217921799998</v>
      </c>
      <c r="O40" s="3">
        <f t="shared" si="4"/>
        <v>260.90424762599997</v>
      </c>
      <c r="P40" s="3">
        <v>20186.68</v>
      </c>
      <c r="Q40" s="3">
        <v>3234.9859999999999</v>
      </c>
      <c r="R40" s="3">
        <v>0</v>
      </c>
      <c r="S40" s="3">
        <v>8256.9330000000009</v>
      </c>
      <c r="T40" s="3">
        <v>1564.5119999999999</v>
      </c>
      <c r="U40" s="3">
        <v>805.91600000000005</v>
      </c>
      <c r="V40" s="3">
        <v>0</v>
      </c>
      <c r="W40" s="3">
        <v>0</v>
      </c>
      <c r="X40" s="3">
        <v>284.62860000000001</v>
      </c>
      <c r="Y40" s="3">
        <v>88.144360000000006</v>
      </c>
      <c r="Z40" s="3">
        <v>51.8626</v>
      </c>
      <c r="AA40" s="3">
        <v>86.014589999999998</v>
      </c>
      <c r="AB40" s="3">
        <v>58.607039999999998</v>
      </c>
      <c r="AC40" s="3">
        <v>0</v>
      </c>
      <c r="AD40" s="3">
        <v>18.435559999999999</v>
      </c>
      <c r="AE40" s="3">
        <v>6021.2640000000001</v>
      </c>
      <c r="AF40" s="3">
        <v>0</v>
      </c>
      <c r="AG40" s="3">
        <v>0</v>
      </c>
      <c r="AH40" s="3">
        <v>0</v>
      </c>
      <c r="AI40" s="3">
        <v>0</v>
      </c>
      <c r="AJ40" s="3">
        <v>0</v>
      </c>
      <c r="AK40" s="3">
        <v>28087.42</v>
      </c>
      <c r="AL40" s="3">
        <v>5361.9880000000003</v>
      </c>
      <c r="AM40" s="3">
        <v>0</v>
      </c>
      <c r="AN40" s="3">
        <v>12701.79</v>
      </c>
      <c r="AO40" s="3">
        <v>2074.5230000000001</v>
      </c>
      <c r="AP40" s="3">
        <v>1472.4929999999999</v>
      </c>
      <c r="AQ40" s="3">
        <v>0</v>
      </c>
      <c r="AR40" s="3">
        <v>0</v>
      </c>
      <c r="AS40" s="3">
        <v>430.57260000000002</v>
      </c>
      <c r="AT40" s="3">
        <v>112.12739999999999</v>
      </c>
      <c r="AU40" s="3">
        <v>88.838269999999994</v>
      </c>
      <c r="AV40" s="3">
        <v>118.10469999999999</v>
      </c>
      <c r="AW40" s="3">
        <v>111.5022</v>
      </c>
      <c r="AX40" s="3">
        <v>0</v>
      </c>
      <c r="AY40" s="3">
        <v>27.546659999999999</v>
      </c>
      <c r="AZ40" s="3">
        <v>6018.4970000000003</v>
      </c>
      <c r="BA40" s="3">
        <v>0</v>
      </c>
      <c r="BB40" s="3">
        <v>0</v>
      </c>
      <c r="BC40" s="3">
        <v>0</v>
      </c>
      <c r="BD40" s="3">
        <v>0</v>
      </c>
      <c r="BE40" s="3">
        <v>0</v>
      </c>
      <c r="BF40" s="4">
        <v>43562.838877314818</v>
      </c>
    </row>
    <row r="41" spans="1:58" x14ac:dyDescent="0.3">
      <c r="A41" s="3" t="s">
        <v>22</v>
      </c>
      <c r="B41" s="3" t="s">
        <v>0</v>
      </c>
      <c r="C41" s="3" t="s">
        <v>1</v>
      </c>
      <c r="D41" s="3">
        <v>2007</v>
      </c>
      <c r="E41" s="3" t="s">
        <v>11</v>
      </c>
      <c r="F41" s="3" t="s">
        <v>20</v>
      </c>
      <c r="G41" s="3">
        <v>5</v>
      </c>
      <c r="H41" s="3" t="s">
        <v>0</v>
      </c>
      <c r="I41" s="3">
        <v>1</v>
      </c>
      <c r="J41" s="3" t="str">
        <f t="shared" si="0"/>
        <v>SFm_SplitHP1SpRes-S14-H8.2_CZ08</v>
      </c>
      <c r="K41" s="3">
        <f t="shared" si="1"/>
        <v>2952.93316</v>
      </c>
      <c r="L41" s="3">
        <f t="shared" si="2"/>
        <v>3912.1361099999995</v>
      </c>
      <c r="M41" s="38">
        <v>0.1104</v>
      </c>
      <c r="N41" s="3">
        <f t="shared" si="3"/>
        <v>326.00382086399998</v>
      </c>
      <c r="O41" s="3">
        <f t="shared" si="4"/>
        <v>431.89982654399995</v>
      </c>
      <c r="P41" s="3">
        <v>20222.060000000001</v>
      </c>
      <c r="Q41" s="3">
        <v>3234.9859999999999</v>
      </c>
      <c r="R41" s="3">
        <v>0</v>
      </c>
      <c r="S41" s="3">
        <v>8252.5380000000005</v>
      </c>
      <c r="T41" s="3">
        <v>1491.3209999999999</v>
      </c>
      <c r="U41" s="3">
        <v>909.23860000000002</v>
      </c>
      <c r="V41" s="3">
        <v>0</v>
      </c>
      <c r="W41" s="3">
        <v>0</v>
      </c>
      <c r="X41" s="3">
        <v>292.25990000000002</v>
      </c>
      <c r="Y41" s="3">
        <v>84.140219999999999</v>
      </c>
      <c r="Z41" s="3">
        <v>59.246760000000002</v>
      </c>
      <c r="AA41" s="3">
        <v>82.591419999999999</v>
      </c>
      <c r="AB41" s="3">
        <v>66.281499999999994</v>
      </c>
      <c r="AC41" s="3">
        <v>0</v>
      </c>
      <c r="AD41" s="3">
        <v>18.528300000000002</v>
      </c>
      <c r="AE41" s="3">
        <v>6023.1880000000001</v>
      </c>
      <c r="AF41" s="3">
        <v>0</v>
      </c>
      <c r="AG41" s="3">
        <v>0</v>
      </c>
      <c r="AH41" s="3">
        <v>0</v>
      </c>
      <c r="AI41" s="3">
        <v>0</v>
      </c>
      <c r="AJ41" s="3">
        <v>0</v>
      </c>
      <c r="AK41" s="3">
        <v>28233.86</v>
      </c>
      <c r="AL41" s="3">
        <v>5361.9880000000003</v>
      </c>
      <c r="AM41" s="3">
        <v>0</v>
      </c>
      <c r="AN41" s="3">
        <v>12697.98</v>
      </c>
      <c r="AO41" s="3">
        <v>1986.3520000000001</v>
      </c>
      <c r="AP41" s="3">
        <v>1686.52</v>
      </c>
      <c r="AQ41" s="3">
        <v>0</v>
      </c>
      <c r="AR41" s="3">
        <v>0</v>
      </c>
      <c r="AS41" s="3">
        <v>453.23590000000002</v>
      </c>
      <c r="AT41" s="3">
        <v>107.8021</v>
      </c>
      <c r="AU41" s="3">
        <v>102.6657</v>
      </c>
      <c r="AV41" s="3">
        <v>113.7876</v>
      </c>
      <c r="AW41" s="3">
        <v>128.98060000000001</v>
      </c>
      <c r="AX41" s="3">
        <v>0</v>
      </c>
      <c r="AY41" s="3">
        <v>27.61347</v>
      </c>
      <c r="AZ41" s="3">
        <v>6020.1689999999999</v>
      </c>
      <c r="BA41" s="3">
        <v>0</v>
      </c>
      <c r="BB41" s="3">
        <v>0</v>
      </c>
      <c r="BC41" s="3">
        <v>0</v>
      </c>
      <c r="BD41" s="3">
        <v>0</v>
      </c>
      <c r="BE41" s="3">
        <v>0</v>
      </c>
      <c r="BF41" s="4">
        <v>43562.83966435185</v>
      </c>
    </row>
    <row r="42" spans="1:58" x14ac:dyDescent="0.3">
      <c r="A42" s="3" t="s">
        <v>22</v>
      </c>
      <c r="B42" s="3" t="s">
        <v>0</v>
      </c>
      <c r="C42" s="3" t="s">
        <v>1</v>
      </c>
      <c r="D42" s="3">
        <v>2007</v>
      </c>
      <c r="E42" s="3" t="s">
        <v>12</v>
      </c>
      <c r="F42" s="3" t="s">
        <v>20</v>
      </c>
      <c r="G42" s="3">
        <v>1</v>
      </c>
      <c r="H42" s="3" t="s">
        <v>0</v>
      </c>
      <c r="I42" s="3">
        <v>1</v>
      </c>
      <c r="J42" s="3" t="str">
        <f t="shared" si="0"/>
        <v>SFm_SplitHP1SpRes-S14-H8.2_CZ09</v>
      </c>
      <c r="K42" s="3">
        <f t="shared" si="1"/>
        <v>5792.9579000000003</v>
      </c>
      <c r="L42" s="3">
        <f t="shared" si="2"/>
        <v>3735.4639500000003</v>
      </c>
      <c r="M42" s="38">
        <v>5.1400000000000001E-2</v>
      </c>
      <c r="N42" s="3">
        <f t="shared" si="3"/>
        <v>297.75803606000005</v>
      </c>
      <c r="O42" s="3">
        <f t="shared" si="4"/>
        <v>192.00284703000003</v>
      </c>
      <c r="P42" s="3">
        <v>21240.78</v>
      </c>
      <c r="Q42" s="3">
        <v>3261.6709999999998</v>
      </c>
      <c r="R42" s="3">
        <v>0</v>
      </c>
      <c r="S42" s="3">
        <v>8286.1540000000005</v>
      </c>
      <c r="T42" s="3">
        <v>1424.7170000000001</v>
      </c>
      <c r="U42" s="3">
        <v>1803.9</v>
      </c>
      <c r="V42" s="3">
        <v>0</v>
      </c>
      <c r="W42" s="3">
        <v>0</v>
      </c>
      <c r="X42" s="3">
        <v>409.49579999999997</v>
      </c>
      <c r="Y42" s="3">
        <v>82.347549999999998</v>
      </c>
      <c r="Z42" s="3">
        <v>117.6944</v>
      </c>
      <c r="AA42" s="3">
        <v>79.358059999999995</v>
      </c>
      <c r="AB42" s="3">
        <v>130.0959</v>
      </c>
      <c r="AC42" s="3">
        <v>0</v>
      </c>
      <c r="AD42" s="3">
        <v>31.634039999999999</v>
      </c>
      <c r="AE42" s="3">
        <v>6023.2060000000001</v>
      </c>
      <c r="AF42" s="3">
        <v>0</v>
      </c>
      <c r="AG42" s="3">
        <v>0</v>
      </c>
      <c r="AH42" s="3">
        <v>0</v>
      </c>
      <c r="AI42" s="3">
        <v>0</v>
      </c>
      <c r="AJ42" s="3">
        <v>0</v>
      </c>
      <c r="AK42" s="3">
        <v>30081.32</v>
      </c>
      <c r="AL42" s="3">
        <v>5415.3530000000001</v>
      </c>
      <c r="AM42" s="3">
        <v>0</v>
      </c>
      <c r="AN42" s="3">
        <v>12787.02</v>
      </c>
      <c r="AO42" s="3">
        <v>1858.4380000000001</v>
      </c>
      <c r="AP42" s="3">
        <v>3292.8789999999999</v>
      </c>
      <c r="AQ42" s="3">
        <v>0</v>
      </c>
      <c r="AR42" s="3">
        <v>0</v>
      </c>
      <c r="AS42" s="3">
        <v>658.81150000000002</v>
      </c>
      <c r="AT42" s="3">
        <v>103.0442</v>
      </c>
      <c r="AU42" s="3">
        <v>205.74379999999999</v>
      </c>
      <c r="AV42" s="3">
        <v>107.37869999999999</v>
      </c>
      <c r="AW42" s="3">
        <v>242.6448</v>
      </c>
      <c r="AX42" s="3">
        <v>0</v>
      </c>
      <c r="AY42" s="3">
        <v>48.546399999999998</v>
      </c>
      <c r="AZ42" s="3">
        <v>6020.2629999999999</v>
      </c>
      <c r="BA42" s="3">
        <v>0</v>
      </c>
      <c r="BB42" s="3">
        <v>0</v>
      </c>
      <c r="BC42" s="3">
        <v>0</v>
      </c>
      <c r="BD42" s="3">
        <v>0</v>
      </c>
      <c r="BE42" s="3">
        <v>0</v>
      </c>
      <c r="BF42" s="4">
        <v>43562.840451388889</v>
      </c>
    </row>
    <row r="43" spans="1:58" x14ac:dyDescent="0.3">
      <c r="A43" s="3" t="s">
        <v>22</v>
      </c>
      <c r="B43" s="3" t="s">
        <v>0</v>
      </c>
      <c r="C43" s="3" t="s">
        <v>1</v>
      </c>
      <c r="D43" s="3">
        <v>2007</v>
      </c>
      <c r="E43" s="3" t="s">
        <v>12</v>
      </c>
      <c r="F43" s="3" t="s">
        <v>20</v>
      </c>
      <c r="G43" s="3">
        <v>2</v>
      </c>
      <c r="H43" s="3" t="s">
        <v>0</v>
      </c>
      <c r="I43" s="3">
        <v>1</v>
      </c>
      <c r="J43" s="3" t="str">
        <f t="shared" si="0"/>
        <v>SFm_SplitHP1SpRes-S14-H8.2_CZ09</v>
      </c>
      <c r="K43" s="3">
        <f t="shared" si="1"/>
        <v>5506.8733000000002</v>
      </c>
      <c r="L43" s="3">
        <f t="shared" si="2"/>
        <v>5006.2904699999999</v>
      </c>
      <c r="M43" s="38">
        <v>0.79910000000000003</v>
      </c>
      <c r="N43" s="3">
        <f t="shared" si="3"/>
        <v>4400.54245403</v>
      </c>
      <c r="O43" s="3">
        <f t="shared" si="4"/>
        <v>4000.5267145769999</v>
      </c>
      <c r="P43" s="3">
        <v>21626.95</v>
      </c>
      <c r="Q43" s="3">
        <v>3261.6709999999998</v>
      </c>
      <c r="R43" s="3">
        <v>0</v>
      </c>
      <c r="S43" s="3">
        <v>8301.143</v>
      </c>
      <c r="T43" s="3">
        <v>1858.193</v>
      </c>
      <c r="U43" s="3">
        <v>1706.8409999999999</v>
      </c>
      <c r="V43" s="3">
        <v>0</v>
      </c>
      <c r="W43" s="3">
        <v>0</v>
      </c>
      <c r="X43" s="3">
        <v>444.74110000000002</v>
      </c>
      <c r="Y43" s="3">
        <v>106.1276</v>
      </c>
      <c r="Z43" s="3">
        <v>111.7068</v>
      </c>
      <c r="AA43" s="3">
        <v>103.584</v>
      </c>
      <c r="AB43" s="3">
        <v>123.3227</v>
      </c>
      <c r="AC43" s="3">
        <v>0</v>
      </c>
      <c r="AD43" s="3">
        <v>37.688740000000003</v>
      </c>
      <c r="AE43" s="3">
        <v>6016.674</v>
      </c>
      <c r="AF43" s="3">
        <v>0</v>
      </c>
      <c r="AG43" s="3">
        <v>0</v>
      </c>
      <c r="AH43" s="3">
        <v>0</v>
      </c>
      <c r="AI43" s="3">
        <v>0</v>
      </c>
      <c r="AJ43" s="3">
        <v>0</v>
      </c>
      <c r="AK43" s="3">
        <v>30696.89</v>
      </c>
      <c r="AL43" s="3">
        <v>5415.3530000000001</v>
      </c>
      <c r="AM43" s="3">
        <v>0</v>
      </c>
      <c r="AN43" s="3">
        <v>12802.15</v>
      </c>
      <c r="AO43" s="3">
        <v>2554.7449999999999</v>
      </c>
      <c r="AP43" s="3">
        <v>3136.6370000000002</v>
      </c>
      <c r="AQ43" s="3">
        <v>0</v>
      </c>
      <c r="AR43" s="3">
        <v>0</v>
      </c>
      <c r="AS43" s="3">
        <v>716.10760000000005</v>
      </c>
      <c r="AT43" s="3">
        <v>141.5044</v>
      </c>
      <c r="AU43" s="3">
        <v>197.5549</v>
      </c>
      <c r="AV43" s="3">
        <v>146.23740000000001</v>
      </c>
      <c r="AW43" s="3">
        <v>230.8109</v>
      </c>
      <c r="AX43" s="3">
        <v>0</v>
      </c>
      <c r="AY43" s="3">
        <v>58.210329999999999</v>
      </c>
      <c r="AZ43" s="3">
        <v>6013.6840000000002</v>
      </c>
      <c r="BA43" s="3">
        <v>0</v>
      </c>
      <c r="BB43" s="3">
        <v>0</v>
      </c>
      <c r="BC43" s="3">
        <v>0</v>
      </c>
      <c r="BD43" s="3">
        <v>0</v>
      </c>
      <c r="BE43" s="3">
        <v>0</v>
      </c>
      <c r="BF43" s="4">
        <v>43562.841296296298</v>
      </c>
    </row>
    <row r="44" spans="1:58" x14ac:dyDescent="0.3">
      <c r="A44" s="3" t="s">
        <v>22</v>
      </c>
      <c r="B44" s="3" t="s">
        <v>0</v>
      </c>
      <c r="C44" s="3" t="s">
        <v>1</v>
      </c>
      <c r="D44" s="3">
        <v>2007</v>
      </c>
      <c r="E44" s="3" t="s">
        <v>12</v>
      </c>
      <c r="F44" s="3" t="s">
        <v>20</v>
      </c>
      <c r="G44" s="3">
        <v>3</v>
      </c>
      <c r="H44" s="3" t="s">
        <v>0</v>
      </c>
      <c r="I44" s="3">
        <v>1</v>
      </c>
      <c r="J44" s="3" t="str">
        <f t="shared" si="0"/>
        <v>SFm_SplitHP1SpRes-S14-H8.2_CZ09</v>
      </c>
      <c r="K44" s="3">
        <f t="shared" si="1"/>
        <v>4596.214469999999</v>
      </c>
      <c r="L44" s="3">
        <f t="shared" si="2"/>
        <v>3546.3608000000004</v>
      </c>
      <c r="M44" s="38">
        <v>5.0099999999999999E-2</v>
      </c>
      <c r="N44" s="3">
        <f t="shared" si="3"/>
        <v>230.27034494699996</v>
      </c>
      <c r="O44" s="3">
        <f t="shared" si="4"/>
        <v>177.67267608</v>
      </c>
      <c r="P44" s="3">
        <v>20719.03</v>
      </c>
      <c r="Q44" s="3">
        <v>3261.6709999999998</v>
      </c>
      <c r="R44" s="3">
        <v>0</v>
      </c>
      <c r="S44" s="3">
        <v>8292.9609999999993</v>
      </c>
      <c r="T44" s="3">
        <v>1344.116</v>
      </c>
      <c r="U44" s="3">
        <v>1421.779</v>
      </c>
      <c r="V44" s="3">
        <v>0</v>
      </c>
      <c r="W44" s="3">
        <v>0</v>
      </c>
      <c r="X44" s="3">
        <v>345.09030000000001</v>
      </c>
      <c r="Y44" s="3">
        <v>77.744870000000006</v>
      </c>
      <c r="Z44" s="3">
        <v>90.788669999999996</v>
      </c>
      <c r="AA44" s="3">
        <v>75.456789999999998</v>
      </c>
      <c r="AB44" s="3">
        <v>101.1</v>
      </c>
      <c r="AC44" s="3">
        <v>0</v>
      </c>
      <c r="AD44" s="3">
        <v>33.274149999999999</v>
      </c>
      <c r="AE44" s="3">
        <v>6020.1440000000002</v>
      </c>
      <c r="AF44" s="3">
        <v>0</v>
      </c>
      <c r="AG44" s="3">
        <v>0</v>
      </c>
      <c r="AH44" s="3">
        <v>0</v>
      </c>
      <c r="AI44" s="3">
        <v>0</v>
      </c>
      <c r="AJ44" s="3">
        <v>0</v>
      </c>
      <c r="AK44" s="3">
        <v>29225.46</v>
      </c>
      <c r="AL44" s="3">
        <v>5415.3530000000001</v>
      </c>
      <c r="AM44" s="3">
        <v>0</v>
      </c>
      <c r="AN44" s="3">
        <v>12795.12</v>
      </c>
      <c r="AO44" s="3">
        <v>1763.568</v>
      </c>
      <c r="AP44" s="3">
        <v>2629.922</v>
      </c>
      <c r="AQ44" s="3">
        <v>0</v>
      </c>
      <c r="AR44" s="3">
        <v>0</v>
      </c>
      <c r="AS44" s="3">
        <v>553.33360000000005</v>
      </c>
      <c r="AT44" s="3">
        <v>98.151660000000007</v>
      </c>
      <c r="AU44" s="3">
        <v>158.32490000000001</v>
      </c>
      <c r="AV44" s="3">
        <v>102.55719999999999</v>
      </c>
      <c r="AW44" s="3">
        <v>194.29990000000001</v>
      </c>
      <c r="AX44" s="3">
        <v>0</v>
      </c>
      <c r="AY44" s="3">
        <v>51.492130000000003</v>
      </c>
      <c r="AZ44" s="3">
        <v>6016.665</v>
      </c>
      <c r="BA44" s="3">
        <v>0</v>
      </c>
      <c r="BB44" s="3">
        <v>0</v>
      </c>
      <c r="BC44" s="3">
        <v>0</v>
      </c>
      <c r="BD44" s="3">
        <v>0</v>
      </c>
      <c r="BE44" s="3">
        <v>0</v>
      </c>
      <c r="BF44" s="4">
        <v>43562.842118055552</v>
      </c>
    </row>
    <row r="45" spans="1:58" x14ac:dyDescent="0.3">
      <c r="A45" s="3" t="s">
        <v>22</v>
      </c>
      <c r="B45" s="3" t="s">
        <v>0</v>
      </c>
      <c r="C45" s="3" t="s">
        <v>1</v>
      </c>
      <c r="D45" s="3">
        <v>2007</v>
      </c>
      <c r="E45" s="3" t="s">
        <v>12</v>
      </c>
      <c r="F45" s="3" t="s">
        <v>20</v>
      </c>
      <c r="G45" s="3">
        <v>4</v>
      </c>
      <c r="H45" s="3" t="s">
        <v>0</v>
      </c>
      <c r="I45" s="3">
        <v>1</v>
      </c>
      <c r="J45" s="3" t="str">
        <f t="shared" si="0"/>
        <v>SFm_SplitHP1SpRes-S14-H8.2_CZ09</v>
      </c>
      <c r="K45" s="3">
        <f t="shared" si="1"/>
        <v>3911.3330800000003</v>
      </c>
      <c r="L45" s="3">
        <f t="shared" si="2"/>
        <v>3234.2810499999996</v>
      </c>
      <c r="M45" s="38">
        <v>5.0200000000000002E-2</v>
      </c>
      <c r="N45" s="3">
        <f t="shared" si="3"/>
        <v>196.34892061600002</v>
      </c>
      <c r="O45" s="3">
        <f t="shared" si="4"/>
        <v>162.36090870999999</v>
      </c>
      <c r="P45" s="3">
        <v>20331.95</v>
      </c>
      <c r="Q45" s="3">
        <v>3261.6709999999998</v>
      </c>
      <c r="R45" s="3">
        <v>0</v>
      </c>
      <c r="S45" s="3">
        <v>8294.5740000000005</v>
      </c>
      <c r="T45" s="3">
        <v>1216.6980000000001</v>
      </c>
      <c r="U45" s="3">
        <v>1219.3140000000001</v>
      </c>
      <c r="V45" s="3">
        <v>0</v>
      </c>
      <c r="W45" s="3">
        <v>0</v>
      </c>
      <c r="X45" s="3">
        <v>297.95479999999998</v>
      </c>
      <c r="Y45" s="3">
        <v>69.263459999999995</v>
      </c>
      <c r="Z45" s="3">
        <v>76.656040000000004</v>
      </c>
      <c r="AA45" s="3">
        <v>65.799279999999996</v>
      </c>
      <c r="AB45" s="3">
        <v>86.235939999999999</v>
      </c>
      <c r="AC45" s="3">
        <v>0</v>
      </c>
      <c r="AD45" s="3">
        <v>22.342559999999999</v>
      </c>
      <c r="AE45" s="3">
        <v>6019.3940000000002</v>
      </c>
      <c r="AF45" s="3">
        <v>0</v>
      </c>
      <c r="AG45" s="3">
        <v>0</v>
      </c>
      <c r="AH45" s="3">
        <v>0</v>
      </c>
      <c r="AI45" s="3">
        <v>0</v>
      </c>
      <c r="AJ45" s="3">
        <v>0</v>
      </c>
      <c r="AK45" s="3">
        <v>28618.35</v>
      </c>
      <c r="AL45" s="3">
        <v>5415.3530000000001</v>
      </c>
      <c r="AM45" s="3">
        <v>0</v>
      </c>
      <c r="AN45" s="3">
        <v>12798.55</v>
      </c>
      <c r="AO45" s="3">
        <v>1652.826</v>
      </c>
      <c r="AP45" s="3">
        <v>2233.1219999999998</v>
      </c>
      <c r="AQ45" s="3">
        <v>0</v>
      </c>
      <c r="AR45" s="3">
        <v>0</v>
      </c>
      <c r="AS45" s="3">
        <v>477.44060000000002</v>
      </c>
      <c r="AT45" s="3">
        <v>88.213419999999999</v>
      </c>
      <c r="AU45" s="3">
        <v>132.59790000000001</v>
      </c>
      <c r="AV45" s="3">
        <v>93.222139999999996</v>
      </c>
      <c r="AW45" s="3">
        <v>163.40719999999999</v>
      </c>
      <c r="AX45" s="3">
        <v>0</v>
      </c>
      <c r="AY45" s="3">
        <v>25.91619</v>
      </c>
      <c r="AZ45" s="3">
        <v>6015.14</v>
      </c>
      <c r="BA45" s="3">
        <v>0</v>
      </c>
      <c r="BB45" s="3">
        <v>0</v>
      </c>
      <c r="BC45" s="3">
        <v>0</v>
      </c>
      <c r="BD45" s="3">
        <v>0</v>
      </c>
      <c r="BE45" s="3">
        <v>0</v>
      </c>
      <c r="BF45" s="4">
        <v>43562.842986111114</v>
      </c>
    </row>
    <row r="46" spans="1:58" x14ac:dyDescent="0.3">
      <c r="A46" s="3" t="s">
        <v>22</v>
      </c>
      <c r="B46" s="3" t="s">
        <v>0</v>
      </c>
      <c r="C46" s="3" t="s">
        <v>1</v>
      </c>
      <c r="D46" s="3">
        <v>2007</v>
      </c>
      <c r="E46" s="3" t="s">
        <v>12</v>
      </c>
      <c r="F46" s="3" t="s">
        <v>20</v>
      </c>
      <c r="G46" s="3">
        <v>5</v>
      </c>
      <c r="H46" s="3" t="s">
        <v>0</v>
      </c>
      <c r="I46" s="3">
        <v>1</v>
      </c>
      <c r="J46" s="3" t="str">
        <f t="shared" si="0"/>
        <v>SFm_SplitHP1SpRes-S14-H8.2_CZ09</v>
      </c>
      <c r="K46" s="3">
        <f t="shared" si="1"/>
        <v>3042.2894000000001</v>
      </c>
      <c r="L46" s="3">
        <f t="shared" si="2"/>
        <v>5301.4483600000003</v>
      </c>
      <c r="M46" s="38">
        <v>4.9200000000000001E-2</v>
      </c>
      <c r="N46" s="3">
        <f t="shared" si="3"/>
        <v>149.68063848</v>
      </c>
      <c r="O46" s="3">
        <f t="shared" si="4"/>
        <v>260.83125931200004</v>
      </c>
      <c r="P46" s="3">
        <v>20900.89</v>
      </c>
      <c r="Q46" s="3">
        <v>3261.6709999999998</v>
      </c>
      <c r="R46" s="3">
        <v>0</v>
      </c>
      <c r="S46" s="3">
        <v>8323.8610000000008</v>
      </c>
      <c r="T46" s="3">
        <v>1985.932</v>
      </c>
      <c r="U46" s="3">
        <v>941.24019999999996</v>
      </c>
      <c r="V46" s="3">
        <v>0</v>
      </c>
      <c r="W46" s="3">
        <v>0</v>
      </c>
      <c r="X46" s="3">
        <v>346.33420000000001</v>
      </c>
      <c r="Y46" s="3">
        <v>113.2805</v>
      </c>
      <c r="Z46" s="3">
        <v>57.665439999999997</v>
      </c>
      <c r="AA46" s="3">
        <v>109.73</v>
      </c>
      <c r="AB46" s="3">
        <v>65.658159999999995</v>
      </c>
      <c r="AC46" s="3">
        <v>0</v>
      </c>
      <c r="AD46" s="3">
        <v>35.205489999999998</v>
      </c>
      <c r="AE46" s="3">
        <v>6006.6459999999997</v>
      </c>
      <c r="AF46" s="3">
        <v>0</v>
      </c>
      <c r="AG46" s="3">
        <v>0</v>
      </c>
      <c r="AH46" s="3">
        <v>0</v>
      </c>
      <c r="AI46" s="3">
        <v>0</v>
      </c>
      <c r="AJ46" s="3">
        <v>0</v>
      </c>
      <c r="AK46" s="3">
        <v>29278.94</v>
      </c>
      <c r="AL46" s="3">
        <v>5415.3530000000001</v>
      </c>
      <c r="AM46" s="3">
        <v>0</v>
      </c>
      <c r="AN46" s="3">
        <v>12824.88</v>
      </c>
      <c r="AO46" s="3">
        <v>2700.61</v>
      </c>
      <c r="AP46" s="3">
        <v>1749.654</v>
      </c>
      <c r="AQ46" s="3">
        <v>0</v>
      </c>
      <c r="AR46" s="3">
        <v>0</v>
      </c>
      <c r="AS46" s="3">
        <v>530.56769999999995</v>
      </c>
      <c r="AT46" s="3">
        <v>148.90190000000001</v>
      </c>
      <c r="AU46" s="3">
        <v>99.635900000000007</v>
      </c>
      <c r="AV46" s="3">
        <v>153.5941</v>
      </c>
      <c r="AW46" s="3">
        <v>128.4357</v>
      </c>
      <c r="AX46" s="3">
        <v>0</v>
      </c>
      <c r="AY46" s="3">
        <v>54.194369999999999</v>
      </c>
      <c r="AZ46" s="3">
        <v>6003.6779999999999</v>
      </c>
      <c r="BA46" s="3">
        <v>0</v>
      </c>
      <c r="BB46" s="3">
        <v>0</v>
      </c>
      <c r="BC46" s="3">
        <v>0</v>
      </c>
      <c r="BD46" s="3">
        <v>0</v>
      </c>
      <c r="BE46" s="3">
        <v>0</v>
      </c>
      <c r="BF46" s="4">
        <v>43562.8437962963</v>
      </c>
    </row>
    <row r="47" spans="1:58" x14ac:dyDescent="0.3">
      <c r="A47" s="3" t="s">
        <v>22</v>
      </c>
      <c r="B47" s="3" t="s">
        <v>0</v>
      </c>
      <c r="C47" s="3" t="s">
        <v>1</v>
      </c>
      <c r="D47" s="3">
        <v>2007</v>
      </c>
      <c r="E47" s="3" t="s">
        <v>13</v>
      </c>
      <c r="F47" s="3" t="s">
        <v>20</v>
      </c>
      <c r="G47" s="3">
        <v>1</v>
      </c>
      <c r="H47" s="3" t="s">
        <v>0</v>
      </c>
      <c r="I47" s="3">
        <v>1</v>
      </c>
      <c r="J47" s="3" t="str">
        <f t="shared" si="0"/>
        <v>SFm_SplitHP1SpRes-S14-H8.2_CZ10</v>
      </c>
      <c r="K47" s="3">
        <f t="shared" si="1"/>
        <v>8312.1418999999987</v>
      </c>
      <c r="L47" s="3">
        <f t="shared" si="2"/>
        <v>5587.8503000000001</v>
      </c>
      <c r="M47" s="38">
        <v>0.35620000000000002</v>
      </c>
      <c r="N47" s="3">
        <f t="shared" si="3"/>
        <v>2960.7849447799995</v>
      </c>
      <c r="O47" s="3">
        <f t="shared" si="4"/>
        <v>1990.39227686</v>
      </c>
      <c r="P47" s="3">
        <v>23229.73</v>
      </c>
      <c r="Q47" s="3">
        <v>3335.1329999999998</v>
      </c>
      <c r="R47" s="3">
        <v>0</v>
      </c>
      <c r="S47" s="3">
        <v>8411.8670000000002</v>
      </c>
      <c r="T47" s="3">
        <v>1882.636</v>
      </c>
      <c r="U47" s="3">
        <v>2851.578</v>
      </c>
      <c r="V47" s="3">
        <v>0</v>
      </c>
      <c r="W47" s="3">
        <v>0</v>
      </c>
      <c r="X47" s="3">
        <v>607.61180000000002</v>
      </c>
      <c r="Y47" s="3">
        <v>108.9148</v>
      </c>
      <c r="Z47" s="3">
        <v>192.76439999999999</v>
      </c>
      <c r="AA47" s="3">
        <v>106.8879</v>
      </c>
      <c r="AB47" s="3">
        <v>199.0446</v>
      </c>
      <c r="AC47" s="3">
        <v>0</v>
      </c>
      <c r="AD47" s="3">
        <v>145.5574</v>
      </c>
      <c r="AE47" s="3">
        <v>5995.3540000000003</v>
      </c>
      <c r="AF47" s="3">
        <v>0</v>
      </c>
      <c r="AG47" s="3">
        <v>0</v>
      </c>
      <c r="AH47" s="3">
        <v>0</v>
      </c>
      <c r="AI47" s="3">
        <v>0</v>
      </c>
      <c r="AJ47" s="3">
        <v>0</v>
      </c>
      <c r="AK47" s="3">
        <v>33029.18</v>
      </c>
      <c r="AL47" s="3">
        <v>5562.2820000000002</v>
      </c>
      <c r="AM47" s="3">
        <v>0</v>
      </c>
      <c r="AN47" s="3">
        <v>13057.92</v>
      </c>
      <c r="AO47" s="3">
        <v>2805.7089999999998</v>
      </c>
      <c r="AP47" s="3">
        <v>4467.5569999999998</v>
      </c>
      <c r="AQ47" s="3">
        <v>0</v>
      </c>
      <c r="AR47" s="3">
        <v>0</v>
      </c>
      <c r="AS47" s="3">
        <v>921.2817</v>
      </c>
      <c r="AT47" s="3">
        <v>159.24860000000001</v>
      </c>
      <c r="AU47" s="3">
        <v>296.2833</v>
      </c>
      <c r="AV47" s="3">
        <v>160.83529999999999</v>
      </c>
      <c r="AW47" s="3">
        <v>304.91460000000001</v>
      </c>
      <c r="AX47" s="3">
        <v>0</v>
      </c>
      <c r="AY47" s="3">
        <v>218.06129999999999</v>
      </c>
      <c r="AZ47" s="3">
        <v>5996.3729999999996</v>
      </c>
      <c r="BA47" s="3">
        <v>0</v>
      </c>
      <c r="BB47" s="3">
        <v>0</v>
      </c>
      <c r="BC47" s="3">
        <v>0</v>
      </c>
      <c r="BD47" s="3">
        <v>0</v>
      </c>
      <c r="BE47" s="3">
        <v>0</v>
      </c>
      <c r="BF47" s="4">
        <v>43562.844583333332</v>
      </c>
    </row>
    <row r="48" spans="1:58" x14ac:dyDescent="0.3">
      <c r="A48" s="3" t="s">
        <v>22</v>
      </c>
      <c r="B48" s="3" t="s">
        <v>0</v>
      </c>
      <c r="C48" s="3" t="s">
        <v>1</v>
      </c>
      <c r="D48" s="3">
        <v>2007</v>
      </c>
      <c r="E48" s="3" t="s">
        <v>13</v>
      </c>
      <c r="F48" s="3" t="s">
        <v>20</v>
      </c>
      <c r="G48" s="3">
        <v>2</v>
      </c>
      <c r="H48" s="3" t="s">
        <v>0</v>
      </c>
      <c r="I48" s="3">
        <v>1</v>
      </c>
      <c r="J48" s="3" t="str">
        <f t="shared" si="0"/>
        <v>SFm_SplitHP1SpRes-S14-H8.2_CZ10</v>
      </c>
      <c r="K48" s="3">
        <f t="shared" si="1"/>
        <v>5255.5497999999998</v>
      </c>
      <c r="L48" s="3">
        <f t="shared" si="2"/>
        <v>7069.889799999999</v>
      </c>
      <c r="M48" s="38">
        <v>6.54E-2</v>
      </c>
      <c r="N48" s="3">
        <f t="shared" si="3"/>
        <v>343.71295692000001</v>
      </c>
      <c r="O48" s="3">
        <f t="shared" si="4"/>
        <v>462.37079291999993</v>
      </c>
      <c r="P48" s="3">
        <v>22658.46</v>
      </c>
      <c r="Q48" s="3">
        <v>3335.1329999999998</v>
      </c>
      <c r="R48" s="3">
        <v>0</v>
      </c>
      <c r="S48" s="3">
        <v>8450.5570000000007</v>
      </c>
      <c r="T48" s="3">
        <v>2355.0219999999999</v>
      </c>
      <c r="U48" s="3">
        <v>1849.588</v>
      </c>
      <c r="V48" s="3">
        <v>0</v>
      </c>
      <c r="W48" s="3">
        <v>0</v>
      </c>
      <c r="X48" s="3">
        <v>512.10550000000001</v>
      </c>
      <c r="Y48" s="3">
        <v>135.35339999999999</v>
      </c>
      <c r="Z48" s="3">
        <v>119.1157</v>
      </c>
      <c r="AA48" s="3">
        <v>133.72380000000001</v>
      </c>
      <c r="AB48" s="3">
        <v>123.9127</v>
      </c>
      <c r="AC48" s="3">
        <v>0</v>
      </c>
      <c r="AD48" s="3">
        <v>177.73779999999999</v>
      </c>
      <c r="AE48" s="3">
        <v>5978.3209999999999</v>
      </c>
      <c r="AF48" s="3">
        <v>0</v>
      </c>
      <c r="AG48" s="3">
        <v>0</v>
      </c>
      <c r="AH48" s="3">
        <v>0</v>
      </c>
      <c r="AI48" s="3">
        <v>0</v>
      </c>
      <c r="AJ48" s="3">
        <v>0</v>
      </c>
      <c r="AK48" s="3">
        <v>32069.43</v>
      </c>
      <c r="AL48" s="3">
        <v>5562.2820000000002</v>
      </c>
      <c r="AM48" s="3">
        <v>0</v>
      </c>
      <c r="AN48" s="3">
        <v>13096.79</v>
      </c>
      <c r="AO48" s="3">
        <v>3593.3049999999998</v>
      </c>
      <c r="AP48" s="3">
        <v>2803.549</v>
      </c>
      <c r="AQ48" s="3">
        <v>0</v>
      </c>
      <c r="AR48" s="3">
        <v>0</v>
      </c>
      <c r="AS48" s="3">
        <v>768.48299999999995</v>
      </c>
      <c r="AT48" s="3">
        <v>203.8237</v>
      </c>
      <c r="AU48" s="3">
        <v>176.05510000000001</v>
      </c>
      <c r="AV48" s="3">
        <v>205.27500000000001</v>
      </c>
      <c r="AW48" s="3">
        <v>183.32929999999999</v>
      </c>
      <c r="AX48" s="3">
        <v>0</v>
      </c>
      <c r="AY48" s="3">
        <v>265.64909999999998</v>
      </c>
      <c r="AZ48" s="3">
        <v>5979.3689999999997</v>
      </c>
      <c r="BA48" s="3">
        <v>0</v>
      </c>
      <c r="BB48" s="3">
        <v>0</v>
      </c>
      <c r="BC48" s="3">
        <v>0</v>
      </c>
      <c r="BD48" s="3">
        <v>0</v>
      </c>
      <c r="BE48" s="3">
        <v>0</v>
      </c>
      <c r="BF48" s="4">
        <v>43562.845358796294</v>
      </c>
    </row>
    <row r="49" spans="1:58" x14ac:dyDescent="0.3">
      <c r="A49" s="3" t="s">
        <v>22</v>
      </c>
      <c r="B49" s="3" t="s">
        <v>0</v>
      </c>
      <c r="C49" s="3" t="s">
        <v>1</v>
      </c>
      <c r="D49" s="3">
        <v>2007</v>
      </c>
      <c r="E49" s="3" t="s">
        <v>13</v>
      </c>
      <c r="F49" s="3" t="s">
        <v>20</v>
      </c>
      <c r="G49" s="3">
        <v>3</v>
      </c>
      <c r="H49" s="3" t="s">
        <v>0</v>
      </c>
      <c r="I49" s="3">
        <v>1</v>
      </c>
      <c r="J49" s="3" t="str">
        <f t="shared" si="0"/>
        <v>SFm_SplitHP1SpRes-S14-H8.2_CZ10</v>
      </c>
      <c r="K49" s="3">
        <f t="shared" si="1"/>
        <v>5556.6781999999994</v>
      </c>
      <c r="L49" s="3">
        <f t="shared" si="2"/>
        <v>7486.6442999999999</v>
      </c>
      <c r="M49" s="38">
        <v>0.1477</v>
      </c>
      <c r="N49" s="3">
        <f t="shared" si="3"/>
        <v>820.72137013999986</v>
      </c>
      <c r="O49" s="3">
        <f t="shared" si="4"/>
        <v>1105.7773631099999</v>
      </c>
      <c r="P49" s="3">
        <v>22981.919999999998</v>
      </c>
      <c r="Q49" s="3">
        <v>3335.1329999999998</v>
      </c>
      <c r="R49" s="3">
        <v>0</v>
      </c>
      <c r="S49" s="3">
        <v>8454.1049999999996</v>
      </c>
      <c r="T49" s="3">
        <v>2530.7260000000001</v>
      </c>
      <c r="U49" s="3">
        <v>1974.0250000000001</v>
      </c>
      <c r="V49" s="3">
        <v>0</v>
      </c>
      <c r="W49" s="3">
        <v>0</v>
      </c>
      <c r="X49" s="3">
        <v>546.47850000000005</v>
      </c>
      <c r="Y49" s="3">
        <v>144.49090000000001</v>
      </c>
      <c r="Z49" s="3">
        <v>127.56189999999999</v>
      </c>
      <c r="AA49" s="3">
        <v>142.33199999999999</v>
      </c>
      <c r="AB49" s="3">
        <v>132.09360000000001</v>
      </c>
      <c r="AC49" s="3">
        <v>0</v>
      </c>
      <c r="AD49" s="3">
        <v>164.6463</v>
      </c>
      <c r="AE49" s="3">
        <v>5976.7969999999996</v>
      </c>
      <c r="AF49" s="3">
        <v>0</v>
      </c>
      <c r="AG49" s="3">
        <v>0</v>
      </c>
      <c r="AH49" s="3">
        <v>0</v>
      </c>
      <c r="AI49" s="3">
        <v>0</v>
      </c>
      <c r="AJ49" s="3">
        <v>0</v>
      </c>
      <c r="AK49" s="3">
        <v>32468.04</v>
      </c>
      <c r="AL49" s="3">
        <v>5562.2820000000002</v>
      </c>
      <c r="AM49" s="3">
        <v>0</v>
      </c>
      <c r="AN49" s="3">
        <v>13100.6</v>
      </c>
      <c r="AO49" s="3">
        <v>3827.89</v>
      </c>
      <c r="AP49" s="3">
        <v>2945.0949999999998</v>
      </c>
      <c r="AQ49" s="3">
        <v>0</v>
      </c>
      <c r="AR49" s="3">
        <v>0</v>
      </c>
      <c r="AS49" s="3">
        <v>809.48119999999994</v>
      </c>
      <c r="AT49" s="3">
        <v>214.964</v>
      </c>
      <c r="AU49" s="3">
        <v>185.11770000000001</v>
      </c>
      <c r="AV49" s="3">
        <v>216.61439999999999</v>
      </c>
      <c r="AW49" s="3">
        <v>192.785</v>
      </c>
      <c r="AX49" s="3">
        <v>0</v>
      </c>
      <c r="AY49" s="3">
        <v>244.98070000000001</v>
      </c>
      <c r="AZ49" s="3">
        <v>5977.7129999999997</v>
      </c>
      <c r="BA49" s="3">
        <v>0</v>
      </c>
      <c r="BB49" s="3">
        <v>0</v>
      </c>
      <c r="BC49" s="3">
        <v>0</v>
      </c>
      <c r="BD49" s="3">
        <v>0</v>
      </c>
      <c r="BE49" s="3">
        <v>0</v>
      </c>
      <c r="BF49" s="4">
        <v>43562.846203703702</v>
      </c>
    </row>
    <row r="50" spans="1:58" x14ac:dyDescent="0.3">
      <c r="A50" s="3" t="s">
        <v>22</v>
      </c>
      <c r="B50" s="3" t="s">
        <v>0</v>
      </c>
      <c r="C50" s="3" t="s">
        <v>1</v>
      </c>
      <c r="D50" s="3">
        <v>2007</v>
      </c>
      <c r="E50" s="3" t="s">
        <v>13</v>
      </c>
      <c r="F50" s="3" t="s">
        <v>20</v>
      </c>
      <c r="G50" s="3">
        <v>4</v>
      </c>
      <c r="H50" s="3" t="s">
        <v>0</v>
      </c>
      <c r="I50" s="3">
        <v>1</v>
      </c>
      <c r="J50" s="3" t="str">
        <f t="shared" si="0"/>
        <v>SFm_SplitHP1SpRes-S14-H8.2_CZ10</v>
      </c>
      <c r="K50" s="3">
        <f t="shared" si="1"/>
        <v>5276.1593999999996</v>
      </c>
      <c r="L50" s="3">
        <f t="shared" si="2"/>
        <v>5307.5524999999998</v>
      </c>
      <c r="M50" s="38">
        <v>0.24929999999999999</v>
      </c>
      <c r="N50" s="3">
        <f t="shared" si="3"/>
        <v>1315.3465384199999</v>
      </c>
      <c r="O50" s="3">
        <f t="shared" si="4"/>
        <v>1323.1728382499998</v>
      </c>
      <c r="P50" s="3">
        <v>21986.79</v>
      </c>
      <c r="Q50" s="3">
        <v>3335.1329999999998</v>
      </c>
      <c r="R50" s="3">
        <v>0</v>
      </c>
      <c r="S50" s="3">
        <v>8431.9009999999998</v>
      </c>
      <c r="T50" s="3">
        <v>1766.175</v>
      </c>
      <c r="U50" s="3">
        <v>1864.751</v>
      </c>
      <c r="V50" s="3">
        <v>0</v>
      </c>
      <c r="W50" s="3">
        <v>0</v>
      </c>
      <c r="X50" s="3">
        <v>448.62459999999999</v>
      </c>
      <c r="Y50" s="3">
        <v>102.6876</v>
      </c>
      <c r="Z50" s="3">
        <v>119.9714</v>
      </c>
      <c r="AA50" s="3">
        <v>101.14490000000001</v>
      </c>
      <c r="AB50" s="3">
        <v>124.8207</v>
      </c>
      <c r="AC50" s="3">
        <v>0</v>
      </c>
      <c r="AD50" s="3">
        <v>153.791</v>
      </c>
      <c r="AE50" s="3">
        <v>5986.42</v>
      </c>
      <c r="AF50" s="3">
        <v>0</v>
      </c>
      <c r="AG50" s="3">
        <v>0</v>
      </c>
      <c r="AH50" s="3">
        <v>0</v>
      </c>
      <c r="AI50" s="3">
        <v>0</v>
      </c>
      <c r="AJ50" s="3">
        <v>0</v>
      </c>
      <c r="AK50" s="3">
        <v>30977.94</v>
      </c>
      <c r="AL50" s="3">
        <v>5562.2820000000002</v>
      </c>
      <c r="AM50" s="3">
        <v>0</v>
      </c>
      <c r="AN50" s="3">
        <v>13077.59</v>
      </c>
      <c r="AO50" s="3">
        <v>2646.1509999999998</v>
      </c>
      <c r="AP50" s="3">
        <v>2806.951</v>
      </c>
      <c r="AQ50" s="3">
        <v>0</v>
      </c>
      <c r="AR50" s="3">
        <v>0</v>
      </c>
      <c r="AS50" s="3">
        <v>664.16359999999997</v>
      </c>
      <c r="AT50" s="3">
        <v>151.48220000000001</v>
      </c>
      <c r="AU50" s="3">
        <v>176.1311</v>
      </c>
      <c r="AV50" s="3">
        <v>153.01599999999999</v>
      </c>
      <c r="AW50" s="3">
        <v>183.5342</v>
      </c>
      <c r="AX50" s="3">
        <v>0</v>
      </c>
      <c r="AY50" s="3">
        <v>233.10480000000001</v>
      </c>
      <c r="AZ50" s="3">
        <v>5987.6949999999997</v>
      </c>
      <c r="BA50" s="3">
        <v>0</v>
      </c>
      <c r="BB50" s="3">
        <v>0</v>
      </c>
      <c r="BC50" s="3">
        <v>0</v>
      </c>
      <c r="BD50" s="3">
        <v>0</v>
      </c>
      <c r="BE50" s="3">
        <v>0</v>
      </c>
      <c r="BF50" s="4">
        <v>43562.847025462965</v>
      </c>
    </row>
    <row r="51" spans="1:58" x14ac:dyDescent="0.3">
      <c r="A51" s="3" t="s">
        <v>22</v>
      </c>
      <c r="B51" s="3" t="s">
        <v>0</v>
      </c>
      <c r="C51" s="3" t="s">
        <v>1</v>
      </c>
      <c r="D51" s="3">
        <v>2007</v>
      </c>
      <c r="E51" s="3" t="s">
        <v>13</v>
      </c>
      <c r="F51" s="3" t="s">
        <v>20</v>
      </c>
      <c r="G51" s="3">
        <v>5</v>
      </c>
      <c r="H51" s="3" t="s">
        <v>0</v>
      </c>
      <c r="I51" s="3">
        <v>1</v>
      </c>
      <c r="J51" s="3" t="str">
        <f t="shared" si="0"/>
        <v>SFm_SplitHP1SpRes-S14-H8.2_CZ10</v>
      </c>
      <c r="K51" s="3">
        <f t="shared" si="1"/>
        <v>6250.0115999999998</v>
      </c>
      <c r="L51" s="3">
        <f t="shared" si="2"/>
        <v>9542.992000000002</v>
      </c>
      <c r="M51" s="38">
        <v>0.18140000000000001</v>
      </c>
      <c r="N51" s="3">
        <f t="shared" si="3"/>
        <v>1133.7521042400001</v>
      </c>
      <c r="O51" s="3">
        <f t="shared" si="4"/>
        <v>1731.0987488000005</v>
      </c>
      <c r="P51" s="3">
        <v>24044.61</v>
      </c>
      <c r="Q51" s="3">
        <v>3335.1329999999998</v>
      </c>
      <c r="R51" s="3">
        <v>0</v>
      </c>
      <c r="S51" s="3">
        <v>8470.0490000000009</v>
      </c>
      <c r="T51" s="3">
        <v>3232.7860000000001</v>
      </c>
      <c r="U51" s="3">
        <v>2191.8000000000002</v>
      </c>
      <c r="V51" s="3">
        <v>0</v>
      </c>
      <c r="W51" s="3">
        <v>0</v>
      </c>
      <c r="X51" s="3">
        <v>655.96559999999999</v>
      </c>
      <c r="Y51" s="3">
        <v>182.30109999999999</v>
      </c>
      <c r="Z51" s="3">
        <v>144.18989999999999</v>
      </c>
      <c r="AA51" s="3">
        <v>180.0872</v>
      </c>
      <c r="AB51" s="3">
        <v>149.38730000000001</v>
      </c>
      <c r="AC51" s="3">
        <v>0</v>
      </c>
      <c r="AD51" s="3">
        <v>189.0001</v>
      </c>
      <c r="AE51" s="3">
        <v>5969.884</v>
      </c>
      <c r="AF51" s="3">
        <v>0</v>
      </c>
      <c r="AG51" s="3">
        <v>0</v>
      </c>
      <c r="AH51" s="3">
        <v>0</v>
      </c>
      <c r="AI51" s="3">
        <v>0</v>
      </c>
      <c r="AJ51" s="3">
        <v>0</v>
      </c>
      <c r="AK51" s="3">
        <v>34173.379999999997</v>
      </c>
      <c r="AL51" s="3">
        <v>5562.2820000000002</v>
      </c>
      <c r="AM51" s="3">
        <v>0</v>
      </c>
      <c r="AN51" s="3">
        <v>13117.19</v>
      </c>
      <c r="AO51" s="3">
        <v>4934.1220000000003</v>
      </c>
      <c r="AP51" s="3">
        <v>3327.5369999999998</v>
      </c>
      <c r="AQ51" s="3">
        <v>0</v>
      </c>
      <c r="AR51" s="3">
        <v>0</v>
      </c>
      <c r="AS51" s="3">
        <v>987.23019999999997</v>
      </c>
      <c r="AT51" s="3">
        <v>274.25130000000001</v>
      </c>
      <c r="AU51" s="3">
        <v>214.7681</v>
      </c>
      <c r="AV51" s="3">
        <v>275.88159999999999</v>
      </c>
      <c r="AW51" s="3">
        <v>222.32929999999999</v>
      </c>
      <c r="AX51" s="3">
        <v>0</v>
      </c>
      <c r="AY51" s="3">
        <v>274.56270000000001</v>
      </c>
      <c r="AZ51" s="3">
        <v>5970.4620000000004</v>
      </c>
      <c r="BA51" s="3">
        <v>0</v>
      </c>
      <c r="BB51" s="3">
        <v>0</v>
      </c>
      <c r="BC51" s="3">
        <v>0</v>
      </c>
      <c r="BD51" s="3">
        <v>0</v>
      </c>
      <c r="BE51" s="3">
        <v>0</v>
      </c>
      <c r="BF51" s="4">
        <v>43562.847824074073</v>
      </c>
    </row>
    <row r="52" spans="1:58" x14ac:dyDescent="0.3">
      <c r="A52" s="3" t="s">
        <v>22</v>
      </c>
      <c r="B52" s="3" t="s">
        <v>0</v>
      </c>
      <c r="C52" s="3" t="s">
        <v>1</v>
      </c>
      <c r="D52" s="3">
        <v>2007</v>
      </c>
      <c r="E52" s="3" t="s">
        <v>14</v>
      </c>
      <c r="F52" s="3" t="s">
        <v>20</v>
      </c>
      <c r="G52" s="3">
        <v>1</v>
      </c>
      <c r="H52" s="3" t="s">
        <v>0</v>
      </c>
      <c r="I52" s="3">
        <v>1</v>
      </c>
      <c r="J52" s="3" t="str">
        <f t="shared" si="0"/>
        <v>SFm_SplitHP1SpRes-S14-H8.2_CZ11</v>
      </c>
      <c r="K52" s="3">
        <f t="shared" si="1"/>
        <v>7486.934299999999</v>
      </c>
      <c r="L52" s="3">
        <f t="shared" si="2"/>
        <v>6566.1054000000004</v>
      </c>
      <c r="M52" s="38">
        <v>0.05</v>
      </c>
      <c r="N52" s="3">
        <f t="shared" si="3"/>
        <v>374.34671499999996</v>
      </c>
      <c r="O52" s="3">
        <f t="shared" si="4"/>
        <v>328.30527000000006</v>
      </c>
      <c r="P52" s="3">
        <v>23319.23</v>
      </c>
      <c r="Q52" s="3">
        <v>3335.1329999999998</v>
      </c>
      <c r="R52" s="3">
        <v>0</v>
      </c>
      <c r="S52" s="3">
        <v>8387.2340000000004</v>
      </c>
      <c r="T52" s="3">
        <v>2009.008</v>
      </c>
      <c r="U52" s="3">
        <v>2556.451</v>
      </c>
      <c r="V52" s="3">
        <v>0</v>
      </c>
      <c r="W52" s="3">
        <v>0</v>
      </c>
      <c r="X52" s="3">
        <v>565.38620000000003</v>
      </c>
      <c r="Y52" s="3">
        <v>119.3368</v>
      </c>
      <c r="Z52" s="3">
        <v>160.24420000000001</v>
      </c>
      <c r="AA52" s="3">
        <v>118.678</v>
      </c>
      <c r="AB52" s="3">
        <v>167.12719999999999</v>
      </c>
      <c r="AC52" s="3">
        <v>0</v>
      </c>
      <c r="AD52" s="3">
        <v>349.20400000000001</v>
      </c>
      <c r="AE52" s="3">
        <v>6116.8190000000004</v>
      </c>
      <c r="AF52" s="3">
        <v>0</v>
      </c>
      <c r="AG52" s="3">
        <v>0</v>
      </c>
      <c r="AH52" s="3">
        <v>0</v>
      </c>
      <c r="AI52" s="3">
        <v>0</v>
      </c>
      <c r="AJ52" s="3">
        <v>0</v>
      </c>
      <c r="AK52" s="3">
        <v>33286.339999999997</v>
      </c>
      <c r="AL52" s="3">
        <v>5562.2820000000002</v>
      </c>
      <c r="AM52" s="3">
        <v>0</v>
      </c>
      <c r="AN52" s="3">
        <v>13032.61</v>
      </c>
      <c r="AO52" s="3">
        <v>3117.1550000000002</v>
      </c>
      <c r="AP52" s="3">
        <v>4091.9749999999999</v>
      </c>
      <c r="AQ52" s="3">
        <v>0</v>
      </c>
      <c r="AR52" s="3">
        <v>0</v>
      </c>
      <c r="AS52" s="3">
        <v>877.04409999999996</v>
      </c>
      <c r="AT52" s="3">
        <v>181.42330000000001</v>
      </c>
      <c r="AU52" s="3">
        <v>250.66810000000001</v>
      </c>
      <c r="AV52" s="3">
        <v>184.48410000000001</v>
      </c>
      <c r="AW52" s="3">
        <v>260.46879999999999</v>
      </c>
      <c r="AX52" s="3">
        <v>0</v>
      </c>
      <c r="AY52" s="3">
        <v>486.81619999999998</v>
      </c>
      <c r="AZ52" s="3">
        <v>6118.4629999999997</v>
      </c>
      <c r="BA52" s="3">
        <v>0</v>
      </c>
      <c r="BB52" s="3">
        <v>0</v>
      </c>
      <c r="BC52" s="3">
        <v>0</v>
      </c>
      <c r="BD52" s="3">
        <v>0</v>
      </c>
      <c r="BE52" s="3">
        <v>0</v>
      </c>
      <c r="BF52" s="4">
        <v>43562.848680555559</v>
      </c>
    </row>
    <row r="53" spans="1:58" x14ac:dyDescent="0.3">
      <c r="A53" s="3" t="s">
        <v>22</v>
      </c>
      <c r="B53" s="3" t="s">
        <v>0</v>
      </c>
      <c r="C53" s="3" t="s">
        <v>1</v>
      </c>
      <c r="D53" s="3">
        <v>2007</v>
      </c>
      <c r="E53" s="3" t="s">
        <v>14</v>
      </c>
      <c r="F53" s="3" t="s">
        <v>20</v>
      </c>
      <c r="G53" s="3">
        <v>2</v>
      </c>
      <c r="H53" s="3" t="s">
        <v>0</v>
      </c>
      <c r="I53" s="3">
        <v>1</v>
      </c>
      <c r="J53" s="3" t="str">
        <f t="shared" si="0"/>
        <v>SFm_SplitHP1SpRes-S14-H8.2_CZ11</v>
      </c>
      <c r="K53" s="3">
        <f t="shared" si="1"/>
        <v>6623.393399999999</v>
      </c>
      <c r="L53" s="3">
        <f t="shared" si="2"/>
        <v>3846.27045</v>
      </c>
      <c r="M53" s="38">
        <v>0.05</v>
      </c>
      <c r="N53" s="3">
        <f t="shared" si="3"/>
        <v>331.16967</v>
      </c>
      <c r="O53" s="3">
        <f t="shared" si="4"/>
        <v>192.3135225</v>
      </c>
      <c r="P53" s="3">
        <v>21892.35</v>
      </c>
      <c r="Q53" s="3">
        <v>3335.1329999999998</v>
      </c>
      <c r="R53" s="3">
        <v>0</v>
      </c>
      <c r="S53" s="3">
        <v>8357.6949999999997</v>
      </c>
      <c r="T53" s="3">
        <v>1076.008</v>
      </c>
      <c r="U53" s="3">
        <v>2231.8679999999999</v>
      </c>
      <c r="V53" s="3">
        <v>0</v>
      </c>
      <c r="W53" s="3">
        <v>0</v>
      </c>
      <c r="X53" s="3">
        <v>442.9957</v>
      </c>
      <c r="Y53" s="3">
        <v>65.962270000000004</v>
      </c>
      <c r="Z53" s="3">
        <v>152.86150000000001</v>
      </c>
      <c r="AA53" s="3">
        <v>66.028809999999993</v>
      </c>
      <c r="AB53" s="3">
        <v>158.1431</v>
      </c>
      <c r="AC53" s="3">
        <v>0</v>
      </c>
      <c r="AD53" s="3">
        <v>319.31950000000001</v>
      </c>
      <c r="AE53" s="3">
        <v>6129.3329999999996</v>
      </c>
      <c r="AF53" s="3">
        <v>0</v>
      </c>
      <c r="AG53" s="3">
        <v>0</v>
      </c>
      <c r="AH53" s="3">
        <v>0</v>
      </c>
      <c r="AI53" s="3">
        <v>0</v>
      </c>
      <c r="AJ53" s="3">
        <v>0</v>
      </c>
      <c r="AK53" s="3">
        <v>31094.18</v>
      </c>
      <c r="AL53" s="3">
        <v>5562.2820000000002</v>
      </c>
      <c r="AM53" s="3">
        <v>0</v>
      </c>
      <c r="AN53" s="3">
        <v>13000.21</v>
      </c>
      <c r="AO53" s="3">
        <v>1638.1790000000001</v>
      </c>
      <c r="AP53" s="3">
        <v>3578.1889999999999</v>
      </c>
      <c r="AQ53" s="3">
        <v>0</v>
      </c>
      <c r="AR53" s="3">
        <v>0</v>
      </c>
      <c r="AS53" s="3">
        <v>702.2355</v>
      </c>
      <c r="AT53" s="3">
        <v>98.397769999999994</v>
      </c>
      <c r="AU53" s="3">
        <v>246.71950000000001</v>
      </c>
      <c r="AV53" s="3">
        <v>101.506</v>
      </c>
      <c r="AW53" s="3">
        <v>255.6123</v>
      </c>
      <c r="AX53" s="3">
        <v>0</v>
      </c>
      <c r="AY53" s="3">
        <v>480.8691</v>
      </c>
      <c r="AZ53" s="3">
        <v>6132.21</v>
      </c>
      <c r="BA53" s="3">
        <v>0</v>
      </c>
      <c r="BB53" s="3">
        <v>0</v>
      </c>
      <c r="BC53" s="3">
        <v>0</v>
      </c>
      <c r="BD53" s="3">
        <v>0</v>
      </c>
      <c r="BE53" s="3">
        <v>0</v>
      </c>
      <c r="BF53" s="4">
        <v>43562.84952546296</v>
      </c>
    </row>
    <row r="54" spans="1:58" x14ac:dyDescent="0.3">
      <c r="A54" s="3" t="s">
        <v>22</v>
      </c>
      <c r="B54" s="3" t="s">
        <v>0</v>
      </c>
      <c r="C54" s="3" t="s">
        <v>1</v>
      </c>
      <c r="D54" s="3">
        <v>2007</v>
      </c>
      <c r="E54" s="3" t="s">
        <v>14</v>
      </c>
      <c r="F54" s="3" t="s">
        <v>20</v>
      </c>
      <c r="G54" s="3">
        <v>3</v>
      </c>
      <c r="H54" s="3" t="s">
        <v>0</v>
      </c>
      <c r="I54" s="3">
        <v>1</v>
      </c>
      <c r="J54" s="3" t="str">
        <f t="shared" si="0"/>
        <v>SFm_SplitHP1SpRes-S14-H8.2_CZ11</v>
      </c>
      <c r="K54" s="3">
        <f t="shared" si="1"/>
        <v>7494.3567999999996</v>
      </c>
      <c r="L54" s="3">
        <f t="shared" si="2"/>
        <v>7196.8162999999995</v>
      </c>
      <c r="M54" s="38">
        <v>0.8</v>
      </c>
      <c r="N54" s="3">
        <f t="shared" si="3"/>
        <v>5995.4854400000004</v>
      </c>
      <c r="O54" s="3">
        <f t="shared" si="4"/>
        <v>5757.4530400000003</v>
      </c>
      <c r="P54" s="3">
        <v>23609.47</v>
      </c>
      <c r="Q54" s="3">
        <v>3335.1329999999998</v>
      </c>
      <c r="R54" s="3">
        <v>0</v>
      </c>
      <c r="S54" s="3">
        <v>8395.8289999999997</v>
      </c>
      <c r="T54" s="3">
        <v>2241.4209999999998</v>
      </c>
      <c r="U54" s="3">
        <v>2603.7069999999999</v>
      </c>
      <c r="V54" s="3">
        <v>0</v>
      </c>
      <c r="W54" s="3">
        <v>0</v>
      </c>
      <c r="X54" s="3">
        <v>590.06479999999999</v>
      </c>
      <c r="Y54" s="3">
        <v>131.6825</v>
      </c>
      <c r="Z54" s="3">
        <v>160.66120000000001</v>
      </c>
      <c r="AA54" s="3">
        <v>130.88740000000001</v>
      </c>
      <c r="AB54" s="3">
        <v>166.8338</v>
      </c>
      <c r="AC54" s="3">
        <v>0</v>
      </c>
      <c r="AD54" s="3">
        <v>330.18430000000001</v>
      </c>
      <c r="AE54" s="3">
        <v>6113.134</v>
      </c>
      <c r="AF54" s="3">
        <v>0</v>
      </c>
      <c r="AG54" s="3">
        <v>0</v>
      </c>
      <c r="AH54" s="3">
        <v>0</v>
      </c>
      <c r="AI54" s="3">
        <v>0</v>
      </c>
      <c r="AJ54" s="3">
        <v>0</v>
      </c>
      <c r="AK54" s="3">
        <v>33645.82</v>
      </c>
      <c r="AL54" s="3">
        <v>5562.2820000000002</v>
      </c>
      <c r="AM54" s="3">
        <v>0</v>
      </c>
      <c r="AN54" s="3">
        <v>13044.32</v>
      </c>
      <c r="AO54" s="3">
        <v>3517.4169999999999</v>
      </c>
      <c r="AP54" s="3">
        <v>4063.4369999999999</v>
      </c>
      <c r="AQ54" s="3">
        <v>0</v>
      </c>
      <c r="AR54" s="3">
        <v>0</v>
      </c>
      <c r="AS54" s="3">
        <v>906.79200000000003</v>
      </c>
      <c r="AT54" s="3">
        <v>202.1781</v>
      </c>
      <c r="AU54" s="3">
        <v>244.88900000000001</v>
      </c>
      <c r="AV54" s="3">
        <v>204.89619999999999</v>
      </c>
      <c r="AW54" s="3">
        <v>254.8288</v>
      </c>
      <c r="AX54" s="3">
        <v>0</v>
      </c>
      <c r="AY54" s="3">
        <v>438.14980000000003</v>
      </c>
      <c r="AZ54" s="3">
        <v>6113.4369999999999</v>
      </c>
      <c r="BA54" s="3">
        <v>0</v>
      </c>
      <c r="BB54" s="3">
        <v>0</v>
      </c>
      <c r="BC54" s="3">
        <v>0</v>
      </c>
      <c r="BD54" s="3">
        <v>0</v>
      </c>
      <c r="BE54" s="3">
        <v>0</v>
      </c>
      <c r="BF54" s="4">
        <v>43562.850277777776</v>
      </c>
    </row>
    <row r="55" spans="1:58" x14ac:dyDescent="0.3">
      <c r="A55" s="3" t="s">
        <v>22</v>
      </c>
      <c r="B55" s="3" t="s">
        <v>0</v>
      </c>
      <c r="C55" s="3" t="s">
        <v>1</v>
      </c>
      <c r="D55" s="3">
        <v>2007</v>
      </c>
      <c r="E55" s="3" t="s">
        <v>14</v>
      </c>
      <c r="F55" s="3" t="s">
        <v>20</v>
      </c>
      <c r="G55" s="3">
        <v>4</v>
      </c>
      <c r="H55" s="3" t="s">
        <v>0</v>
      </c>
      <c r="I55" s="3">
        <v>1</v>
      </c>
      <c r="J55" s="3" t="str">
        <f t="shared" si="0"/>
        <v>SFm_SplitHP1SpRes-S14-H8.2_CZ11</v>
      </c>
      <c r="K55" s="3">
        <f t="shared" si="1"/>
        <v>4744.9591900000005</v>
      </c>
      <c r="L55" s="3">
        <f t="shared" si="2"/>
        <v>8697.1145000000015</v>
      </c>
      <c r="M55" s="38">
        <v>0.05</v>
      </c>
      <c r="N55" s="3">
        <f t="shared" si="3"/>
        <v>237.24795950000004</v>
      </c>
      <c r="O55" s="3">
        <f t="shared" si="4"/>
        <v>434.85572500000012</v>
      </c>
      <c r="P55" s="3">
        <v>23207.73</v>
      </c>
      <c r="Q55" s="3">
        <v>3335.1329999999998</v>
      </c>
      <c r="R55" s="3">
        <v>0</v>
      </c>
      <c r="S55" s="3">
        <v>8436.5380000000005</v>
      </c>
      <c r="T55" s="3">
        <v>2729.5479999999998</v>
      </c>
      <c r="U55" s="3">
        <v>1703.8230000000001</v>
      </c>
      <c r="V55" s="3">
        <v>0</v>
      </c>
      <c r="W55" s="3">
        <v>0</v>
      </c>
      <c r="X55" s="3">
        <v>520.22950000000003</v>
      </c>
      <c r="Y55" s="3">
        <v>158.1559</v>
      </c>
      <c r="Z55" s="3">
        <v>99.851489999999998</v>
      </c>
      <c r="AA55" s="3">
        <v>157.23589999999999</v>
      </c>
      <c r="AB55" s="3">
        <v>104.98609999999999</v>
      </c>
      <c r="AC55" s="3">
        <v>0</v>
      </c>
      <c r="AD55" s="3">
        <v>387.09960000000001</v>
      </c>
      <c r="AE55" s="3">
        <v>6095.3580000000002</v>
      </c>
      <c r="AF55" s="3">
        <v>0</v>
      </c>
      <c r="AG55" s="3">
        <v>0</v>
      </c>
      <c r="AH55" s="3">
        <v>0</v>
      </c>
      <c r="AI55" s="3">
        <v>0</v>
      </c>
      <c r="AJ55" s="3">
        <v>0</v>
      </c>
      <c r="AK55" s="3">
        <v>32844.449999999997</v>
      </c>
      <c r="AL55" s="3">
        <v>5562.2820000000002</v>
      </c>
      <c r="AM55" s="3">
        <v>0</v>
      </c>
      <c r="AN55" s="3">
        <v>13085.21</v>
      </c>
      <c r="AO55" s="3">
        <v>4317.4319999999998</v>
      </c>
      <c r="AP55" s="3">
        <v>2538.4059999999999</v>
      </c>
      <c r="AQ55" s="3">
        <v>0</v>
      </c>
      <c r="AR55" s="3">
        <v>0</v>
      </c>
      <c r="AS55" s="3">
        <v>791.50630000000001</v>
      </c>
      <c r="AT55" s="3">
        <v>245.3443</v>
      </c>
      <c r="AU55" s="3">
        <v>145.2191</v>
      </c>
      <c r="AV55" s="3">
        <v>248.2696</v>
      </c>
      <c r="AW55" s="3">
        <v>152.67349999999999</v>
      </c>
      <c r="AX55" s="3">
        <v>0</v>
      </c>
      <c r="AY55" s="3">
        <v>454.0292</v>
      </c>
      <c r="AZ55" s="3">
        <v>6095.5789999999997</v>
      </c>
      <c r="BA55" s="3">
        <v>0</v>
      </c>
      <c r="BB55" s="3">
        <v>0</v>
      </c>
      <c r="BC55" s="3">
        <v>0</v>
      </c>
      <c r="BD55" s="3">
        <v>0</v>
      </c>
      <c r="BE55" s="3">
        <v>0</v>
      </c>
      <c r="BF55" s="4">
        <v>43562.851041666669</v>
      </c>
    </row>
    <row r="56" spans="1:58" x14ac:dyDescent="0.3">
      <c r="A56" s="3" t="s">
        <v>22</v>
      </c>
      <c r="B56" s="3" t="s">
        <v>0</v>
      </c>
      <c r="C56" s="3" t="s">
        <v>1</v>
      </c>
      <c r="D56" s="3">
        <v>2007</v>
      </c>
      <c r="E56" s="3" t="s">
        <v>14</v>
      </c>
      <c r="F56" s="3" t="s">
        <v>20</v>
      </c>
      <c r="G56" s="3">
        <v>5</v>
      </c>
      <c r="H56" s="3" t="s">
        <v>0</v>
      </c>
      <c r="I56" s="3">
        <v>1</v>
      </c>
      <c r="J56" s="3" t="str">
        <f t="shared" si="0"/>
        <v>SFm_SplitHP1SpRes-S14-H8.2_CZ11</v>
      </c>
      <c r="K56" s="3">
        <f t="shared" si="1"/>
        <v>6611.2651999999989</v>
      </c>
      <c r="L56" s="3">
        <f t="shared" si="2"/>
        <v>7144.8363999999992</v>
      </c>
      <c r="M56" s="38">
        <v>0.05</v>
      </c>
      <c r="N56" s="3">
        <f t="shared" si="3"/>
        <v>330.56325999999996</v>
      </c>
      <c r="O56" s="3">
        <f t="shared" si="4"/>
        <v>357.24181999999996</v>
      </c>
      <c r="P56" s="3">
        <v>23271.29</v>
      </c>
      <c r="Q56" s="3">
        <v>3335.1329999999998</v>
      </c>
      <c r="R56" s="3">
        <v>0</v>
      </c>
      <c r="S56" s="3">
        <v>8399.2970000000005</v>
      </c>
      <c r="T56" s="3">
        <v>2161.7220000000002</v>
      </c>
      <c r="U56" s="3">
        <v>2313.569</v>
      </c>
      <c r="V56" s="3">
        <v>0</v>
      </c>
      <c r="W56" s="3">
        <v>0</v>
      </c>
      <c r="X56" s="3">
        <v>544.42420000000004</v>
      </c>
      <c r="Y56" s="3">
        <v>128.8946</v>
      </c>
      <c r="Z56" s="3">
        <v>140.63040000000001</v>
      </c>
      <c r="AA56" s="3">
        <v>128.19450000000001</v>
      </c>
      <c r="AB56" s="3">
        <v>146.7047</v>
      </c>
      <c r="AC56" s="3">
        <v>0</v>
      </c>
      <c r="AD56" s="3">
        <v>405.57889999999998</v>
      </c>
      <c r="AE56" s="3">
        <v>6111.567</v>
      </c>
      <c r="AF56" s="3">
        <v>0</v>
      </c>
      <c r="AG56" s="3">
        <v>0</v>
      </c>
      <c r="AH56" s="3">
        <v>0</v>
      </c>
      <c r="AI56" s="3">
        <v>0</v>
      </c>
      <c r="AJ56" s="3">
        <v>0</v>
      </c>
      <c r="AK56" s="3">
        <v>33051.49</v>
      </c>
      <c r="AL56" s="3">
        <v>5562.2820000000002</v>
      </c>
      <c r="AM56" s="3">
        <v>0</v>
      </c>
      <c r="AN56" s="3">
        <v>13045.59</v>
      </c>
      <c r="AO56" s="3">
        <v>3333.7759999999998</v>
      </c>
      <c r="AP56" s="3">
        <v>3575.8739999999998</v>
      </c>
      <c r="AQ56" s="3">
        <v>0</v>
      </c>
      <c r="AR56" s="3">
        <v>0</v>
      </c>
      <c r="AS56" s="3">
        <v>827.98299999999995</v>
      </c>
      <c r="AT56" s="3">
        <v>195.32130000000001</v>
      </c>
      <c r="AU56" s="3">
        <v>212.43729999999999</v>
      </c>
      <c r="AV56" s="3">
        <v>198.1747</v>
      </c>
      <c r="AW56" s="3">
        <v>222.0498</v>
      </c>
      <c r="AX56" s="3">
        <v>0</v>
      </c>
      <c r="AY56" s="3">
        <v>593.17439999999999</v>
      </c>
      <c r="AZ56" s="3">
        <v>6112.8040000000001</v>
      </c>
      <c r="BA56" s="3">
        <v>0</v>
      </c>
      <c r="BB56" s="3">
        <v>0</v>
      </c>
      <c r="BC56" s="3">
        <v>0</v>
      </c>
      <c r="BD56" s="3">
        <v>0</v>
      </c>
      <c r="BE56" s="3">
        <v>0</v>
      </c>
      <c r="BF56" s="4">
        <v>43562.851793981485</v>
      </c>
    </row>
    <row r="57" spans="1:58" x14ac:dyDescent="0.3">
      <c r="A57" s="3" t="s">
        <v>22</v>
      </c>
      <c r="B57" s="3" t="s">
        <v>0</v>
      </c>
      <c r="C57" s="3" t="s">
        <v>1</v>
      </c>
      <c r="D57" s="3">
        <v>2007</v>
      </c>
      <c r="E57" s="3" t="s">
        <v>15</v>
      </c>
      <c r="F57" s="3" t="s">
        <v>20</v>
      </c>
      <c r="G57" s="3">
        <v>1</v>
      </c>
      <c r="H57" s="3" t="s">
        <v>0</v>
      </c>
      <c r="I57" s="3">
        <v>1</v>
      </c>
      <c r="J57" s="3" t="str">
        <f t="shared" si="0"/>
        <v>SFm_SplitHP1SpRes-S14-H8.2_CZ12</v>
      </c>
      <c r="K57" s="3">
        <f t="shared" si="1"/>
        <v>7728.3885999999993</v>
      </c>
      <c r="L57" s="3">
        <f t="shared" si="2"/>
        <v>9237.2719000000016</v>
      </c>
      <c r="M57" s="38">
        <v>7.3099999999999998E-2</v>
      </c>
      <c r="N57" s="3">
        <f t="shared" si="3"/>
        <v>564.94520665999994</v>
      </c>
      <c r="O57" s="3">
        <f t="shared" si="4"/>
        <v>675.24457589000008</v>
      </c>
      <c r="P57" s="3">
        <v>24688.080000000002</v>
      </c>
      <c r="Q57" s="3">
        <v>3335.1329999999998</v>
      </c>
      <c r="R57" s="3">
        <v>0</v>
      </c>
      <c r="S57" s="3">
        <v>8396.51</v>
      </c>
      <c r="T57" s="3">
        <v>2976.2559999999999</v>
      </c>
      <c r="U57" s="3">
        <v>2437.578</v>
      </c>
      <c r="V57" s="3">
        <v>0</v>
      </c>
      <c r="W57" s="3">
        <v>0</v>
      </c>
      <c r="X57" s="3">
        <v>676.35059999999999</v>
      </c>
      <c r="Y57" s="3">
        <v>172.405</v>
      </c>
      <c r="Z57" s="3">
        <v>162.3185</v>
      </c>
      <c r="AA57" s="3">
        <v>169.13910000000001</v>
      </c>
      <c r="AB57" s="3">
        <v>172.48820000000001</v>
      </c>
      <c r="AC57" s="3">
        <v>0</v>
      </c>
      <c r="AD57" s="3">
        <v>477.34230000000002</v>
      </c>
      <c r="AE57" s="3">
        <v>6388.9160000000002</v>
      </c>
      <c r="AF57" s="3">
        <v>0</v>
      </c>
      <c r="AG57" s="3">
        <v>0</v>
      </c>
      <c r="AH57" s="3">
        <v>0</v>
      </c>
      <c r="AI57" s="3">
        <v>0</v>
      </c>
      <c r="AJ57" s="3">
        <v>0</v>
      </c>
      <c r="AK57" s="3">
        <v>35397.919999999998</v>
      </c>
      <c r="AL57" s="3">
        <v>5562.2820000000002</v>
      </c>
      <c r="AM57" s="3">
        <v>0</v>
      </c>
      <c r="AN57" s="3">
        <v>13051.52</v>
      </c>
      <c r="AO57" s="3">
        <v>4367.0950000000003</v>
      </c>
      <c r="AP57" s="3">
        <v>4363.1369999999997</v>
      </c>
      <c r="AQ57" s="3">
        <v>0</v>
      </c>
      <c r="AR57" s="3">
        <v>0</v>
      </c>
      <c r="AS57" s="3">
        <v>1089.4459999999999</v>
      </c>
      <c r="AT57" s="3">
        <v>244.8075</v>
      </c>
      <c r="AU57" s="3">
        <v>280.7029</v>
      </c>
      <c r="AV57" s="3">
        <v>251.77160000000001</v>
      </c>
      <c r="AW57" s="3">
        <v>312.16399999999999</v>
      </c>
      <c r="AX57" s="3">
        <v>0</v>
      </c>
      <c r="AY57" s="3">
        <v>578.45540000000005</v>
      </c>
      <c r="AZ57" s="3">
        <v>6385.9830000000002</v>
      </c>
      <c r="BA57" s="3">
        <v>0</v>
      </c>
      <c r="BB57" s="3">
        <v>0</v>
      </c>
      <c r="BC57" s="3">
        <v>0</v>
      </c>
      <c r="BD57" s="3">
        <v>0</v>
      </c>
      <c r="BE57" s="3">
        <v>0</v>
      </c>
      <c r="BF57" s="4">
        <v>43562.85255787037</v>
      </c>
    </row>
    <row r="58" spans="1:58" x14ac:dyDescent="0.3">
      <c r="A58" s="3" t="s">
        <v>22</v>
      </c>
      <c r="B58" s="3" t="s">
        <v>0</v>
      </c>
      <c r="C58" s="3" t="s">
        <v>1</v>
      </c>
      <c r="D58" s="3">
        <v>2007</v>
      </c>
      <c r="E58" s="3" t="s">
        <v>15</v>
      </c>
      <c r="F58" s="3" t="s">
        <v>20</v>
      </c>
      <c r="G58" s="3">
        <v>2</v>
      </c>
      <c r="H58" s="3" t="s">
        <v>0</v>
      </c>
      <c r="I58" s="3">
        <v>1</v>
      </c>
      <c r="J58" s="3" t="str">
        <f t="shared" si="0"/>
        <v>SFm_SplitHP1SpRes-S14-H8.2_CZ12</v>
      </c>
      <c r="K58" s="3">
        <f t="shared" si="1"/>
        <v>4592.3121700000002</v>
      </c>
      <c r="L58" s="3">
        <f t="shared" si="2"/>
        <v>10238.754499999999</v>
      </c>
      <c r="M58" s="38">
        <v>0.34399999999999997</v>
      </c>
      <c r="N58" s="3">
        <f t="shared" si="3"/>
        <v>1579.75538648</v>
      </c>
      <c r="O58" s="3">
        <f t="shared" si="4"/>
        <v>3522.1315479999994</v>
      </c>
      <c r="P58" s="3">
        <v>23996.74</v>
      </c>
      <c r="Q58" s="3">
        <v>3335.1329999999998</v>
      </c>
      <c r="R58" s="3">
        <v>0</v>
      </c>
      <c r="S58" s="3">
        <v>8421.4560000000001</v>
      </c>
      <c r="T58" s="3">
        <v>3261.5549999999998</v>
      </c>
      <c r="U58" s="3">
        <v>1470.7380000000001</v>
      </c>
      <c r="V58" s="3">
        <v>0</v>
      </c>
      <c r="W58" s="3">
        <v>0</v>
      </c>
      <c r="X58" s="3">
        <v>574.5575</v>
      </c>
      <c r="Y58" s="3">
        <v>192.58500000000001</v>
      </c>
      <c r="Z58" s="3">
        <v>92.522369999999995</v>
      </c>
      <c r="AA58" s="3">
        <v>189.32689999999999</v>
      </c>
      <c r="AB58" s="3">
        <v>100.1233</v>
      </c>
      <c r="AC58" s="3">
        <v>0</v>
      </c>
      <c r="AD58" s="3">
        <v>555.47730000000001</v>
      </c>
      <c r="AE58" s="3">
        <v>6377.8270000000002</v>
      </c>
      <c r="AF58" s="3">
        <v>0</v>
      </c>
      <c r="AG58" s="3">
        <v>0</v>
      </c>
      <c r="AH58" s="3">
        <v>0</v>
      </c>
      <c r="AI58" s="3">
        <v>0</v>
      </c>
      <c r="AJ58" s="3">
        <v>0</v>
      </c>
      <c r="AK58" s="3">
        <v>33980.86</v>
      </c>
      <c r="AL58" s="3">
        <v>5562.2820000000002</v>
      </c>
      <c r="AM58" s="3">
        <v>0</v>
      </c>
      <c r="AN58" s="3">
        <v>13073.58</v>
      </c>
      <c r="AO58" s="3">
        <v>4665.5929999999998</v>
      </c>
      <c r="AP58" s="3">
        <v>2593.0349999999999</v>
      </c>
      <c r="AQ58" s="3">
        <v>0</v>
      </c>
      <c r="AR58" s="3">
        <v>0</v>
      </c>
      <c r="AS58" s="3">
        <v>880.05200000000002</v>
      </c>
      <c r="AT58" s="3">
        <v>269.06939999999997</v>
      </c>
      <c r="AU58" s="3">
        <v>156.41669999999999</v>
      </c>
      <c r="AV58" s="3">
        <v>275.08909999999997</v>
      </c>
      <c r="AW58" s="3">
        <v>179.4768</v>
      </c>
      <c r="AX58" s="3">
        <v>0</v>
      </c>
      <c r="AY58" s="3">
        <v>830.05880000000002</v>
      </c>
      <c r="AZ58" s="3">
        <v>6376.2619999999997</v>
      </c>
      <c r="BA58" s="3">
        <v>0</v>
      </c>
      <c r="BB58" s="3">
        <v>0</v>
      </c>
      <c r="BC58" s="3">
        <v>0</v>
      </c>
      <c r="BD58" s="3">
        <v>0</v>
      </c>
      <c r="BE58" s="3">
        <v>0</v>
      </c>
      <c r="BF58" s="4">
        <v>43562.853310185186</v>
      </c>
    </row>
    <row r="59" spans="1:58" x14ac:dyDescent="0.3">
      <c r="A59" s="3" t="s">
        <v>22</v>
      </c>
      <c r="B59" s="3" t="s">
        <v>0</v>
      </c>
      <c r="C59" s="3" t="s">
        <v>1</v>
      </c>
      <c r="D59" s="3">
        <v>2007</v>
      </c>
      <c r="E59" s="3" t="s">
        <v>15</v>
      </c>
      <c r="F59" s="3" t="s">
        <v>20</v>
      </c>
      <c r="G59" s="3">
        <v>3</v>
      </c>
      <c r="H59" s="3" t="s">
        <v>0</v>
      </c>
      <c r="I59" s="3">
        <v>1</v>
      </c>
      <c r="J59" s="3" t="str">
        <f t="shared" si="0"/>
        <v>SFm_SplitHP1SpRes-S14-H8.2_CZ12</v>
      </c>
      <c r="K59" s="3">
        <f t="shared" si="1"/>
        <v>3869.6117199999999</v>
      </c>
      <c r="L59" s="3">
        <f t="shared" si="2"/>
        <v>2729.2873199999999</v>
      </c>
      <c r="M59" s="38">
        <v>0.30790000000000001</v>
      </c>
      <c r="N59" s="3">
        <f t="shared" si="3"/>
        <v>1191.4534485879999</v>
      </c>
      <c r="O59" s="3">
        <f t="shared" si="4"/>
        <v>840.34756582800003</v>
      </c>
      <c r="P59" s="3">
        <v>20667.3</v>
      </c>
      <c r="Q59" s="3">
        <v>3335.1329999999998</v>
      </c>
      <c r="R59" s="3">
        <v>0</v>
      </c>
      <c r="S59" s="3">
        <v>8342.76</v>
      </c>
      <c r="T59" s="3">
        <v>783.37130000000002</v>
      </c>
      <c r="U59" s="3">
        <v>1253.0719999999999</v>
      </c>
      <c r="V59" s="3">
        <v>0</v>
      </c>
      <c r="W59" s="3">
        <v>0</v>
      </c>
      <c r="X59" s="3">
        <v>258.66120000000001</v>
      </c>
      <c r="Y59" s="3">
        <v>48.471899999999998</v>
      </c>
      <c r="Z59" s="3">
        <v>77.434309999999996</v>
      </c>
      <c r="AA59" s="3">
        <v>48.219250000000002</v>
      </c>
      <c r="AB59" s="3">
        <v>84.535709999999995</v>
      </c>
      <c r="AC59" s="3">
        <v>0</v>
      </c>
      <c r="AD59" s="3">
        <v>282.8252</v>
      </c>
      <c r="AE59" s="3">
        <v>6411.4780000000001</v>
      </c>
      <c r="AF59" s="3">
        <v>0</v>
      </c>
      <c r="AG59" s="3">
        <v>0</v>
      </c>
      <c r="AH59" s="3">
        <v>0</v>
      </c>
      <c r="AI59" s="3">
        <v>0</v>
      </c>
      <c r="AJ59" s="3">
        <v>0</v>
      </c>
      <c r="AK59" s="3">
        <v>28990.959999999999</v>
      </c>
      <c r="AL59" s="3">
        <v>5562.2820000000002</v>
      </c>
      <c r="AM59" s="3">
        <v>0</v>
      </c>
      <c r="AN59" s="3">
        <v>12999.94</v>
      </c>
      <c r="AO59" s="3">
        <v>1044.8230000000001</v>
      </c>
      <c r="AP59" s="3">
        <v>2176.056</v>
      </c>
      <c r="AQ59" s="3">
        <v>0</v>
      </c>
      <c r="AR59" s="3">
        <v>0</v>
      </c>
      <c r="AS59" s="3">
        <v>407.09339999999997</v>
      </c>
      <c r="AT59" s="3">
        <v>60.42022</v>
      </c>
      <c r="AU59" s="3">
        <v>126.1071</v>
      </c>
      <c r="AV59" s="3">
        <v>68.159549999999996</v>
      </c>
      <c r="AW59" s="3">
        <v>152.4066</v>
      </c>
      <c r="AX59" s="3">
        <v>0</v>
      </c>
      <c r="AY59" s="3">
        <v>392.99689999999998</v>
      </c>
      <c r="AZ59" s="3">
        <v>6407.7759999999998</v>
      </c>
      <c r="BA59" s="3">
        <v>0</v>
      </c>
      <c r="BB59" s="3">
        <v>0</v>
      </c>
      <c r="BC59" s="3">
        <v>0</v>
      </c>
      <c r="BD59" s="3">
        <v>0</v>
      </c>
      <c r="BE59" s="3">
        <v>0</v>
      </c>
      <c r="BF59" s="4">
        <v>43562.854027777779</v>
      </c>
    </row>
    <row r="60" spans="1:58" x14ac:dyDescent="0.3">
      <c r="A60" s="3" t="s">
        <v>22</v>
      </c>
      <c r="B60" s="3" t="s">
        <v>0</v>
      </c>
      <c r="C60" s="3" t="s">
        <v>1</v>
      </c>
      <c r="D60" s="3">
        <v>2007</v>
      </c>
      <c r="E60" s="3" t="s">
        <v>15</v>
      </c>
      <c r="F60" s="3" t="s">
        <v>20</v>
      </c>
      <c r="G60" s="3">
        <v>4</v>
      </c>
      <c r="H60" s="3" t="s">
        <v>0</v>
      </c>
      <c r="I60" s="3">
        <v>1</v>
      </c>
      <c r="J60" s="3" t="str">
        <f t="shared" si="0"/>
        <v>SFm_SplitHP1SpRes-S14-H8.2_CZ12</v>
      </c>
      <c r="K60" s="3">
        <f t="shared" si="1"/>
        <v>2131.6596400000003</v>
      </c>
      <c r="L60" s="3">
        <f t="shared" si="2"/>
        <v>9640.0990000000002</v>
      </c>
      <c r="M60" s="38">
        <v>9.4500000000000001E-2</v>
      </c>
      <c r="N60" s="3">
        <f t="shared" si="3"/>
        <v>201.44183598000004</v>
      </c>
      <c r="O60" s="3">
        <f t="shared" si="4"/>
        <v>910.98935549999999</v>
      </c>
      <c r="P60" s="3">
        <v>22845.53</v>
      </c>
      <c r="Q60" s="3">
        <v>3335.1329999999998</v>
      </c>
      <c r="R60" s="3">
        <v>0</v>
      </c>
      <c r="S60" s="3">
        <v>8429.9539999999997</v>
      </c>
      <c r="T60" s="3">
        <v>3015.52</v>
      </c>
      <c r="U60" s="3">
        <v>687.95529999999997</v>
      </c>
      <c r="V60" s="3">
        <v>0</v>
      </c>
      <c r="W60" s="3">
        <v>0</v>
      </c>
      <c r="X60" s="3">
        <v>439.5752</v>
      </c>
      <c r="Y60" s="3">
        <v>178.761</v>
      </c>
      <c r="Z60" s="3">
        <v>39.675870000000003</v>
      </c>
      <c r="AA60" s="3">
        <v>176.57069999999999</v>
      </c>
      <c r="AB60" s="3">
        <v>44.567529999999998</v>
      </c>
      <c r="AC60" s="3">
        <v>0</v>
      </c>
      <c r="AD60" s="3">
        <v>563.43759999999997</v>
      </c>
      <c r="AE60" s="3">
        <v>6373.9570000000003</v>
      </c>
      <c r="AF60" s="3">
        <v>0</v>
      </c>
      <c r="AG60" s="3">
        <v>0</v>
      </c>
      <c r="AH60" s="3">
        <v>0</v>
      </c>
      <c r="AI60" s="3">
        <v>0</v>
      </c>
      <c r="AJ60" s="3">
        <v>0</v>
      </c>
      <c r="AK60" s="3">
        <v>32083.43</v>
      </c>
      <c r="AL60" s="3">
        <v>5562.2820000000002</v>
      </c>
      <c r="AM60" s="3">
        <v>0</v>
      </c>
      <c r="AN60" s="3">
        <v>13084.5</v>
      </c>
      <c r="AO60" s="3">
        <v>4357.8220000000001</v>
      </c>
      <c r="AP60" s="3">
        <v>1212.184</v>
      </c>
      <c r="AQ60" s="3">
        <v>0</v>
      </c>
      <c r="AR60" s="3">
        <v>0</v>
      </c>
      <c r="AS60" s="3">
        <v>659.0136</v>
      </c>
      <c r="AT60" s="3">
        <v>253.17259999999999</v>
      </c>
      <c r="AU60" s="3">
        <v>65.360939999999999</v>
      </c>
      <c r="AV60" s="3">
        <v>258.56389999999999</v>
      </c>
      <c r="AW60" s="3">
        <v>81.915999999999997</v>
      </c>
      <c r="AX60" s="3">
        <v>0</v>
      </c>
      <c r="AY60" s="3">
        <v>836.25120000000004</v>
      </c>
      <c r="AZ60" s="3">
        <v>6371.3810000000003</v>
      </c>
      <c r="BA60" s="3">
        <v>0</v>
      </c>
      <c r="BB60" s="3">
        <v>0</v>
      </c>
      <c r="BC60" s="3">
        <v>0</v>
      </c>
      <c r="BD60" s="3">
        <v>0</v>
      </c>
      <c r="BE60" s="3">
        <v>0</v>
      </c>
      <c r="BF60" s="4">
        <v>43562.854780092595</v>
      </c>
    </row>
    <row r="61" spans="1:58" x14ac:dyDescent="0.3">
      <c r="A61" s="3" t="s">
        <v>22</v>
      </c>
      <c r="B61" s="3" t="s">
        <v>0</v>
      </c>
      <c r="C61" s="3" t="s">
        <v>1</v>
      </c>
      <c r="D61" s="3">
        <v>2007</v>
      </c>
      <c r="E61" s="3" t="s">
        <v>15</v>
      </c>
      <c r="F61" s="3" t="s">
        <v>20</v>
      </c>
      <c r="G61" s="3">
        <v>5</v>
      </c>
      <c r="H61" s="3" t="s">
        <v>0</v>
      </c>
      <c r="I61" s="3">
        <v>1</v>
      </c>
      <c r="J61" s="3" t="str">
        <f t="shared" si="0"/>
        <v>SFm_SplitHP1SpRes-S14-H8.2_CZ12</v>
      </c>
      <c r="K61" s="3">
        <f t="shared" si="1"/>
        <v>2551.1883499999999</v>
      </c>
      <c r="L61" s="3">
        <f t="shared" si="2"/>
        <v>11870.623599999995</v>
      </c>
      <c r="M61" s="38">
        <v>0.18049999999999999</v>
      </c>
      <c r="N61" s="3">
        <f t="shared" si="3"/>
        <v>460.48949717499994</v>
      </c>
      <c r="O61" s="3">
        <f t="shared" si="4"/>
        <v>2142.6475597999993</v>
      </c>
      <c r="P61" s="3">
        <v>23880.38</v>
      </c>
      <c r="Q61" s="3">
        <v>3335.1329999999998</v>
      </c>
      <c r="R61" s="3">
        <v>0</v>
      </c>
      <c r="S61" s="3">
        <v>8448.4660000000003</v>
      </c>
      <c r="T61" s="3">
        <v>3704.076</v>
      </c>
      <c r="U61" s="3">
        <v>821.47090000000003</v>
      </c>
      <c r="V61" s="3">
        <v>0</v>
      </c>
      <c r="W61" s="3">
        <v>0</v>
      </c>
      <c r="X61" s="3">
        <v>535.09969999999998</v>
      </c>
      <c r="Y61" s="3">
        <v>217.36760000000001</v>
      </c>
      <c r="Z61" s="3">
        <v>48.768839999999997</v>
      </c>
      <c r="AA61" s="3">
        <v>214.8759</v>
      </c>
      <c r="AB61" s="3">
        <v>54.087420000000002</v>
      </c>
      <c r="AC61" s="3">
        <v>0</v>
      </c>
      <c r="AD61" s="3">
        <v>670.17250000000001</v>
      </c>
      <c r="AE61" s="3">
        <v>6365.9679999999998</v>
      </c>
      <c r="AF61" s="3">
        <v>0</v>
      </c>
      <c r="AG61" s="3">
        <v>0</v>
      </c>
      <c r="AH61" s="3">
        <v>0</v>
      </c>
      <c r="AI61" s="3">
        <v>0</v>
      </c>
      <c r="AJ61" s="3">
        <v>0</v>
      </c>
      <c r="AK61" s="3">
        <v>33720.199999999997</v>
      </c>
      <c r="AL61" s="3">
        <v>5562.2820000000002</v>
      </c>
      <c r="AM61" s="3">
        <v>0</v>
      </c>
      <c r="AN61" s="3">
        <v>13103.93</v>
      </c>
      <c r="AO61" s="3">
        <v>5479.8549999999996</v>
      </c>
      <c r="AP61" s="3">
        <v>1446.915</v>
      </c>
      <c r="AQ61" s="3">
        <v>0</v>
      </c>
      <c r="AR61" s="3">
        <v>0</v>
      </c>
      <c r="AS61" s="3">
        <v>817.06150000000002</v>
      </c>
      <c r="AT61" s="3">
        <v>316.1925</v>
      </c>
      <c r="AU61" s="3">
        <v>79.948759999999993</v>
      </c>
      <c r="AV61" s="3">
        <v>320.92270000000002</v>
      </c>
      <c r="AW61" s="3">
        <v>99.997429999999994</v>
      </c>
      <c r="AX61" s="3">
        <v>0</v>
      </c>
      <c r="AY61" s="3">
        <v>947.16139999999996</v>
      </c>
      <c r="AZ61" s="3">
        <v>6363</v>
      </c>
      <c r="BA61" s="3">
        <v>0</v>
      </c>
      <c r="BB61" s="3">
        <v>0</v>
      </c>
      <c r="BC61" s="3">
        <v>0</v>
      </c>
      <c r="BD61" s="3">
        <v>0</v>
      </c>
      <c r="BE61" s="3">
        <v>0</v>
      </c>
      <c r="BF61" s="4">
        <v>43562.855543981481</v>
      </c>
    </row>
    <row r="62" spans="1:58" x14ac:dyDescent="0.3">
      <c r="A62" s="3" t="s">
        <v>22</v>
      </c>
      <c r="B62" s="3" t="s">
        <v>0</v>
      </c>
      <c r="C62" s="3" t="s">
        <v>1</v>
      </c>
      <c r="D62" s="3">
        <v>2007</v>
      </c>
      <c r="E62" s="3" t="s">
        <v>16</v>
      </c>
      <c r="F62" s="3" t="s">
        <v>20</v>
      </c>
      <c r="G62" s="3">
        <v>1</v>
      </c>
      <c r="H62" s="3" t="s">
        <v>0</v>
      </c>
      <c r="I62" s="3">
        <v>1</v>
      </c>
      <c r="J62" s="3" t="str">
        <f t="shared" si="0"/>
        <v>SFm_SplitHP1SpRes-S14-H8.2_CZ13</v>
      </c>
      <c r="K62" s="3">
        <f t="shared" si="1"/>
        <v>12591.5033</v>
      </c>
      <c r="L62" s="3">
        <f t="shared" si="2"/>
        <v>9966.1972000000005</v>
      </c>
      <c r="M62" s="38">
        <v>0.24279999999999999</v>
      </c>
      <c r="N62" s="3">
        <f t="shared" si="3"/>
        <v>3057.2170012399997</v>
      </c>
      <c r="O62" s="3">
        <f t="shared" si="4"/>
        <v>2419.7926801600001</v>
      </c>
      <c r="P62" s="3">
        <v>26463.25</v>
      </c>
      <c r="Q62" s="3">
        <v>3335.1329999999998</v>
      </c>
      <c r="R62" s="3">
        <v>0</v>
      </c>
      <c r="S62" s="3">
        <v>8400.3989999999994</v>
      </c>
      <c r="T62" s="3">
        <v>2990.558</v>
      </c>
      <c r="U62" s="3">
        <v>4269.5479999999998</v>
      </c>
      <c r="V62" s="3">
        <v>0</v>
      </c>
      <c r="W62" s="3">
        <v>0</v>
      </c>
      <c r="X62" s="3">
        <v>928.55309999999997</v>
      </c>
      <c r="Y62" s="3">
        <v>176.4837</v>
      </c>
      <c r="Z62" s="3">
        <v>284.38839999999999</v>
      </c>
      <c r="AA62" s="3">
        <v>175.09270000000001</v>
      </c>
      <c r="AB62" s="3">
        <v>292.5883</v>
      </c>
      <c r="AC62" s="3">
        <v>0</v>
      </c>
      <c r="AD62" s="3">
        <v>533.61109999999996</v>
      </c>
      <c r="AE62" s="3">
        <v>6005.4489999999996</v>
      </c>
      <c r="AF62" s="3">
        <v>0</v>
      </c>
      <c r="AG62" s="3">
        <v>0</v>
      </c>
      <c r="AH62" s="3">
        <v>0</v>
      </c>
      <c r="AI62" s="3">
        <v>0</v>
      </c>
      <c r="AJ62" s="3">
        <v>0</v>
      </c>
      <c r="AK62" s="3">
        <v>38451.29</v>
      </c>
      <c r="AL62" s="3">
        <v>5562.2820000000002</v>
      </c>
      <c r="AM62" s="3">
        <v>0</v>
      </c>
      <c r="AN62" s="3">
        <v>13047.1</v>
      </c>
      <c r="AO62" s="3">
        <v>4714.1689999999999</v>
      </c>
      <c r="AP62" s="3">
        <v>6840.8130000000001</v>
      </c>
      <c r="AQ62" s="3">
        <v>0</v>
      </c>
      <c r="AR62" s="3">
        <v>0</v>
      </c>
      <c r="AS62" s="3">
        <v>1455.9870000000001</v>
      </c>
      <c r="AT62" s="3">
        <v>275.67529999999999</v>
      </c>
      <c r="AU62" s="3">
        <v>445.94909999999999</v>
      </c>
      <c r="AV62" s="3">
        <v>276.1463</v>
      </c>
      <c r="AW62" s="3">
        <v>458.2165</v>
      </c>
      <c r="AX62" s="3">
        <v>0</v>
      </c>
      <c r="AY62" s="3">
        <v>824.46109999999999</v>
      </c>
      <c r="AZ62" s="3">
        <v>6006.4840000000004</v>
      </c>
      <c r="BA62" s="3">
        <v>0</v>
      </c>
      <c r="BB62" s="3">
        <v>0</v>
      </c>
      <c r="BC62" s="3">
        <v>0</v>
      </c>
      <c r="BD62" s="3">
        <v>0</v>
      </c>
      <c r="BE62" s="3">
        <v>0</v>
      </c>
      <c r="BF62" s="4">
        <v>43562.856296296297</v>
      </c>
    </row>
    <row r="63" spans="1:58" x14ac:dyDescent="0.3">
      <c r="A63" s="3" t="s">
        <v>22</v>
      </c>
      <c r="B63" s="3" t="s">
        <v>0</v>
      </c>
      <c r="C63" s="3" t="s">
        <v>1</v>
      </c>
      <c r="D63" s="3">
        <v>2007</v>
      </c>
      <c r="E63" s="3" t="s">
        <v>16</v>
      </c>
      <c r="F63" s="3" t="s">
        <v>20</v>
      </c>
      <c r="G63" s="3">
        <v>2</v>
      </c>
      <c r="H63" s="3" t="s">
        <v>0</v>
      </c>
      <c r="I63" s="3">
        <v>1</v>
      </c>
      <c r="J63" s="3" t="str">
        <f t="shared" si="0"/>
        <v>SFm_SplitHP1SpRes-S14-H8.2_CZ13</v>
      </c>
      <c r="K63" s="3">
        <f t="shared" si="1"/>
        <v>8124.0811000000003</v>
      </c>
      <c r="L63" s="3">
        <f t="shared" si="2"/>
        <v>10674.466100000001</v>
      </c>
      <c r="M63" s="38">
        <v>0.218</v>
      </c>
      <c r="N63" s="3">
        <f t="shared" si="3"/>
        <v>1771.0496798000001</v>
      </c>
      <c r="O63" s="3">
        <f t="shared" si="4"/>
        <v>2327.0336098000002</v>
      </c>
      <c r="P63" s="3">
        <v>25076.79</v>
      </c>
      <c r="Q63" s="3">
        <v>3335.1329999999998</v>
      </c>
      <c r="R63" s="3">
        <v>0</v>
      </c>
      <c r="S63" s="3">
        <v>8447.0630000000001</v>
      </c>
      <c r="T63" s="3">
        <v>3270.2420000000002</v>
      </c>
      <c r="U63" s="3">
        <v>2774.8919999999998</v>
      </c>
      <c r="V63" s="3">
        <v>0</v>
      </c>
      <c r="W63" s="3">
        <v>0</v>
      </c>
      <c r="X63" s="3">
        <v>743.58579999999995</v>
      </c>
      <c r="Y63" s="3">
        <v>191.7047</v>
      </c>
      <c r="Z63" s="3">
        <v>177.89099999999999</v>
      </c>
      <c r="AA63" s="3">
        <v>189.72479999999999</v>
      </c>
      <c r="AB63" s="3">
        <v>184.26519999999999</v>
      </c>
      <c r="AC63" s="3">
        <v>0</v>
      </c>
      <c r="AD63" s="3">
        <v>520.88959999999997</v>
      </c>
      <c r="AE63" s="3">
        <v>5984.99</v>
      </c>
      <c r="AF63" s="3">
        <v>0</v>
      </c>
      <c r="AG63" s="3">
        <v>0</v>
      </c>
      <c r="AH63" s="3">
        <v>0</v>
      </c>
      <c r="AI63" s="3">
        <v>0</v>
      </c>
      <c r="AJ63" s="3">
        <v>0</v>
      </c>
      <c r="AK63" s="3">
        <v>36129.43</v>
      </c>
      <c r="AL63" s="3">
        <v>5562.2820000000002</v>
      </c>
      <c r="AM63" s="3">
        <v>0</v>
      </c>
      <c r="AN63" s="3">
        <v>13090.86</v>
      </c>
      <c r="AO63" s="3">
        <v>5114.5290000000005</v>
      </c>
      <c r="AP63" s="3">
        <v>4423.0559999999996</v>
      </c>
      <c r="AQ63" s="3">
        <v>0</v>
      </c>
      <c r="AR63" s="3">
        <v>0</v>
      </c>
      <c r="AS63" s="3">
        <v>1157.124</v>
      </c>
      <c r="AT63" s="3">
        <v>296.303</v>
      </c>
      <c r="AU63" s="3">
        <v>277.6832</v>
      </c>
      <c r="AV63" s="3">
        <v>296.84339999999997</v>
      </c>
      <c r="AW63" s="3">
        <v>286.2937</v>
      </c>
      <c r="AX63" s="3">
        <v>0</v>
      </c>
      <c r="AY63" s="3">
        <v>794.2296</v>
      </c>
      <c r="AZ63" s="3">
        <v>5987.3360000000002</v>
      </c>
      <c r="BA63" s="3">
        <v>0</v>
      </c>
      <c r="BB63" s="3">
        <v>0</v>
      </c>
      <c r="BC63" s="3">
        <v>0</v>
      </c>
      <c r="BD63" s="3">
        <v>0</v>
      </c>
      <c r="BE63" s="3">
        <v>0</v>
      </c>
      <c r="BF63" s="4">
        <v>43562.857048611113</v>
      </c>
    </row>
    <row r="64" spans="1:58" x14ac:dyDescent="0.3">
      <c r="A64" s="3" t="s">
        <v>22</v>
      </c>
      <c r="B64" s="3" t="s">
        <v>0</v>
      </c>
      <c r="C64" s="3" t="s">
        <v>1</v>
      </c>
      <c r="D64" s="3">
        <v>2007</v>
      </c>
      <c r="E64" s="3" t="s">
        <v>16</v>
      </c>
      <c r="F64" s="3" t="s">
        <v>20</v>
      </c>
      <c r="G64" s="3">
        <v>3</v>
      </c>
      <c r="H64" s="3" t="s">
        <v>0</v>
      </c>
      <c r="I64" s="3">
        <v>1</v>
      </c>
      <c r="J64" s="3" t="str">
        <f t="shared" si="0"/>
        <v>SFm_SplitHP1SpRes-S14-H8.2_CZ13</v>
      </c>
      <c r="K64" s="3">
        <f t="shared" si="1"/>
        <v>8074.0475999999999</v>
      </c>
      <c r="L64" s="3">
        <f t="shared" si="2"/>
        <v>12061.684300000001</v>
      </c>
      <c r="M64" s="38">
        <v>9.5899999999999999E-2</v>
      </c>
      <c r="N64" s="3">
        <f t="shared" si="3"/>
        <v>774.30116483999996</v>
      </c>
      <c r="O64" s="3">
        <f t="shared" si="4"/>
        <v>1156.7155243700001</v>
      </c>
      <c r="P64" s="3">
        <v>25624.560000000001</v>
      </c>
      <c r="Q64" s="3">
        <v>3335.1329999999998</v>
      </c>
      <c r="R64" s="3">
        <v>0</v>
      </c>
      <c r="S64" s="3">
        <v>8457.2360000000008</v>
      </c>
      <c r="T64" s="3">
        <v>3648.4430000000002</v>
      </c>
      <c r="U64" s="3">
        <v>2809.7689999999998</v>
      </c>
      <c r="V64" s="3">
        <v>0</v>
      </c>
      <c r="W64" s="3">
        <v>0</v>
      </c>
      <c r="X64" s="3">
        <v>786.88850000000002</v>
      </c>
      <c r="Y64" s="3">
        <v>213.37620000000001</v>
      </c>
      <c r="Z64" s="3">
        <v>177.60570000000001</v>
      </c>
      <c r="AA64" s="3">
        <v>211.81880000000001</v>
      </c>
      <c r="AB64" s="3">
        <v>184.08799999999999</v>
      </c>
      <c r="AC64" s="3">
        <v>0</v>
      </c>
      <c r="AD64" s="3">
        <v>606.52679999999998</v>
      </c>
      <c r="AE64" s="3">
        <v>5980.57</v>
      </c>
      <c r="AF64" s="3">
        <v>0</v>
      </c>
      <c r="AG64" s="3">
        <v>0</v>
      </c>
      <c r="AH64" s="3">
        <v>0</v>
      </c>
      <c r="AI64" s="3">
        <v>0</v>
      </c>
      <c r="AJ64" s="3">
        <v>0</v>
      </c>
      <c r="AK64" s="3">
        <v>36932.39</v>
      </c>
      <c r="AL64" s="3">
        <v>5562.2820000000002</v>
      </c>
      <c r="AM64" s="3">
        <v>0</v>
      </c>
      <c r="AN64" s="3">
        <v>13104.68</v>
      </c>
      <c r="AO64" s="3">
        <v>5784</v>
      </c>
      <c r="AP64" s="3">
        <v>4353.7160000000003</v>
      </c>
      <c r="AQ64" s="3">
        <v>0</v>
      </c>
      <c r="AR64" s="3">
        <v>0</v>
      </c>
      <c r="AS64" s="3">
        <v>1219.722</v>
      </c>
      <c r="AT64" s="3">
        <v>335.41719999999998</v>
      </c>
      <c r="AU64" s="3">
        <v>269.76299999999998</v>
      </c>
      <c r="AV64" s="3">
        <v>335.43599999999998</v>
      </c>
      <c r="AW64" s="3">
        <v>279.10590000000002</v>
      </c>
      <c r="AX64" s="3">
        <v>0</v>
      </c>
      <c r="AY64" s="3">
        <v>926.66629999999998</v>
      </c>
      <c r="AZ64" s="3">
        <v>5981.3320000000003</v>
      </c>
      <c r="BA64" s="3">
        <v>0</v>
      </c>
      <c r="BB64" s="3">
        <v>0</v>
      </c>
      <c r="BC64" s="3">
        <v>0</v>
      </c>
      <c r="BD64" s="3">
        <v>0</v>
      </c>
      <c r="BE64" s="3">
        <v>0</v>
      </c>
      <c r="BF64" s="4">
        <v>43562.857800925929</v>
      </c>
    </row>
    <row r="65" spans="1:58" x14ac:dyDescent="0.3">
      <c r="A65" s="3" t="s">
        <v>22</v>
      </c>
      <c r="B65" s="3" t="s">
        <v>0</v>
      </c>
      <c r="C65" s="3" t="s">
        <v>1</v>
      </c>
      <c r="D65" s="3">
        <v>2007</v>
      </c>
      <c r="E65" s="3" t="s">
        <v>16</v>
      </c>
      <c r="F65" s="3" t="s">
        <v>20</v>
      </c>
      <c r="G65" s="3">
        <v>4</v>
      </c>
      <c r="H65" s="3" t="s">
        <v>0</v>
      </c>
      <c r="I65" s="3">
        <v>1</v>
      </c>
      <c r="J65" s="3" t="str">
        <f t="shared" si="0"/>
        <v>SFm_SplitHP1SpRes-S14-H8.2_CZ13</v>
      </c>
      <c r="K65" s="3">
        <f t="shared" si="1"/>
        <v>5185.9519</v>
      </c>
      <c r="L65" s="3">
        <f t="shared" si="2"/>
        <v>9852.1306000000004</v>
      </c>
      <c r="M65" s="38">
        <v>0.05</v>
      </c>
      <c r="N65" s="3">
        <f t="shared" si="3"/>
        <v>259.297595</v>
      </c>
      <c r="O65" s="3">
        <f t="shared" si="4"/>
        <v>492.60653000000002</v>
      </c>
      <c r="P65" s="3">
        <v>23717.48</v>
      </c>
      <c r="Q65" s="3">
        <v>3335.1329999999998</v>
      </c>
      <c r="R65" s="3">
        <v>0</v>
      </c>
      <c r="S65" s="3">
        <v>8468.0830000000005</v>
      </c>
      <c r="T65" s="3">
        <v>3044.35</v>
      </c>
      <c r="U65" s="3">
        <v>1859.3009999999999</v>
      </c>
      <c r="V65" s="3">
        <v>0</v>
      </c>
      <c r="W65" s="3">
        <v>0</v>
      </c>
      <c r="X65" s="3">
        <v>576.90700000000004</v>
      </c>
      <c r="Y65" s="3">
        <v>174.95240000000001</v>
      </c>
      <c r="Z65" s="3">
        <v>112.0432</v>
      </c>
      <c r="AA65" s="3">
        <v>172.9444</v>
      </c>
      <c r="AB65" s="3">
        <v>116.967</v>
      </c>
      <c r="AC65" s="3">
        <v>0</v>
      </c>
      <c r="AD65" s="3">
        <v>458.05799999999999</v>
      </c>
      <c r="AE65" s="3">
        <v>5975.643</v>
      </c>
      <c r="AF65" s="3">
        <v>0</v>
      </c>
      <c r="AG65" s="3">
        <v>0</v>
      </c>
      <c r="AH65" s="3">
        <v>0</v>
      </c>
      <c r="AI65" s="3">
        <v>0</v>
      </c>
      <c r="AJ65" s="3">
        <v>0</v>
      </c>
      <c r="AK65" s="3">
        <v>33753.949999999997</v>
      </c>
      <c r="AL65" s="3">
        <v>5562.2820000000002</v>
      </c>
      <c r="AM65" s="3">
        <v>0</v>
      </c>
      <c r="AN65" s="3">
        <v>13116</v>
      </c>
      <c r="AO65" s="3">
        <v>4888.2700000000004</v>
      </c>
      <c r="AP65" s="3">
        <v>2764.7089999999998</v>
      </c>
      <c r="AQ65" s="3">
        <v>0</v>
      </c>
      <c r="AR65" s="3">
        <v>0</v>
      </c>
      <c r="AS65" s="3">
        <v>886.03679999999997</v>
      </c>
      <c r="AT65" s="3">
        <v>276.19260000000003</v>
      </c>
      <c r="AU65" s="3">
        <v>162.69929999999999</v>
      </c>
      <c r="AV65" s="3">
        <v>276.91250000000002</v>
      </c>
      <c r="AW65" s="3">
        <v>170.23240000000001</v>
      </c>
      <c r="AX65" s="3">
        <v>0</v>
      </c>
      <c r="AY65" s="3">
        <v>560.45069999999998</v>
      </c>
      <c r="AZ65" s="3">
        <v>5976.2110000000002</v>
      </c>
      <c r="BA65" s="3">
        <v>0</v>
      </c>
      <c r="BB65" s="3">
        <v>0</v>
      </c>
      <c r="BC65" s="3">
        <v>0</v>
      </c>
      <c r="BD65" s="3">
        <v>0</v>
      </c>
      <c r="BE65" s="3">
        <v>0</v>
      </c>
      <c r="BF65" s="4">
        <v>43562.858553240738</v>
      </c>
    </row>
    <row r="66" spans="1:58" x14ac:dyDescent="0.3">
      <c r="A66" s="3" t="s">
        <v>22</v>
      </c>
      <c r="B66" s="3" t="s">
        <v>0</v>
      </c>
      <c r="C66" s="3" t="s">
        <v>1</v>
      </c>
      <c r="D66" s="3">
        <v>2007</v>
      </c>
      <c r="E66" s="3" t="s">
        <v>16</v>
      </c>
      <c r="F66" s="3" t="s">
        <v>20</v>
      </c>
      <c r="G66" s="3">
        <v>5</v>
      </c>
      <c r="H66" s="3" t="s">
        <v>0</v>
      </c>
      <c r="I66" s="3">
        <v>1</v>
      </c>
      <c r="J66" s="3" t="str">
        <f t="shared" si="0"/>
        <v>SFm_SplitHP1SpRes-S14-H8.2_CZ13</v>
      </c>
      <c r="K66" s="3">
        <f t="shared" si="1"/>
        <v>6175.9458000000004</v>
      </c>
      <c r="L66" s="3">
        <f t="shared" si="2"/>
        <v>3235.4091699999994</v>
      </c>
      <c r="M66" s="38">
        <v>0.39329999999999998</v>
      </c>
      <c r="N66" s="3">
        <f t="shared" si="3"/>
        <v>2428.9994831399999</v>
      </c>
      <c r="O66" s="3">
        <f t="shared" si="4"/>
        <v>1272.4864265609997</v>
      </c>
      <c r="P66" s="3">
        <v>21444.86</v>
      </c>
      <c r="Q66" s="3">
        <v>3335.1329999999998</v>
      </c>
      <c r="R66" s="3">
        <v>0</v>
      </c>
      <c r="S66" s="3">
        <v>8380.1540000000005</v>
      </c>
      <c r="T66" s="3">
        <v>862.83870000000002</v>
      </c>
      <c r="U66" s="3">
        <v>2184.5300000000002</v>
      </c>
      <c r="V66" s="3">
        <v>0</v>
      </c>
      <c r="W66" s="3">
        <v>0</v>
      </c>
      <c r="X66" s="3">
        <v>380.1345</v>
      </c>
      <c r="Y66" s="3">
        <v>53.076419999999999</v>
      </c>
      <c r="Z66" s="3">
        <v>134.2765</v>
      </c>
      <c r="AA66" s="3">
        <v>52.846780000000003</v>
      </c>
      <c r="AB66" s="3">
        <v>139.9349</v>
      </c>
      <c r="AC66" s="3">
        <v>0</v>
      </c>
      <c r="AD66" s="3">
        <v>288.5865</v>
      </c>
      <c r="AE66" s="3">
        <v>6013.482</v>
      </c>
      <c r="AF66" s="3">
        <v>0</v>
      </c>
      <c r="AG66" s="3">
        <v>0</v>
      </c>
      <c r="AH66" s="3">
        <v>0</v>
      </c>
      <c r="AI66" s="3">
        <v>0</v>
      </c>
      <c r="AJ66" s="3">
        <v>0</v>
      </c>
      <c r="AK66" s="3">
        <v>30297.31</v>
      </c>
      <c r="AL66" s="3">
        <v>5562.2820000000002</v>
      </c>
      <c r="AM66" s="3">
        <v>0</v>
      </c>
      <c r="AN66" s="3">
        <v>13023.96</v>
      </c>
      <c r="AO66" s="3">
        <v>1363.713</v>
      </c>
      <c r="AP66" s="3">
        <v>3309.82</v>
      </c>
      <c r="AQ66" s="3">
        <v>0</v>
      </c>
      <c r="AR66" s="3">
        <v>0</v>
      </c>
      <c r="AS66" s="3">
        <v>573.85990000000004</v>
      </c>
      <c r="AT66" s="3">
        <v>82.094520000000003</v>
      </c>
      <c r="AU66" s="3">
        <v>199.53110000000001</v>
      </c>
      <c r="AV66" s="3">
        <v>84.380750000000006</v>
      </c>
      <c r="AW66" s="3">
        <v>207.85329999999999</v>
      </c>
      <c r="AX66" s="3">
        <v>0</v>
      </c>
      <c r="AY66" s="3">
        <v>447.8725</v>
      </c>
      <c r="AZ66" s="3">
        <v>6015.8019999999997</v>
      </c>
      <c r="BA66" s="3">
        <v>0</v>
      </c>
      <c r="BB66" s="3">
        <v>0</v>
      </c>
      <c r="BC66" s="3">
        <v>0</v>
      </c>
      <c r="BD66" s="3">
        <v>0</v>
      </c>
      <c r="BE66" s="3">
        <v>0</v>
      </c>
      <c r="BF66" s="4">
        <v>43562.859305555554</v>
      </c>
    </row>
    <row r="67" spans="1:58" x14ac:dyDescent="0.3">
      <c r="A67" s="3" t="s">
        <v>22</v>
      </c>
      <c r="B67" s="3" t="s">
        <v>0</v>
      </c>
      <c r="C67" s="3" t="s">
        <v>1</v>
      </c>
      <c r="D67" s="3">
        <v>2007</v>
      </c>
      <c r="E67" s="3" t="s">
        <v>17</v>
      </c>
      <c r="F67" s="3" t="s">
        <v>20</v>
      </c>
      <c r="G67" s="3">
        <v>1</v>
      </c>
      <c r="H67" s="3" t="s">
        <v>0</v>
      </c>
      <c r="I67" s="3">
        <v>1</v>
      </c>
      <c r="J67" s="3" t="str">
        <f t="shared" ref="J67:J130" si="5">C67&amp;"_"&amp;A67&amp;"_"&amp;E67</f>
        <v>SFm_SplitHP1SpRes-S14-H8.2_CZ14</v>
      </c>
      <c r="K67" s="3">
        <f t="shared" ref="K67:K130" si="6">U67+Z67+AB67+AP67+AU67+AW67</f>
        <v>16054.937199999997</v>
      </c>
      <c r="L67" s="3">
        <f t="shared" ref="L67:L130" si="7">T67+Y67+AA67+AD67+AO67+AT67+AV67+AY67</f>
        <v>9121.2384000000002</v>
      </c>
      <c r="M67" s="38">
        <v>0.47810000000000002</v>
      </c>
      <c r="N67" s="3">
        <f t="shared" ref="N67:N130" si="8">K67*M67</f>
        <v>7675.8654753199989</v>
      </c>
      <c r="O67" s="3">
        <f t="shared" ref="O67:O130" si="9">L67*M67</f>
        <v>4360.8640790400004</v>
      </c>
      <c r="P67" s="3">
        <v>29527.279999999999</v>
      </c>
      <c r="Q67" s="3">
        <v>3989.1669999999999</v>
      </c>
      <c r="R67" s="3">
        <v>0</v>
      </c>
      <c r="S67" s="3">
        <v>9744</v>
      </c>
      <c r="T67" s="3">
        <v>2927.0169999999998</v>
      </c>
      <c r="U67" s="3">
        <v>5029.8270000000002</v>
      </c>
      <c r="V67" s="3">
        <v>0</v>
      </c>
      <c r="W67" s="3">
        <v>0</v>
      </c>
      <c r="X67" s="3">
        <v>1010.934</v>
      </c>
      <c r="Y67" s="3">
        <v>179.19710000000001</v>
      </c>
      <c r="Z67" s="3">
        <v>317.24349999999998</v>
      </c>
      <c r="AA67" s="3">
        <v>175.07599999999999</v>
      </c>
      <c r="AB67" s="3">
        <v>339.4171</v>
      </c>
      <c r="AC67" s="3">
        <v>0</v>
      </c>
      <c r="AD67" s="3">
        <v>640.93409999999994</v>
      </c>
      <c r="AE67" s="3">
        <v>6185.4009999999998</v>
      </c>
      <c r="AF67" s="3">
        <v>0</v>
      </c>
      <c r="AG67" s="3">
        <v>0</v>
      </c>
      <c r="AH67" s="3">
        <v>0</v>
      </c>
      <c r="AI67" s="3">
        <v>0</v>
      </c>
      <c r="AJ67" s="3">
        <v>0</v>
      </c>
      <c r="AK67" s="3">
        <v>44383.8</v>
      </c>
      <c r="AL67" s="3">
        <v>6870.3509999999997</v>
      </c>
      <c r="AM67" s="3">
        <v>0</v>
      </c>
      <c r="AN67" s="3">
        <v>15762.88</v>
      </c>
      <c r="AO67" s="3">
        <v>3863.2550000000001</v>
      </c>
      <c r="AP67" s="3">
        <v>9180.6139999999996</v>
      </c>
      <c r="AQ67" s="3">
        <v>0</v>
      </c>
      <c r="AR67" s="3">
        <v>0</v>
      </c>
      <c r="AS67" s="3">
        <v>1654.2760000000001</v>
      </c>
      <c r="AT67" s="3">
        <v>225.10329999999999</v>
      </c>
      <c r="AU67" s="3">
        <v>559.08730000000003</v>
      </c>
      <c r="AV67" s="3">
        <v>241.33779999999999</v>
      </c>
      <c r="AW67" s="3">
        <v>628.74829999999997</v>
      </c>
      <c r="AX67" s="3">
        <v>0</v>
      </c>
      <c r="AY67" s="3">
        <v>869.31809999999996</v>
      </c>
      <c r="AZ67" s="3">
        <v>6183.1009999999997</v>
      </c>
      <c r="BA67" s="3">
        <v>0</v>
      </c>
      <c r="BB67" s="3">
        <v>0</v>
      </c>
      <c r="BC67" s="3">
        <v>0</v>
      </c>
      <c r="BD67" s="3">
        <v>0</v>
      </c>
      <c r="BE67" s="3">
        <v>0</v>
      </c>
      <c r="BF67" s="4">
        <v>43562.86005787037</v>
      </c>
    </row>
    <row r="68" spans="1:58" x14ac:dyDescent="0.3">
      <c r="A68" s="3" t="s">
        <v>22</v>
      </c>
      <c r="B68" s="3" t="s">
        <v>0</v>
      </c>
      <c r="C68" s="3" t="s">
        <v>1</v>
      </c>
      <c r="D68" s="3">
        <v>2007</v>
      </c>
      <c r="E68" s="3" t="s">
        <v>17</v>
      </c>
      <c r="F68" s="3" t="s">
        <v>20</v>
      </c>
      <c r="G68" s="3">
        <v>2</v>
      </c>
      <c r="H68" s="3" t="s">
        <v>0</v>
      </c>
      <c r="I68" s="3">
        <v>1</v>
      </c>
      <c r="J68" s="3" t="str">
        <f t="shared" si="5"/>
        <v>SFm_SplitHP1SpRes-S14-H8.2_CZ14</v>
      </c>
      <c r="K68" s="3">
        <f t="shared" si="6"/>
        <v>14999.6957</v>
      </c>
      <c r="L68" s="3">
        <f t="shared" si="7"/>
        <v>9963.8597999999984</v>
      </c>
      <c r="M68" s="38">
        <v>9.4399999999999998E-2</v>
      </c>
      <c r="N68" s="3">
        <f t="shared" si="8"/>
        <v>1415.9712740800001</v>
      </c>
      <c r="O68" s="3">
        <f t="shared" si="9"/>
        <v>940.58836511999982</v>
      </c>
      <c r="P68" s="3">
        <v>29502.02</v>
      </c>
      <c r="Q68" s="3">
        <v>3989.1669999999999</v>
      </c>
      <c r="R68" s="3">
        <v>0</v>
      </c>
      <c r="S68" s="3">
        <v>9765.1990000000005</v>
      </c>
      <c r="T68" s="3">
        <v>3320.59</v>
      </c>
      <c r="U68" s="3">
        <v>4678.4840000000004</v>
      </c>
      <c r="V68" s="3">
        <v>0</v>
      </c>
      <c r="W68" s="3">
        <v>0</v>
      </c>
      <c r="X68" s="3">
        <v>1007.854</v>
      </c>
      <c r="Y68" s="3">
        <v>199.57689999999999</v>
      </c>
      <c r="Z68" s="3">
        <v>296.77499999999998</v>
      </c>
      <c r="AA68" s="3">
        <v>194.64340000000001</v>
      </c>
      <c r="AB68" s="3">
        <v>316.85829999999999</v>
      </c>
      <c r="AC68" s="3">
        <v>0</v>
      </c>
      <c r="AD68" s="3">
        <v>564.57449999999994</v>
      </c>
      <c r="AE68" s="3">
        <v>6176.15</v>
      </c>
      <c r="AF68" s="3">
        <v>0</v>
      </c>
      <c r="AG68" s="3">
        <v>0</v>
      </c>
      <c r="AH68" s="3">
        <v>0</v>
      </c>
      <c r="AI68" s="3">
        <v>0</v>
      </c>
      <c r="AJ68" s="3">
        <v>0</v>
      </c>
      <c r="AK68" s="3">
        <v>44220.45</v>
      </c>
      <c r="AL68" s="3">
        <v>6870.3509999999997</v>
      </c>
      <c r="AM68" s="3">
        <v>0</v>
      </c>
      <c r="AN68" s="3">
        <v>15784.21</v>
      </c>
      <c r="AO68" s="3">
        <v>4449.7780000000002</v>
      </c>
      <c r="AP68" s="3">
        <v>8589.0920000000006</v>
      </c>
      <c r="AQ68" s="3">
        <v>0</v>
      </c>
      <c r="AR68" s="3">
        <v>0</v>
      </c>
      <c r="AS68" s="3">
        <v>1642.6410000000001</v>
      </c>
      <c r="AT68" s="3">
        <v>254.02789999999999</v>
      </c>
      <c r="AU68" s="3">
        <v>525.81569999999999</v>
      </c>
      <c r="AV68" s="3">
        <v>270.12709999999998</v>
      </c>
      <c r="AW68" s="3">
        <v>592.67070000000001</v>
      </c>
      <c r="AX68" s="3">
        <v>0</v>
      </c>
      <c r="AY68" s="3">
        <v>710.54200000000003</v>
      </c>
      <c r="AZ68" s="3">
        <v>6173.8280000000004</v>
      </c>
      <c r="BA68" s="3">
        <v>0</v>
      </c>
      <c r="BB68" s="3">
        <v>0</v>
      </c>
      <c r="BC68" s="3">
        <v>0</v>
      </c>
      <c r="BD68" s="3">
        <v>0</v>
      </c>
      <c r="BE68" s="3">
        <v>0</v>
      </c>
      <c r="BF68" s="4">
        <v>43562.860810185186</v>
      </c>
    </row>
    <row r="69" spans="1:58" x14ac:dyDescent="0.3">
      <c r="A69" s="3" t="s">
        <v>22</v>
      </c>
      <c r="B69" s="3" t="s">
        <v>0</v>
      </c>
      <c r="C69" s="3" t="s">
        <v>1</v>
      </c>
      <c r="D69" s="3">
        <v>2007</v>
      </c>
      <c r="E69" s="3" t="s">
        <v>17</v>
      </c>
      <c r="F69" s="3" t="s">
        <v>20</v>
      </c>
      <c r="G69" s="3">
        <v>3</v>
      </c>
      <c r="H69" s="3" t="s">
        <v>0</v>
      </c>
      <c r="I69" s="3">
        <v>1</v>
      </c>
      <c r="J69" s="3" t="str">
        <f t="shared" si="5"/>
        <v>SFm_SplitHP1SpRes-S14-H8.2_CZ14</v>
      </c>
      <c r="K69" s="3">
        <f t="shared" si="6"/>
        <v>14075.728300000001</v>
      </c>
      <c r="L69" s="3">
        <f t="shared" si="7"/>
        <v>11118.558399999998</v>
      </c>
      <c r="M69" s="38">
        <v>5.16E-2</v>
      </c>
      <c r="N69" s="3">
        <f t="shared" si="8"/>
        <v>726.30758028000002</v>
      </c>
      <c r="O69" s="3">
        <f t="shared" si="9"/>
        <v>573.71761343999992</v>
      </c>
      <c r="P69" s="3">
        <v>29617.98</v>
      </c>
      <c r="Q69" s="3">
        <v>3989.1669999999999</v>
      </c>
      <c r="R69" s="3">
        <v>0</v>
      </c>
      <c r="S69" s="3">
        <v>9769.2389999999996</v>
      </c>
      <c r="T69" s="3">
        <v>3333.038</v>
      </c>
      <c r="U69" s="3">
        <v>4425.9250000000002</v>
      </c>
      <c r="V69" s="3">
        <v>0</v>
      </c>
      <c r="W69" s="3">
        <v>0</v>
      </c>
      <c r="X69" s="3">
        <v>974.89769999999999</v>
      </c>
      <c r="Y69" s="3">
        <v>203.98869999999999</v>
      </c>
      <c r="Z69" s="3">
        <v>275.43599999999998</v>
      </c>
      <c r="AA69" s="3">
        <v>200.03659999999999</v>
      </c>
      <c r="AB69" s="3">
        <v>295.43669999999997</v>
      </c>
      <c r="AC69" s="3">
        <v>0</v>
      </c>
      <c r="AD69" s="3">
        <v>951.32460000000003</v>
      </c>
      <c r="AE69" s="3">
        <v>6174.3829999999998</v>
      </c>
      <c r="AF69" s="3">
        <v>0</v>
      </c>
      <c r="AG69" s="3">
        <v>0</v>
      </c>
      <c r="AH69" s="3">
        <v>0</v>
      </c>
      <c r="AI69" s="3">
        <v>0</v>
      </c>
      <c r="AJ69" s="3">
        <v>0</v>
      </c>
      <c r="AK69" s="3">
        <v>44340.36</v>
      </c>
      <c r="AL69" s="3">
        <v>6870.3509999999997</v>
      </c>
      <c r="AM69" s="3">
        <v>0</v>
      </c>
      <c r="AN69" s="3">
        <v>15789.29</v>
      </c>
      <c r="AO69" s="3">
        <v>4632.8620000000001</v>
      </c>
      <c r="AP69" s="3">
        <v>8049.799</v>
      </c>
      <c r="AQ69" s="3">
        <v>0</v>
      </c>
      <c r="AR69" s="3">
        <v>0</v>
      </c>
      <c r="AS69" s="3">
        <v>1590.0250000000001</v>
      </c>
      <c r="AT69" s="3">
        <v>274.43540000000002</v>
      </c>
      <c r="AU69" s="3">
        <v>484.61419999999998</v>
      </c>
      <c r="AV69" s="3">
        <v>286.4581</v>
      </c>
      <c r="AW69" s="3">
        <v>544.51739999999995</v>
      </c>
      <c r="AX69" s="3">
        <v>0</v>
      </c>
      <c r="AY69" s="3">
        <v>1236.415</v>
      </c>
      <c r="AZ69" s="3">
        <v>6171.607</v>
      </c>
      <c r="BA69" s="3">
        <v>0</v>
      </c>
      <c r="BB69" s="3">
        <v>0</v>
      </c>
      <c r="BC69" s="3">
        <v>0</v>
      </c>
      <c r="BD69" s="3">
        <v>0</v>
      </c>
      <c r="BE69" s="3">
        <v>0</v>
      </c>
      <c r="BF69" s="4">
        <v>43562.861574074072</v>
      </c>
    </row>
    <row r="70" spans="1:58" x14ac:dyDescent="0.3">
      <c r="A70" s="3" t="s">
        <v>22</v>
      </c>
      <c r="B70" s="3" t="s">
        <v>0</v>
      </c>
      <c r="C70" s="3" t="s">
        <v>1</v>
      </c>
      <c r="D70" s="3">
        <v>2007</v>
      </c>
      <c r="E70" s="3" t="s">
        <v>17</v>
      </c>
      <c r="F70" s="3" t="s">
        <v>20</v>
      </c>
      <c r="G70" s="3">
        <v>4</v>
      </c>
      <c r="H70" s="3" t="s">
        <v>0</v>
      </c>
      <c r="I70" s="3">
        <v>1</v>
      </c>
      <c r="J70" s="3" t="str">
        <f t="shared" si="5"/>
        <v>SFm_SplitHP1SpRes-S14-H8.2_CZ14</v>
      </c>
      <c r="K70" s="3">
        <f t="shared" si="6"/>
        <v>13065.459900000002</v>
      </c>
      <c r="L70" s="3">
        <f t="shared" si="7"/>
        <v>8900.997800000001</v>
      </c>
      <c r="M70" s="38">
        <v>5.1799999999999999E-2</v>
      </c>
      <c r="N70" s="3">
        <f t="shared" si="8"/>
        <v>676.79082282000002</v>
      </c>
      <c r="O70" s="3">
        <f t="shared" si="9"/>
        <v>461.07168604000003</v>
      </c>
      <c r="P70" s="3">
        <v>28352.02</v>
      </c>
      <c r="Q70" s="3">
        <v>3989.1669999999999</v>
      </c>
      <c r="R70" s="3">
        <v>0</v>
      </c>
      <c r="S70" s="3">
        <v>9761.6970000000001</v>
      </c>
      <c r="T70" s="3">
        <v>2813.049</v>
      </c>
      <c r="U70" s="3">
        <v>4083.69</v>
      </c>
      <c r="V70" s="3">
        <v>0</v>
      </c>
      <c r="W70" s="3">
        <v>0</v>
      </c>
      <c r="X70" s="3">
        <v>868.52859999999998</v>
      </c>
      <c r="Y70" s="3">
        <v>172.6876</v>
      </c>
      <c r="Z70" s="3">
        <v>253.8006</v>
      </c>
      <c r="AA70" s="3">
        <v>169.50219999999999</v>
      </c>
      <c r="AB70" s="3">
        <v>272.53820000000002</v>
      </c>
      <c r="AC70" s="3">
        <v>0</v>
      </c>
      <c r="AD70" s="3">
        <v>658.34799999999996</v>
      </c>
      <c r="AE70" s="3">
        <v>6177.5439999999999</v>
      </c>
      <c r="AF70" s="3">
        <v>0</v>
      </c>
      <c r="AG70" s="3">
        <v>0</v>
      </c>
      <c r="AH70" s="3">
        <v>0</v>
      </c>
      <c r="AI70" s="3">
        <v>0</v>
      </c>
      <c r="AJ70" s="3">
        <v>0</v>
      </c>
      <c r="AK70" s="3">
        <v>42369.5</v>
      </c>
      <c r="AL70" s="3">
        <v>6870.3509999999997</v>
      </c>
      <c r="AM70" s="3">
        <v>0</v>
      </c>
      <c r="AN70" s="3">
        <v>15781.38</v>
      </c>
      <c r="AO70" s="3">
        <v>3745.3629999999998</v>
      </c>
      <c r="AP70" s="3">
        <v>7497.3069999999998</v>
      </c>
      <c r="AQ70" s="3">
        <v>0</v>
      </c>
      <c r="AR70" s="3">
        <v>0</v>
      </c>
      <c r="AS70" s="3">
        <v>1412.672</v>
      </c>
      <c r="AT70" s="3">
        <v>219.4597</v>
      </c>
      <c r="AU70" s="3">
        <v>450.32810000000001</v>
      </c>
      <c r="AV70" s="3">
        <v>235.08850000000001</v>
      </c>
      <c r="AW70" s="3">
        <v>507.79599999999999</v>
      </c>
      <c r="AX70" s="3">
        <v>0</v>
      </c>
      <c r="AY70" s="3">
        <v>887.49980000000005</v>
      </c>
      <c r="AZ70" s="3">
        <v>6174.9359999999997</v>
      </c>
      <c r="BA70" s="3">
        <v>0</v>
      </c>
      <c r="BB70" s="3">
        <v>0</v>
      </c>
      <c r="BC70" s="3">
        <v>0</v>
      </c>
      <c r="BD70" s="3">
        <v>0</v>
      </c>
      <c r="BE70" s="3">
        <v>0</v>
      </c>
      <c r="BF70" s="4">
        <v>43562.862326388888</v>
      </c>
    </row>
    <row r="71" spans="1:58" x14ac:dyDescent="0.3">
      <c r="A71" s="3" t="s">
        <v>22</v>
      </c>
      <c r="B71" s="3" t="s">
        <v>0</v>
      </c>
      <c r="C71" s="3" t="s">
        <v>1</v>
      </c>
      <c r="D71" s="3">
        <v>2007</v>
      </c>
      <c r="E71" s="3" t="s">
        <v>17</v>
      </c>
      <c r="F71" s="3" t="s">
        <v>20</v>
      </c>
      <c r="G71" s="3">
        <v>5</v>
      </c>
      <c r="H71" s="3" t="s">
        <v>0</v>
      </c>
      <c r="I71" s="3">
        <v>1</v>
      </c>
      <c r="J71" s="3" t="str">
        <f t="shared" si="5"/>
        <v>SFm_SplitHP1SpRes-S14-H8.2_CZ14</v>
      </c>
      <c r="K71" s="3">
        <f t="shared" si="6"/>
        <v>14940.194499999998</v>
      </c>
      <c r="L71" s="3">
        <f t="shared" si="7"/>
        <v>10868.731299999999</v>
      </c>
      <c r="M71" s="38">
        <v>0.3241</v>
      </c>
      <c r="N71" s="3">
        <f t="shared" si="8"/>
        <v>4842.1170374499989</v>
      </c>
      <c r="O71" s="3">
        <f t="shared" si="9"/>
        <v>3522.55581433</v>
      </c>
      <c r="P71" s="3">
        <v>29885.19</v>
      </c>
      <c r="Q71" s="3">
        <v>3989.1669999999999</v>
      </c>
      <c r="R71" s="3">
        <v>0</v>
      </c>
      <c r="S71" s="3">
        <v>9778.3690000000006</v>
      </c>
      <c r="T71" s="3">
        <v>3709.8</v>
      </c>
      <c r="U71" s="3">
        <v>4697.8209999999999</v>
      </c>
      <c r="V71" s="3">
        <v>0</v>
      </c>
      <c r="W71" s="3">
        <v>0</v>
      </c>
      <c r="X71" s="3">
        <v>1038.319</v>
      </c>
      <c r="Y71" s="3">
        <v>218.435</v>
      </c>
      <c r="Z71" s="3">
        <v>292.75319999999999</v>
      </c>
      <c r="AA71" s="3">
        <v>213.55449999999999</v>
      </c>
      <c r="AB71" s="3">
        <v>313.57639999999998</v>
      </c>
      <c r="AC71" s="3">
        <v>0</v>
      </c>
      <c r="AD71" s="3">
        <v>501.2287</v>
      </c>
      <c r="AE71" s="3">
        <v>6170.4790000000003</v>
      </c>
      <c r="AF71" s="3">
        <v>0</v>
      </c>
      <c r="AG71" s="3">
        <v>0</v>
      </c>
      <c r="AH71" s="3">
        <v>0</v>
      </c>
      <c r="AI71" s="3">
        <v>0</v>
      </c>
      <c r="AJ71" s="3">
        <v>0</v>
      </c>
      <c r="AK71" s="3">
        <v>44698.34</v>
      </c>
      <c r="AL71" s="3">
        <v>6870.3509999999997</v>
      </c>
      <c r="AM71" s="3">
        <v>0</v>
      </c>
      <c r="AN71" s="3">
        <v>15798.61</v>
      </c>
      <c r="AO71" s="3">
        <v>5105.6670000000004</v>
      </c>
      <c r="AP71" s="3">
        <v>8544.2389999999996</v>
      </c>
      <c r="AQ71" s="3">
        <v>0</v>
      </c>
      <c r="AR71" s="3">
        <v>0</v>
      </c>
      <c r="AS71" s="3">
        <v>1678.759</v>
      </c>
      <c r="AT71" s="3">
        <v>285.52629999999999</v>
      </c>
      <c r="AU71" s="3">
        <v>513.31439999999998</v>
      </c>
      <c r="AV71" s="3">
        <v>301.4273</v>
      </c>
      <c r="AW71" s="3">
        <v>578.4905</v>
      </c>
      <c r="AX71" s="3">
        <v>0</v>
      </c>
      <c r="AY71" s="3">
        <v>533.09249999999997</v>
      </c>
      <c r="AZ71" s="3">
        <v>6167.6120000000001</v>
      </c>
      <c r="BA71" s="3">
        <v>0</v>
      </c>
      <c r="BB71" s="3">
        <v>0</v>
      </c>
      <c r="BC71" s="3">
        <v>0</v>
      </c>
      <c r="BD71" s="3">
        <v>0</v>
      </c>
      <c r="BE71" s="3">
        <v>0</v>
      </c>
      <c r="BF71" s="4">
        <v>43562.86309027778</v>
      </c>
    </row>
    <row r="72" spans="1:58" x14ac:dyDescent="0.3">
      <c r="A72" s="3" t="s">
        <v>22</v>
      </c>
      <c r="B72" s="3" t="s">
        <v>0</v>
      </c>
      <c r="C72" s="3" t="s">
        <v>1</v>
      </c>
      <c r="D72" s="3">
        <v>2007</v>
      </c>
      <c r="E72" s="3" t="s">
        <v>18</v>
      </c>
      <c r="F72" s="3" t="s">
        <v>20</v>
      </c>
      <c r="G72" s="3">
        <v>1</v>
      </c>
      <c r="H72" s="3" t="s">
        <v>0</v>
      </c>
      <c r="I72" s="3">
        <v>1</v>
      </c>
      <c r="J72" s="3" t="str">
        <f t="shared" si="5"/>
        <v>SFm_SplitHP1SpRes-S14-H8.2_CZ15</v>
      </c>
      <c r="K72" s="3">
        <f t="shared" si="6"/>
        <v>20597.367200000004</v>
      </c>
      <c r="L72" s="3">
        <f t="shared" si="7"/>
        <v>4055.3049500000006</v>
      </c>
      <c r="M72" s="38">
        <v>0.64280000000000004</v>
      </c>
      <c r="N72" s="3">
        <f t="shared" si="8"/>
        <v>13239.987636160004</v>
      </c>
      <c r="O72" s="3">
        <f t="shared" si="9"/>
        <v>2606.7500218600007</v>
      </c>
      <c r="P72" s="3">
        <v>27778.75</v>
      </c>
      <c r="Q72" s="3">
        <v>3989.1669999999999</v>
      </c>
      <c r="R72" s="3">
        <v>0</v>
      </c>
      <c r="S72" s="3">
        <v>9953.8259999999991</v>
      </c>
      <c r="T72" s="3">
        <v>1366.212</v>
      </c>
      <c r="U72" s="3">
        <v>6944.857</v>
      </c>
      <c r="V72" s="3">
        <v>0</v>
      </c>
      <c r="W72" s="3">
        <v>0</v>
      </c>
      <c r="X72" s="3">
        <v>947.41129999999998</v>
      </c>
      <c r="Y72" s="3">
        <v>75.361630000000005</v>
      </c>
      <c r="Z72" s="3">
        <v>395.9271</v>
      </c>
      <c r="AA72" s="3">
        <v>74.587649999999996</v>
      </c>
      <c r="AB72" s="3">
        <v>401.53519999999997</v>
      </c>
      <c r="AC72" s="3">
        <v>0</v>
      </c>
      <c r="AD72" s="3">
        <v>10.10769</v>
      </c>
      <c r="AE72" s="3">
        <v>4567.1710000000003</v>
      </c>
      <c r="AF72" s="3">
        <v>0</v>
      </c>
      <c r="AG72" s="3">
        <v>0</v>
      </c>
      <c r="AH72" s="3">
        <v>0</v>
      </c>
      <c r="AI72" s="3">
        <v>0</v>
      </c>
      <c r="AJ72" s="3">
        <v>0</v>
      </c>
      <c r="AK72" s="3">
        <v>42787.31</v>
      </c>
      <c r="AL72" s="3">
        <v>6870.3509999999997</v>
      </c>
      <c r="AM72" s="3">
        <v>0</v>
      </c>
      <c r="AN72" s="3">
        <v>15963.71</v>
      </c>
      <c r="AO72" s="3">
        <v>2264.5790000000002</v>
      </c>
      <c r="AP72" s="3">
        <v>11552.37</v>
      </c>
      <c r="AQ72" s="3">
        <v>0</v>
      </c>
      <c r="AR72" s="3">
        <v>0</v>
      </c>
      <c r="AS72" s="3">
        <v>1550.4469999999999</v>
      </c>
      <c r="AT72" s="3">
        <v>123.3402</v>
      </c>
      <c r="AU72" s="3">
        <v>647.97649999999999</v>
      </c>
      <c r="AV72" s="3">
        <v>124.4297</v>
      </c>
      <c r="AW72" s="3">
        <v>654.70140000000004</v>
      </c>
      <c r="AX72" s="3">
        <v>0</v>
      </c>
      <c r="AY72" s="3">
        <v>16.687080000000002</v>
      </c>
      <c r="AZ72" s="3">
        <v>4569.1629999999996</v>
      </c>
      <c r="BA72" s="3">
        <v>0</v>
      </c>
      <c r="BB72" s="3">
        <v>0</v>
      </c>
      <c r="BC72" s="3">
        <v>0</v>
      </c>
      <c r="BD72" s="3">
        <v>0</v>
      </c>
      <c r="BE72" s="3">
        <v>0</v>
      </c>
      <c r="BF72" s="4">
        <v>43562.863842592589</v>
      </c>
    </row>
    <row r="73" spans="1:58" x14ac:dyDescent="0.3">
      <c r="A73" s="3" t="s">
        <v>22</v>
      </c>
      <c r="B73" s="3" t="s">
        <v>0</v>
      </c>
      <c r="C73" s="3" t="s">
        <v>1</v>
      </c>
      <c r="D73" s="3">
        <v>2007</v>
      </c>
      <c r="E73" s="3" t="s">
        <v>18</v>
      </c>
      <c r="F73" s="3" t="s">
        <v>20</v>
      </c>
      <c r="G73" s="3">
        <v>2</v>
      </c>
      <c r="H73" s="3" t="s">
        <v>0</v>
      </c>
      <c r="I73" s="3">
        <v>1</v>
      </c>
      <c r="J73" s="3" t="str">
        <f t="shared" si="5"/>
        <v>SFm_SplitHP1SpRes-S14-H8.2_CZ15</v>
      </c>
      <c r="K73" s="3">
        <f t="shared" si="6"/>
        <v>22784.411400000001</v>
      </c>
      <c r="L73" s="3">
        <f t="shared" si="7"/>
        <v>3210.7808200000004</v>
      </c>
      <c r="M73" s="38">
        <v>0.2054</v>
      </c>
      <c r="N73" s="3">
        <f t="shared" si="8"/>
        <v>4679.9181015599997</v>
      </c>
      <c r="O73" s="3">
        <f t="shared" si="9"/>
        <v>659.49438042800011</v>
      </c>
      <c r="P73" s="3">
        <v>28277.79</v>
      </c>
      <c r="Q73" s="3">
        <v>3989.1669999999999</v>
      </c>
      <c r="R73" s="3">
        <v>0</v>
      </c>
      <c r="S73" s="3">
        <v>9928.2729999999992</v>
      </c>
      <c r="T73" s="3">
        <v>1084.9269999999999</v>
      </c>
      <c r="U73" s="3">
        <v>7665.2539999999999</v>
      </c>
      <c r="V73" s="3">
        <v>0</v>
      </c>
      <c r="W73" s="3">
        <v>0</v>
      </c>
      <c r="X73" s="3">
        <v>1024.9860000000001</v>
      </c>
      <c r="Y73" s="3">
        <v>60.234690000000001</v>
      </c>
      <c r="Z73" s="3">
        <v>449.5145</v>
      </c>
      <c r="AA73" s="3">
        <v>59.372579999999999</v>
      </c>
      <c r="AB73" s="3">
        <v>455.86399999999998</v>
      </c>
      <c r="AC73" s="3">
        <v>0</v>
      </c>
      <c r="AD73" s="3">
        <v>6.7057099999999998</v>
      </c>
      <c r="AE73" s="3">
        <v>4578.4740000000002</v>
      </c>
      <c r="AF73" s="3">
        <v>0</v>
      </c>
      <c r="AG73" s="3">
        <v>0</v>
      </c>
      <c r="AH73" s="3">
        <v>0</v>
      </c>
      <c r="AI73" s="3">
        <v>0</v>
      </c>
      <c r="AJ73" s="3">
        <v>0</v>
      </c>
      <c r="AK73" s="3">
        <v>43601.84</v>
      </c>
      <c r="AL73" s="3">
        <v>6870.3509999999997</v>
      </c>
      <c r="AM73" s="3">
        <v>0</v>
      </c>
      <c r="AN73" s="3">
        <v>15937.38</v>
      </c>
      <c r="AO73" s="3">
        <v>1792.008</v>
      </c>
      <c r="AP73" s="3">
        <v>12729.32</v>
      </c>
      <c r="AQ73" s="3">
        <v>0</v>
      </c>
      <c r="AR73" s="3">
        <v>0</v>
      </c>
      <c r="AS73" s="3">
        <v>1681.1020000000001</v>
      </c>
      <c r="AT73" s="3">
        <v>97.704269999999994</v>
      </c>
      <c r="AU73" s="3">
        <v>738.71410000000003</v>
      </c>
      <c r="AV73" s="3">
        <v>98.939049999999995</v>
      </c>
      <c r="AW73" s="3">
        <v>745.74480000000005</v>
      </c>
      <c r="AX73" s="3">
        <v>0</v>
      </c>
      <c r="AY73" s="3">
        <v>10.889519999999999</v>
      </c>
      <c r="AZ73" s="3">
        <v>4580.7910000000002</v>
      </c>
      <c r="BA73" s="3">
        <v>0</v>
      </c>
      <c r="BB73" s="3">
        <v>0</v>
      </c>
      <c r="BC73" s="3">
        <v>0</v>
      </c>
      <c r="BD73" s="3">
        <v>0</v>
      </c>
      <c r="BE73" s="3">
        <v>0</v>
      </c>
      <c r="BF73" s="4">
        <v>43562.864594907405</v>
      </c>
    </row>
    <row r="74" spans="1:58" x14ac:dyDescent="0.3">
      <c r="A74" s="3" t="s">
        <v>22</v>
      </c>
      <c r="B74" s="3" t="s">
        <v>0</v>
      </c>
      <c r="C74" s="3" t="s">
        <v>1</v>
      </c>
      <c r="D74" s="3">
        <v>2007</v>
      </c>
      <c r="E74" s="3" t="s">
        <v>18</v>
      </c>
      <c r="F74" s="3" t="s">
        <v>20</v>
      </c>
      <c r="G74" s="3">
        <v>3</v>
      </c>
      <c r="H74" s="3" t="s">
        <v>0</v>
      </c>
      <c r="I74" s="3">
        <v>1</v>
      </c>
      <c r="J74" s="3" t="str">
        <f t="shared" si="5"/>
        <v>SFm_SplitHP1SpRes-S14-H8.2_CZ15</v>
      </c>
      <c r="K74" s="3">
        <f t="shared" si="6"/>
        <v>19660.300499999998</v>
      </c>
      <c r="L74" s="3">
        <f t="shared" si="7"/>
        <v>4266.6520409999994</v>
      </c>
      <c r="M74" s="38">
        <v>5.21E-2</v>
      </c>
      <c r="N74" s="3">
        <f t="shared" si="8"/>
        <v>1024.3016560499998</v>
      </c>
      <c r="O74" s="3">
        <f t="shared" si="9"/>
        <v>222.29257133609997</v>
      </c>
      <c r="P74" s="3">
        <v>27528.23</v>
      </c>
      <c r="Q74" s="3">
        <v>3989.1669999999999</v>
      </c>
      <c r="R74" s="3">
        <v>0</v>
      </c>
      <c r="S74" s="3">
        <v>9962.1370000000006</v>
      </c>
      <c r="T74" s="3">
        <v>1444.067</v>
      </c>
      <c r="U74" s="3">
        <v>6641.9620000000004</v>
      </c>
      <c r="V74" s="3">
        <v>0</v>
      </c>
      <c r="W74" s="3">
        <v>0</v>
      </c>
      <c r="X74" s="3">
        <v>917.72829999999999</v>
      </c>
      <c r="Y74" s="3">
        <v>79.180269999999993</v>
      </c>
      <c r="Z74" s="3">
        <v>377.56009999999998</v>
      </c>
      <c r="AA74" s="3">
        <v>78.224429999999998</v>
      </c>
      <c r="AB74" s="3">
        <v>382.76369999999997</v>
      </c>
      <c r="AC74" s="3">
        <v>0</v>
      </c>
      <c r="AD74" s="3">
        <v>9.6813110000000009</v>
      </c>
      <c r="AE74" s="3">
        <v>4563.4830000000002</v>
      </c>
      <c r="AF74" s="3">
        <v>0</v>
      </c>
      <c r="AG74" s="3">
        <v>0</v>
      </c>
      <c r="AH74" s="3">
        <v>0</v>
      </c>
      <c r="AI74" s="3">
        <v>0</v>
      </c>
      <c r="AJ74" s="3">
        <v>0</v>
      </c>
      <c r="AK74" s="3">
        <v>42321.18</v>
      </c>
      <c r="AL74" s="3">
        <v>6870.3509999999997</v>
      </c>
      <c r="AM74" s="3">
        <v>0</v>
      </c>
      <c r="AN74" s="3">
        <v>15971.7</v>
      </c>
      <c r="AO74" s="3">
        <v>2381.3519999999999</v>
      </c>
      <c r="AP74" s="3">
        <v>11017.81</v>
      </c>
      <c r="AQ74" s="3">
        <v>0</v>
      </c>
      <c r="AR74" s="3">
        <v>0</v>
      </c>
      <c r="AS74" s="3">
        <v>1498.518</v>
      </c>
      <c r="AT74" s="3">
        <v>128.5044</v>
      </c>
      <c r="AU74" s="3">
        <v>616.21169999999995</v>
      </c>
      <c r="AV74" s="3">
        <v>129.80879999999999</v>
      </c>
      <c r="AW74" s="3">
        <v>623.99300000000005</v>
      </c>
      <c r="AX74" s="3">
        <v>0</v>
      </c>
      <c r="AY74" s="3">
        <v>15.833830000000001</v>
      </c>
      <c r="AZ74" s="3">
        <v>4565.6080000000002</v>
      </c>
      <c r="BA74" s="3">
        <v>0</v>
      </c>
      <c r="BB74" s="3">
        <v>0</v>
      </c>
      <c r="BC74" s="3">
        <v>0</v>
      </c>
      <c r="BD74" s="3">
        <v>0</v>
      </c>
      <c r="BE74" s="3">
        <v>0</v>
      </c>
      <c r="BF74" s="4">
        <v>43562.865335648145</v>
      </c>
    </row>
    <row r="75" spans="1:58" x14ac:dyDescent="0.3">
      <c r="A75" s="3" t="s">
        <v>22</v>
      </c>
      <c r="B75" s="3" t="s">
        <v>0</v>
      </c>
      <c r="C75" s="3" t="s">
        <v>1</v>
      </c>
      <c r="D75" s="3">
        <v>2007</v>
      </c>
      <c r="E75" s="3" t="s">
        <v>18</v>
      </c>
      <c r="F75" s="3" t="s">
        <v>20</v>
      </c>
      <c r="G75" s="3">
        <v>4</v>
      </c>
      <c r="H75" s="3" t="s">
        <v>0</v>
      </c>
      <c r="I75" s="3">
        <v>1</v>
      </c>
      <c r="J75" s="3" t="str">
        <f t="shared" si="5"/>
        <v>SFm_SplitHP1SpRes-S14-H8.2_CZ15</v>
      </c>
      <c r="K75" s="3">
        <f t="shared" si="6"/>
        <v>9824.2623000000021</v>
      </c>
      <c r="L75" s="3">
        <f t="shared" si="7"/>
        <v>4019.1944900000003</v>
      </c>
      <c r="M75" s="38">
        <v>5.0500000000000003E-2</v>
      </c>
      <c r="N75" s="3">
        <f t="shared" si="8"/>
        <v>496.12524615000012</v>
      </c>
      <c r="O75" s="3">
        <f t="shared" si="9"/>
        <v>202.96932174500003</v>
      </c>
      <c r="P75" s="3">
        <v>23815.42</v>
      </c>
      <c r="Q75" s="3">
        <v>3989.1669999999999</v>
      </c>
      <c r="R75" s="3">
        <v>0</v>
      </c>
      <c r="S75" s="3">
        <v>10029.65</v>
      </c>
      <c r="T75" s="3">
        <v>1351.0239999999999</v>
      </c>
      <c r="U75" s="3">
        <v>3392.4560000000001</v>
      </c>
      <c r="V75" s="3">
        <v>0</v>
      </c>
      <c r="W75" s="3">
        <v>0</v>
      </c>
      <c r="X75" s="3">
        <v>509.79809999999998</v>
      </c>
      <c r="Y75" s="3">
        <v>74.58408</v>
      </c>
      <c r="Z75" s="3">
        <v>179.67410000000001</v>
      </c>
      <c r="AA75" s="3">
        <v>73.882069999999999</v>
      </c>
      <c r="AB75" s="3">
        <v>181.65790000000001</v>
      </c>
      <c r="AC75" s="3">
        <v>0</v>
      </c>
      <c r="AD75" s="3">
        <v>10.217449999999999</v>
      </c>
      <c r="AE75" s="3">
        <v>4533.1090000000004</v>
      </c>
      <c r="AF75" s="3">
        <v>0</v>
      </c>
      <c r="AG75" s="3">
        <v>0</v>
      </c>
      <c r="AH75" s="3">
        <v>0</v>
      </c>
      <c r="AI75" s="3">
        <v>0</v>
      </c>
      <c r="AJ75" s="3">
        <v>0</v>
      </c>
      <c r="AK75" s="3">
        <v>36024.22</v>
      </c>
      <c r="AL75" s="3">
        <v>6870.3509999999997</v>
      </c>
      <c r="AM75" s="3">
        <v>0</v>
      </c>
      <c r="AN75" s="3">
        <v>16038.2</v>
      </c>
      <c r="AO75" s="3">
        <v>2246.4470000000001</v>
      </c>
      <c r="AP75" s="3">
        <v>5493.1289999999999</v>
      </c>
      <c r="AQ75" s="3">
        <v>0</v>
      </c>
      <c r="AR75" s="3">
        <v>0</v>
      </c>
      <c r="AS75" s="3">
        <v>823.49950000000001</v>
      </c>
      <c r="AT75" s="3">
        <v>122.54859999999999</v>
      </c>
      <c r="AU75" s="3">
        <v>287.03550000000001</v>
      </c>
      <c r="AV75" s="3">
        <v>123.6056</v>
      </c>
      <c r="AW75" s="3">
        <v>290.3098</v>
      </c>
      <c r="AX75" s="3">
        <v>0</v>
      </c>
      <c r="AY75" s="3">
        <v>16.88569</v>
      </c>
      <c r="AZ75" s="3">
        <v>4535.7070000000003</v>
      </c>
      <c r="BA75" s="3">
        <v>0</v>
      </c>
      <c r="BB75" s="3">
        <v>0</v>
      </c>
      <c r="BC75" s="3">
        <v>0</v>
      </c>
      <c r="BD75" s="3">
        <v>0</v>
      </c>
      <c r="BE75" s="3">
        <v>0</v>
      </c>
      <c r="BF75" s="4">
        <v>43562.866087962961</v>
      </c>
    </row>
    <row r="76" spans="1:58" x14ac:dyDescent="0.3">
      <c r="A76" s="3" t="s">
        <v>22</v>
      </c>
      <c r="B76" s="3" t="s">
        <v>0</v>
      </c>
      <c r="C76" s="3" t="s">
        <v>1</v>
      </c>
      <c r="D76" s="3">
        <v>2007</v>
      </c>
      <c r="E76" s="3" t="s">
        <v>18</v>
      </c>
      <c r="F76" s="3" t="s">
        <v>20</v>
      </c>
      <c r="G76" s="3">
        <v>5</v>
      </c>
      <c r="H76" s="3" t="s">
        <v>0</v>
      </c>
      <c r="I76" s="3">
        <v>1</v>
      </c>
      <c r="J76" s="3" t="str">
        <f t="shared" si="5"/>
        <v>SFm_SplitHP1SpRes-S14-H8.2_CZ15</v>
      </c>
      <c r="K76" s="3">
        <f t="shared" si="6"/>
        <v>16542.9264</v>
      </c>
      <c r="L76" s="3">
        <f t="shared" si="7"/>
        <v>3900.7667379999998</v>
      </c>
      <c r="M76" s="38">
        <v>4.9200000000000001E-2</v>
      </c>
      <c r="N76" s="3">
        <f t="shared" si="8"/>
        <v>813.91197887999999</v>
      </c>
      <c r="O76" s="3">
        <f t="shared" si="9"/>
        <v>191.91772350959999</v>
      </c>
      <c r="P76" s="3">
        <v>26239.38</v>
      </c>
      <c r="Q76" s="3">
        <v>3989.1669999999999</v>
      </c>
      <c r="R76" s="3">
        <v>0</v>
      </c>
      <c r="S76" s="3">
        <v>9981.393</v>
      </c>
      <c r="T76" s="3">
        <v>1320.7249999999999</v>
      </c>
      <c r="U76" s="3">
        <v>5612.75</v>
      </c>
      <c r="V76" s="3">
        <v>0</v>
      </c>
      <c r="W76" s="3">
        <v>0</v>
      </c>
      <c r="X76" s="3">
        <v>773.61659999999995</v>
      </c>
      <c r="Y76" s="3">
        <v>72.422409999999999</v>
      </c>
      <c r="Z76" s="3">
        <v>312.7987</v>
      </c>
      <c r="AA76" s="3">
        <v>71.444450000000003</v>
      </c>
      <c r="AB76" s="3">
        <v>316.9513</v>
      </c>
      <c r="AC76" s="3">
        <v>0</v>
      </c>
      <c r="AD76" s="3">
        <v>6.8782880000000004</v>
      </c>
      <c r="AE76" s="3">
        <v>4554.8519999999999</v>
      </c>
      <c r="AF76" s="3">
        <v>0</v>
      </c>
      <c r="AG76" s="3">
        <v>0</v>
      </c>
      <c r="AH76" s="3">
        <v>0</v>
      </c>
      <c r="AI76" s="3">
        <v>0</v>
      </c>
      <c r="AJ76" s="3">
        <v>0</v>
      </c>
      <c r="AK76" s="3">
        <v>40147.86</v>
      </c>
      <c r="AL76" s="3">
        <v>6870.3509999999997</v>
      </c>
      <c r="AM76" s="3">
        <v>0</v>
      </c>
      <c r="AN76" s="3">
        <v>15990.63</v>
      </c>
      <c r="AO76" s="3">
        <v>2182.0349999999999</v>
      </c>
      <c r="AP76" s="3">
        <v>9275.7829999999994</v>
      </c>
      <c r="AQ76" s="3">
        <v>0</v>
      </c>
      <c r="AR76" s="3">
        <v>0</v>
      </c>
      <c r="AS76" s="3">
        <v>1260.8789999999999</v>
      </c>
      <c r="AT76" s="3">
        <v>117.40170000000001</v>
      </c>
      <c r="AU76" s="3">
        <v>509.44299999999998</v>
      </c>
      <c r="AV76" s="3">
        <v>118.83369999999999</v>
      </c>
      <c r="AW76" s="3">
        <v>515.20039999999995</v>
      </c>
      <c r="AX76" s="3">
        <v>0</v>
      </c>
      <c r="AY76" s="3">
        <v>11.02619</v>
      </c>
      <c r="AZ76" s="3">
        <v>4557.1419999999998</v>
      </c>
      <c r="BA76" s="3">
        <v>0</v>
      </c>
      <c r="BB76" s="3">
        <v>0</v>
      </c>
      <c r="BC76" s="3">
        <v>0</v>
      </c>
      <c r="BD76" s="3">
        <v>0</v>
      </c>
      <c r="BE76" s="3">
        <v>0</v>
      </c>
      <c r="BF76" s="4">
        <v>43562.866770833331</v>
      </c>
    </row>
    <row r="77" spans="1:58" x14ac:dyDescent="0.3">
      <c r="A77" s="3" t="s">
        <v>22</v>
      </c>
      <c r="B77" s="3" t="s">
        <v>0</v>
      </c>
      <c r="C77" s="3" t="s">
        <v>1</v>
      </c>
      <c r="D77" s="3">
        <v>2007</v>
      </c>
      <c r="E77" s="3" t="s">
        <v>19</v>
      </c>
      <c r="F77" s="3" t="s">
        <v>20</v>
      </c>
      <c r="G77" s="3">
        <v>1</v>
      </c>
      <c r="H77" s="3" t="s">
        <v>0</v>
      </c>
      <c r="I77" s="3">
        <v>1</v>
      </c>
      <c r="J77" s="3" t="str">
        <f t="shared" si="5"/>
        <v>SFm_SplitHP1SpRes-S14-H8.2_CZ16</v>
      </c>
      <c r="K77" s="3">
        <f t="shared" si="6"/>
        <v>611.38448900000003</v>
      </c>
      <c r="L77" s="3">
        <f t="shared" si="7"/>
        <v>19993.300299999999</v>
      </c>
      <c r="M77" s="38">
        <v>0.05</v>
      </c>
      <c r="N77" s="3">
        <f t="shared" si="8"/>
        <v>30.569224450000004</v>
      </c>
      <c r="O77" s="3">
        <f t="shared" si="9"/>
        <v>999.66501500000004</v>
      </c>
      <c r="P77" s="3">
        <v>27624.49</v>
      </c>
      <c r="Q77" s="3">
        <v>3268.53</v>
      </c>
      <c r="R77" s="3">
        <v>0</v>
      </c>
      <c r="S77" s="3">
        <v>8203.2610000000004</v>
      </c>
      <c r="T77" s="3">
        <v>5425.3490000000002</v>
      </c>
      <c r="U77" s="3">
        <v>114.11020000000001</v>
      </c>
      <c r="V77" s="3">
        <v>0</v>
      </c>
      <c r="W77" s="3">
        <v>0</v>
      </c>
      <c r="X77" s="3">
        <v>698.76390000000004</v>
      </c>
      <c r="Y77" s="3">
        <v>343.04450000000003</v>
      </c>
      <c r="Z77" s="3">
        <v>6.4063119999999998</v>
      </c>
      <c r="AA77" s="3">
        <v>339.91399999999999</v>
      </c>
      <c r="AB77" s="3">
        <v>9.3991369999999996</v>
      </c>
      <c r="AC77" s="3">
        <v>0</v>
      </c>
      <c r="AD77" s="3">
        <v>2409.5740000000001</v>
      </c>
      <c r="AE77" s="3">
        <v>7504.91</v>
      </c>
      <c r="AF77" s="3">
        <v>0</v>
      </c>
      <c r="AG77" s="3">
        <v>0</v>
      </c>
      <c r="AH77" s="3">
        <v>0</v>
      </c>
      <c r="AI77" s="3">
        <v>0</v>
      </c>
      <c r="AJ77" s="3">
        <v>0</v>
      </c>
      <c r="AK77" s="3">
        <v>37616.089999999997</v>
      </c>
      <c r="AL77" s="3">
        <v>5429.0749999999998</v>
      </c>
      <c r="AM77" s="3">
        <v>0</v>
      </c>
      <c r="AN77" s="3">
        <v>12735.53</v>
      </c>
      <c r="AO77" s="3">
        <v>7254.1610000000001</v>
      </c>
      <c r="AP77" s="3">
        <v>421.96350000000001</v>
      </c>
      <c r="AQ77" s="3">
        <v>0</v>
      </c>
      <c r="AR77" s="3">
        <v>0</v>
      </c>
      <c r="AS77" s="3">
        <v>969.10329999999999</v>
      </c>
      <c r="AT77" s="3">
        <v>447.03179999999998</v>
      </c>
      <c r="AU77" s="3">
        <v>19.965689999999999</v>
      </c>
      <c r="AV77" s="3">
        <v>462.56599999999997</v>
      </c>
      <c r="AW77" s="3">
        <v>39.539650000000002</v>
      </c>
      <c r="AX77" s="3">
        <v>0</v>
      </c>
      <c r="AY77" s="3">
        <v>3311.66</v>
      </c>
      <c r="AZ77" s="3">
        <v>7494.598</v>
      </c>
      <c r="BA77" s="3">
        <v>0</v>
      </c>
      <c r="BB77" s="3">
        <v>0</v>
      </c>
      <c r="BC77" s="3">
        <v>0</v>
      </c>
      <c r="BD77" s="3">
        <v>0</v>
      </c>
      <c r="BE77" s="3">
        <v>0</v>
      </c>
      <c r="BF77" s="4">
        <v>43562.867314814815</v>
      </c>
    </row>
    <row r="78" spans="1:58" x14ac:dyDescent="0.3">
      <c r="A78" s="3" t="s">
        <v>22</v>
      </c>
      <c r="B78" s="3" t="s">
        <v>0</v>
      </c>
      <c r="C78" s="3" t="s">
        <v>1</v>
      </c>
      <c r="D78" s="3">
        <v>2007</v>
      </c>
      <c r="E78" s="3" t="s">
        <v>19</v>
      </c>
      <c r="F78" s="3" t="s">
        <v>20</v>
      </c>
      <c r="G78" s="3">
        <v>2</v>
      </c>
      <c r="H78" s="3" t="s">
        <v>0</v>
      </c>
      <c r="I78" s="3">
        <v>1</v>
      </c>
      <c r="J78" s="3" t="str">
        <f t="shared" si="5"/>
        <v>SFm_SplitHP1SpRes-S14-H8.2_CZ16</v>
      </c>
      <c r="K78" s="3">
        <f t="shared" si="6"/>
        <v>1030.4951599999999</v>
      </c>
      <c r="L78" s="3">
        <f t="shared" si="7"/>
        <v>11182.6417</v>
      </c>
      <c r="M78" s="38">
        <v>0.05</v>
      </c>
      <c r="N78" s="3">
        <f t="shared" si="8"/>
        <v>51.524757999999999</v>
      </c>
      <c r="O78" s="3">
        <f t="shared" si="9"/>
        <v>559.13208500000007</v>
      </c>
      <c r="P78" s="3">
        <v>24023.66</v>
      </c>
      <c r="Q78" s="3">
        <v>3268.53</v>
      </c>
      <c r="R78" s="3">
        <v>0</v>
      </c>
      <c r="S78" s="3">
        <v>8122.3050000000003</v>
      </c>
      <c r="T78" s="3">
        <v>2928.8029999999999</v>
      </c>
      <c r="U78" s="3">
        <v>215.3707</v>
      </c>
      <c r="V78" s="3">
        <v>0</v>
      </c>
      <c r="W78" s="3">
        <v>0</v>
      </c>
      <c r="X78" s="3">
        <v>407.8467</v>
      </c>
      <c r="Y78" s="3">
        <v>189.77539999999999</v>
      </c>
      <c r="Z78" s="3">
        <v>12.80378</v>
      </c>
      <c r="AA78" s="3">
        <v>187.64789999999999</v>
      </c>
      <c r="AB78" s="3">
        <v>17.619599999999998</v>
      </c>
      <c r="AC78" s="3">
        <v>0</v>
      </c>
      <c r="AD78" s="3">
        <v>1541.432</v>
      </c>
      <c r="AE78" s="3">
        <v>7539.3689999999997</v>
      </c>
      <c r="AF78" s="3">
        <v>0</v>
      </c>
      <c r="AG78" s="3">
        <v>0</v>
      </c>
      <c r="AH78" s="3">
        <v>0</v>
      </c>
      <c r="AI78" s="3">
        <v>0</v>
      </c>
      <c r="AJ78" s="3">
        <v>0</v>
      </c>
      <c r="AK78" s="3">
        <v>32737.09</v>
      </c>
      <c r="AL78" s="3">
        <v>5429.0749999999998</v>
      </c>
      <c r="AM78" s="3">
        <v>0</v>
      </c>
      <c r="AN78" s="3">
        <v>12662.7</v>
      </c>
      <c r="AO78" s="3">
        <v>3806.835</v>
      </c>
      <c r="AP78" s="3">
        <v>686.13670000000002</v>
      </c>
      <c r="AQ78" s="3">
        <v>0</v>
      </c>
      <c r="AR78" s="3">
        <v>0</v>
      </c>
      <c r="AS78" s="3">
        <v>587.91579999999999</v>
      </c>
      <c r="AT78" s="3">
        <v>238.09450000000001</v>
      </c>
      <c r="AU78" s="3">
        <v>35.898420000000002</v>
      </c>
      <c r="AV78" s="3">
        <v>251.2569</v>
      </c>
      <c r="AW78" s="3">
        <v>62.665959999999998</v>
      </c>
      <c r="AX78" s="3">
        <v>0</v>
      </c>
      <c r="AY78" s="3">
        <v>2038.797</v>
      </c>
      <c r="AZ78" s="3">
        <v>7525.64</v>
      </c>
      <c r="BA78" s="3">
        <v>0</v>
      </c>
      <c r="BB78" s="3">
        <v>0</v>
      </c>
      <c r="BC78" s="3">
        <v>0</v>
      </c>
      <c r="BD78" s="3">
        <v>0</v>
      </c>
      <c r="BE78" s="3">
        <v>0</v>
      </c>
      <c r="BF78" s="4">
        <v>43562.867881944447</v>
      </c>
    </row>
    <row r="79" spans="1:58" x14ac:dyDescent="0.3">
      <c r="A79" s="3" t="s">
        <v>22</v>
      </c>
      <c r="B79" s="3" t="s">
        <v>0</v>
      </c>
      <c r="C79" s="3" t="s">
        <v>1</v>
      </c>
      <c r="D79" s="3">
        <v>2007</v>
      </c>
      <c r="E79" s="3" t="s">
        <v>19</v>
      </c>
      <c r="F79" s="3" t="s">
        <v>20</v>
      </c>
      <c r="G79" s="3">
        <v>3</v>
      </c>
      <c r="H79" s="3" t="s">
        <v>0</v>
      </c>
      <c r="I79" s="3">
        <v>1</v>
      </c>
      <c r="J79" s="3" t="str">
        <f t="shared" si="5"/>
        <v>SFm_SplitHP1SpRes-S14-H8.2_CZ16</v>
      </c>
      <c r="K79" s="3">
        <f t="shared" si="6"/>
        <v>970.87273999999991</v>
      </c>
      <c r="L79" s="3">
        <f t="shared" si="7"/>
        <v>8548.9027999999998</v>
      </c>
      <c r="M79" s="38">
        <v>0.79800000000000004</v>
      </c>
      <c r="N79" s="3">
        <f t="shared" si="8"/>
        <v>774.75644651999994</v>
      </c>
      <c r="O79" s="3">
        <f t="shared" si="9"/>
        <v>6822.0244344000002</v>
      </c>
      <c r="P79" s="3">
        <v>22906.82</v>
      </c>
      <c r="Q79" s="3">
        <v>3268.53</v>
      </c>
      <c r="R79" s="3">
        <v>0</v>
      </c>
      <c r="S79" s="3">
        <v>8096.2269999999999</v>
      </c>
      <c r="T79" s="3">
        <v>2221.614</v>
      </c>
      <c r="U79" s="3">
        <v>193.2105</v>
      </c>
      <c r="V79" s="3">
        <v>0</v>
      </c>
      <c r="W79" s="3">
        <v>0</v>
      </c>
      <c r="X79" s="3">
        <v>318.07339999999999</v>
      </c>
      <c r="Y79" s="3">
        <v>146.11369999999999</v>
      </c>
      <c r="Z79" s="3">
        <v>11.145160000000001</v>
      </c>
      <c r="AA79" s="3">
        <v>144.92240000000001</v>
      </c>
      <c r="AB79" s="3">
        <v>15.892099999999999</v>
      </c>
      <c r="AC79" s="3">
        <v>0</v>
      </c>
      <c r="AD79" s="3">
        <v>1258.8209999999999</v>
      </c>
      <c r="AE79" s="3">
        <v>7550.3450000000003</v>
      </c>
      <c r="AF79" s="3">
        <v>0</v>
      </c>
      <c r="AG79" s="3">
        <v>0</v>
      </c>
      <c r="AH79" s="3">
        <v>0</v>
      </c>
      <c r="AI79" s="3">
        <v>0</v>
      </c>
      <c r="AJ79" s="3">
        <v>0</v>
      </c>
      <c r="AK79" s="3">
        <v>31131.47</v>
      </c>
      <c r="AL79" s="3">
        <v>5429.0749999999998</v>
      </c>
      <c r="AM79" s="3">
        <v>0</v>
      </c>
      <c r="AN79" s="3">
        <v>12638.51</v>
      </c>
      <c r="AO79" s="3">
        <v>2762.87</v>
      </c>
      <c r="AP79" s="3">
        <v>656.76850000000002</v>
      </c>
      <c r="AQ79" s="3">
        <v>0</v>
      </c>
      <c r="AR79" s="3">
        <v>0</v>
      </c>
      <c r="AS79" s="3">
        <v>455.37540000000001</v>
      </c>
      <c r="AT79" s="3">
        <v>175.76779999999999</v>
      </c>
      <c r="AU79" s="3">
        <v>32.889069999999997</v>
      </c>
      <c r="AV79" s="3">
        <v>185.7509</v>
      </c>
      <c r="AW79" s="3">
        <v>60.967410000000001</v>
      </c>
      <c r="AX79" s="3">
        <v>0</v>
      </c>
      <c r="AY79" s="3">
        <v>1653.0429999999999</v>
      </c>
      <c r="AZ79" s="3">
        <v>7535.8230000000003</v>
      </c>
      <c r="BA79" s="3">
        <v>0</v>
      </c>
      <c r="BB79" s="3">
        <v>0</v>
      </c>
      <c r="BC79" s="3">
        <v>0</v>
      </c>
      <c r="BD79" s="3">
        <v>0</v>
      </c>
      <c r="BE79" s="3">
        <v>0</v>
      </c>
      <c r="BF79" s="4">
        <v>43562.868634259263</v>
      </c>
    </row>
    <row r="80" spans="1:58" x14ac:dyDescent="0.3">
      <c r="A80" s="3" t="s">
        <v>22</v>
      </c>
      <c r="B80" s="3" t="s">
        <v>0</v>
      </c>
      <c r="C80" s="3" t="s">
        <v>1</v>
      </c>
      <c r="D80" s="3">
        <v>2007</v>
      </c>
      <c r="E80" s="3" t="s">
        <v>19</v>
      </c>
      <c r="F80" s="3" t="s">
        <v>20</v>
      </c>
      <c r="G80" s="3">
        <v>4</v>
      </c>
      <c r="H80" s="3" t="s">
        <v>0</v>
      </c>
      <c r="I80" s="3">
        <v>1</v>
      </c>
      <c r="J80" s="3" t="str">
        <f t="shared" si="5"/>
        <v>SFm_SplitHP1SpRes-S14-H8.2_CZ16</v>
      </c>
      <c r="K80" s="3">
        <f t="shared" si="6"/>
        <v>723.28747499999997</v>
      </c>
      <c r="L80" s="3">
        <f t="shared" si="7"/>
        <v>15217.990200000002</v>
      </c>
      <c r="M80" s="38">
        <v>0.05</v>
      </c>
      <c r="N80" s="3">
        <f t="shared" si="8"/>
        <v>36.164373750000003</v>
      </c>
      <c r="O80" s="3">
        <f t="shared" si="9"/>
        <v>760.89951000000019</v>
      </c>
      <c r="P80" s="3">
        <v>25654.89</v>
      </c>
      <c r="Q80" s="3">
        <v>3268.53</v>
      </c>
      <c r="R80" s="3">
        <v>0</v>
      </c>
      <c r="S80" s="3">
        <v>8157.4110000000001</v>
      </c>
      <c r="T80" s="3">
        <v>4036.114</v>
      </c>
      <c r="U80" s="3">
        <v>136.69149999999999</v>
      </c>
      <c r="V80" s="3">
        <v>0</v>
      </c>
      <c r="W80" s="3">
        <v>0</v>
      </c>
      <c r="X80" s="3">
        <v>537.1046</v>
      </c>
      <c r="Y80" s="3">
        <v>259.7122</v>
      </c>
      <c r="Z80" s="3">
        <v>8.3549849999999992</v>
      </c>
      <c r="AA80" s="3">
        <v>257.49489999999997</v>
      </c>
      <c r="AB80" s="3">
        <v>11.54247</v>
      </c>
      <c r="AC80" s="3">
        <v>0</v>
      </c>
      <c r="AD80" s="3">
        <v>1994.556</v>
      </c>
      <c r="AE80" s="3">
        <v>7524.4750000000004</v>
      </c>
      <c r="AF80" s="3">
        <v>0</v>
      </c>
      <c r="AG80" s="3">
        <v>0</v>
      </c>
      <c r="AH80" s="3">
        <v>0</v>
      </c>
      <c r="AI80" s="3">
        <v>0</v>
      </c>
      <c r="AJ80" s="3">
        <v>0</v>
      </c>
      <c r="AK80" s="3">
        <v>34871.53</v>
      </c>
      <c r="AL80" s="3">
        <v>5429.0749999999998</v>
      </c>
      <c r="AM80" s="3">
        <v>0</v>
      </c>
      <c r="AN80" s="3">
        <v>12692.8</v>
      </c>
      <c r="AO80" s="3">
        <v>5256.1760000000004</v>
      </c>
      <c r="AP80" s="3">
        <v>493.82600000000002</v>
      </c>
      <c r="AQ80" s="3">
        <v>0</v>
      </c>
      <c r="AR80" s="3">
        <v>0</v>
      </c>
      <c r="AS80" s="3">
        <v>744.67269999999996</v>
      </c>
      <c r="AT80" s="3">
        <v>329.53769999999997</v>
      </c>
      <c r="AU80" s="3">
        <v>25.13082</v>
      </c>
      <c r="AV80" s="3">
        <v>342.26240000000001</v>
      </c>
      <c r="AW80" s="3">
        <v>47.741700000000002</v>
      </c>
      <c r="AX80" s="3">
        <v>0</v>
      </c>
      <c r="AY80" s="3">
        <v>2742.1370000000002</v>
      </c>
      <c r="AZ80" s="3">
        <v>7512.8389999999999</v>
      </c>
      <c r="BA80" s="3">
        <v>0</v>
      </c>
      <c r="BB80" s="3">
        <v>0</v>
      </c>
      <c r="BC80" s="3">
        <v>0</v>
      </c>
      <c r="BD80" s="3">
        <v>0</v>
      </c>
      <c r="BE80" s="3">
        <v>0</v>
      </c>
      <c r="BF80" s="4">
        <v>43562.869386574072</v>
      </c>
    </row>
    <row r="81" spans="1:58" x14ac:dyDescent="0.3">
      <c r="A81" s="3" t="s">
        <v>22</v>
      </c>
      <c r="B81" s="3" t="s">
        <v>0</v>
      </c>
      <c r="C81" s="3" t="s">
        <v>1</v>
      </c>
      <c r="D81" s="3">
        <v>2007</v>
      </c>
      <c r="E81" s="3" t="s">
        <v>19</v>
      </c>
      <c r="F81" s="3" t="s">
        <v>20</v>
      </c>
      <c r="G81" s="3">
        <v>5</v>
      </c>
      <c r="H81" s="3" t="s">
        <v>0</v>
      </c>
      <c r="I81" s="3">
        <v>1</v>
      </c>
      <c r="J81" s="3" t="str">
        <f t="shared" si="5"/>
        <v>SFm_SplitHP1SpRes-S14-H8.2_CZ16</v>
      </c>
      <c r="K81" s="3">
        <f t="shared" si="6"/>
        <v>170.72180399999996</v>
      </c>
      <c r="L81" s="3">
        <f t="shared" si="7"/>
        <v>13943.632699999998</v>
      </c>
      <c r="M81" s="38">
        <v>5.1999999999999998E-2</v>
      </c>
      <c r="N81" s="3">
        <f t="shared" si="8"/>
        <v>8.8775338079999973</v>
      </c>
      <c r="O81" s="3">
        <f t="shared" si="9"/>
        <v>725.06890039999985</v>
      </c>
      <c r="P81" s="3">
        <v>24960.75</v>
      </c>
      <c r="Q81" s="3">
        <v>3268.53</v>
      </c>
      <c r="R81" s="3">
        <v>0</v>
      </c>
      <c r="S81" s="3">
        <v>8149.97</v>
      </c>
      <c r="T81" s="3">
        <v>3658.6689999999999</v>
      </c>
      <c r="U81" s="3">
        <v>22.594049999999999</v>
      </c>
      <c r="V81" s="3">
        <v>0</v>
      </c>
      <c r="W81" s="3">
        <v>0</v>
      </c>
      <c r="X81" s="3">
        <v>474.32330000000002</v>
      </c>
      <c r="Y81" s="3">
        <v>236.4752</v>
      </c>
      <c r="Z81" s="3">
        <v>1.1008640000000001</v>
      </c>
      <c r="AA81" s="3">
        <v>234.84299999999999</v>
      </c>
      <c r="AB81" s="3">
        <v>1.9042079999999999</v>
      </c>
      <c r="AC81" s="3">
        <v>0</v>
      </c>
      <c r="AD81" s="3">
        <v>1859.133</v>
      </c>
      <c r="AE81" s="3">
        <v>7527.5349999999999</v>
      </c>
      <c r="AF81" s="3">
        <v>0</v>
      </c>
      <c r="AG81" s="3">
        <v>0</v>
      </c>
      <c r="AH81" s="3">
        <v>0</v>
      </c>
      <c r="AI81" s="3">
        <v>0</v>
      </c>
      <c r="AJ81" s="3">
        <v>0</v>
      </c>
      <c r="AK81" s="3">
        <v>33732.74</v>
      </c>
      <c r="AL81" s="3">
        <v>5429.0749999999998</v>
      </c>
      <c r="AM81" s="3">
        <v>0</v>
      </c>
      <c r="AN81" s="3">
        <v>12690.25</v>
      </c>
      <c r="AO81" s="3">
        <v>4843.308</v>
      </c>
      <c r="AP81" s="3">
        <v>127.7139</v>
      </c>
      <c r="AQ81" s="3">
        <v>0</v>
      </c>
      <c r="AR81" s="3">
        <v>0</v>
      </c>
      <c r="AS81" s="3">
        <v>640.43539999999996</v>
      </c>
      <c r="AT81" s="3">
        <v>306.0385</v>
      </c>
      <c r="AU81" s="3">
        <v>4.2922419999999999</v>
      </c>
      <c r="AV81" s="3">
        <v>316.988</v>
      </c>
      <c r="AW81" s="3">
        <v>13.116540000000001</v>
      </c>
      <c r="AX81" s="3">
        <v>0</v>
      </c>
      <c r="AY81" s="3">
        <v>2488.1779999999999</v>
      </c>
      <c r="AZ81" s="3">
        <v>7513.7830000000004</v>
      </c>
      <c r="BA81" s="3">
        <v>0</v>
      </c>
      <c r="BB81" s="3">
        <v>0</v>
      </c>
      <c r="BC81" s="3">
        <v>0</v>
      </c>
      <c r="BD81" s="3">
        <v>0</v>
      </c>
      <c r="BE81" s="3">
        <v>0</v>
      </c>
      <c r="BF81" s="4">
        <v>43562.870150462964</v>
      </c>
    </row>
    <row r="82" spans="1:58" x14ac:dyDescent="0.3">
      <c r="A82" s="3" t="s">
        <v>21</v>
      </c>
      <c r="B82" s="3" t="s">
        <v>0</v>
      </c>
      <c r="C82" s="3" t="s">
        <v>1</v>
      </c>
      <c r="D82" s="3">
        <v>2007</v>
      </c>
      <c r="E82" s="3" t="s">
        <v>2</v>
      </c>
      <c r="F82" s="3" t="s">
        <v>3</v>
      </c>
      <c r="G82" s="3">
        <v>1</v>
      </c>
      <c r="H82" s="3" t="s">
        <v>4</v>
      </c>
      <c r="I82" s="3">
        <v>2.33</v>
      </c>
      <c r="J82" s="3" t="str">
        <f t="shared" si="5"/>
        <v>SFm_SplitAC1Sp-lt45-S14_CZ01</v>
      </c>
      <c r="K82" s="3">
        <f t="shared" si="6"/>
        <v>0</v>
      </c>
      <c r="L82" s="3">
        <f t="shared" si="7"/>
        <v>207.05432000000002</v>
      </c>
      <c r="M82" s="38">
        <v>0.45950000000000002</v>
      </c>
      <c r="N82" s="3">
        <f t="shared" si="8"/>
        <v>0</v>
      </c>
      <c r="O82" s="3">
        <f t="shared" si="9"/>
        <v>95.141460040000013</v>
      </c>
      <c r="P82" s="3">
        <v>9108.6</v>
      </c>
      <c r="Q82" s="3">
        <v>3268.53</v>
      </c>
      <c r="R82" s="3">
        <v>0</v>
      </c>
      <c r="S82" s="3">
        <v>5676.6660000000002</v>
      </c>
      <c r="T82" s="3">
        <v>0</v>
      </c>
      <c r="U82" s="3">
        <v>0</v>
      </c>
      <c r="V82" s="3">
        <v>0</v>
      </c>
      <c r="W82" s="3">
        <v>63.485680000000002</v>
      </c>
      <c r="X82" s="3">
        <v>99.919749999999993</v>
      </c>
      <c r="Y82" s="3">
        <v>51.068710000000003</v>
      </c>
      <c r="Z82" s="3">
        <v>0</v>
      </c>
      <c r="AA82" s="3">
        <v>48.851059999999997</v>
      </c>
      <c r="AB82" s="3">
        <v>0</v>
      </c>
      <c r="AC82" s="3">
        <v>0</v>
      </c>
      <c r="AD82" s="3">
        <v>0</v>
      </c>
      <c r="AE82" s="3">
        <v>0</v>
      </c>
      <c r="AF82" s="3">
        <v>0</v>
      </c>
      <c r="AG82" s="3">
        <v>864.55409999999995</v>
      </c>
      <c r="AH82" s="3">
        <v>201.2687</v>
      </c>
      <c r="AI82" s="3">
        <v>242.18520000000001</v>
      </c>
      <c r="AJ82" s="3">
        <v>421.1003</v>
      </c>
      <c r="AK82" s="3">
        <v>15788.11</v>
      </c>
      <c r="AL82" s="3">
        <v>5429.0749999999998</v>
      </c>
      <c r="AM82" s="3">
        <v>0</v>
      </c>
      <c r="AN82" s="3">
        <v>10217.86</v>
      </c>
      <c r="AO82" s="3">
        <v>0</v>
      </c>
      <c r="AP82" s="3">
        <v>0</v>
      </c>
      <c r="AQ82" s="3">
        <v>0</v>
      </c>
      <c r="AR82" s="3">
        <v>34.034869999999998</v>
      </c>
      <c r="AS82" s="3">
        <v>107.13460000000001</v>
      </c>
      <c r="AT82" s="3">
        <v>49.501899999999999</v>
      </c>
      <c r="AU82" s="3">
        <v>0</v>
      </c>
      <c r="AV82" s="3">
        <v>57.632649999999998</v>
      </c>
      <c r="AW82" s="3">
        <v>0</v>
      </c>
      <c r="AX82" s="3">
        <v>0</v>
      </c>
      <c r="AY82" s="3">
        <v>0</v>
      </c>
      <c r="AZ82" s="3">
        <v>0</v>
      </c>
      <c r="BA82" s="3">
        <v>0</v>
      </c>
      <c r="BB82" s="3">
        <v>890.90779999999995</v>
      </c>
      <c r="BC82" s="3">
        <v>201.2687</v>
      </c>
      <c r="BD82" s="3">
        <v>270.43549999999999</v>
      </c>
      <c r="BE82" s="3">
        <v>419.20370000000003</v>
      </c>
      <c r="BF82" s="4">
        <v>43562.558067129627</v>
      </c>
    </row>
    <row r="83" spans="1:58" x14ac:dyDescent="0.3">
      <c r="A83" s="3" t="s">
        <v>21</v>
      </c>
      <c r="B83" s="3" t="s">
        <v>0</v>
      </c>
      <c r="C83" s="3" t="s">
        <v>1</v>
      </c>
      <c r="D83" s="3">
        <v>2007</v>
      </c>
      <c r="E83" s="3" t="s">
        <v>2</v>
      </c>
      <c r="F83" s="3" t="s">
        <v>3</v>
      </c>
      <c r="G83" s="3">
        <v>2</v>
      </c>
      <c r="H83" s="3" t="s">
        <v>4</v>
      </c>
      <c r="I83" s="3">
        <v>2.33</v>
      </c>
      <c r="J83" s="3" t="str">
        <f t="shared" si="5"/>
        <v>SFm_SplitAC1Sp-lt45-S14_CZ01</v>
      </c>
      <c r="K83" s="3">
        <f t="shared" si="6"/>
        <v>0</v>
      </c>
      <c r="L83" s="3">
        <f t="shared" si="7"/>
        <v>936.68149999999991</v>
      </c>
      <c r="M83" s="38">
        <v>0.10970000000000001</v>
      </c>
      <c r="N83" s="3">
        <f t="shared" si="8"/>
        <v>0</v>
      </c>
      <c r="O83" s="3">
        <f t="shared" si="9"/>
        <v>102.75396055</v>
      </c>
      <c r="P83" s="3">
        <v>9752.2330000000002</v>
      </c>
      <c r="Q83" s="3">
        <v>3268.53</v>
      </c>
      <c r="R83" s="3">
        <v>0</v>
      </c>
      <c r="S83" s="3">
        <v>5820.9610000000002</v>
      </c>
      <c r="T83" s="3">
        <v>0</v>
      </c>
      <c r="U83" s="3">
        <v>0</v>
      </c>
      <c r="V83" s="3">
        <v>0</v>
      </c>
      <c r="W83" s="3">
        <v>257.48579999999998</v>
      </c>
      <c r="X83" s="3">
        <v>405.25599999999997</v>
      </c>
      <c r="Y83" s="3">
        <v>205.11619999999999</v>
      </c>
      <c r="Z83" s="3">
        <v>0</v>
      </c>
      <c r="AA83" s="3">
        <v>200.14</v>
      </c>
      <c r="AB83" s="3">
        <v>0</v>
      </c>
      <c r="AC83" s="3">
        <v>0</v>
      </c>
      <c r="AD83" s="3">
        <v>0</v>
      </c>
      <c r="AE83" s="3">
        <v>0</v>
      </c>
      <c r="AF83" s="3">
        <v>0</v>
      </c>
      <c r="AG83" s="3">
        <v>1524.817</v>
      </c>
      <c r="AH83" s="3">
        <v>201.2687</v>
      </c>
      <c r="AI83" s="3">
        <v>911.27470000000005</v>
      </c>
      <c r="AJ83" s="3">
        <v>412.27370000000002</v>
      </c>
      <c r="AK83" s="3">
        <v>16474.900000000001</v>
      </c>
      <c r="AL83" s="3">
        <v>5429.0749999999998</v>
      </c>
      <c r="AM83" s="3">
        <v>0</v>
      </c>
      <c r="AN83" s="3">
        <v>10345.58</v>
      </c>
      <c r="AO83" s="3">
        <v>0</v>
      </c>
      <c r="AP83" s="3">
        <v>0</v>
      </c>
      <c r="AQ83" s="3">
        <v>0</v>
      </c>
      <c r="AR83" s="3">
        <v>168.82429999999999</v>
      </c>
      <c r="AS83" s="3">
        <v>531.42539999999997</v>
      </c>
      <c r="AT83" s="3">
        <v>263.65550000000002</v>
      </c>
      <c r="AU83" s="3">
        <v>0</v>
      </c>
      <c r="AV83" s="3">
        <v>267.76979999999998</v>
      </c>
      <c r="AW83" s="3">
        <v>0</v>
      </c>
      <c r="AX83" s="3">
        <v>0</v>
      </c>
      <c r="AY83" s="3">
        <v>0</v>
      </c>
      <c r="AZ83" s="3">
        <v>0</v>
      </c>
      <c r="BA83" s="3">
        <v>0</v>
      </c>
      <c r="BB83" s="3">
        <v>1837.6790000000001</v>
      </c>
      <c r="BC83" s="3">
        <v>201.2687</v>
      </c>
      <c r="BD83" s="3">
        <v>1225.027</v>
      </c>
      <c r="BE83" s="3">
        <v>411.38409999999999</v>
      </c>
      <c r="BF83" s="4">
        <v>43562.559490740743</v>
      </c>
    </row>
    <row r="84" spans="1:58" x14ac:dyDescent="0.3">
      <c r="A84" s="3" t="s">
        <v>21</v>
      </c>
      <c r="B84" s="3" t="s">
        <v>0</v>
      </c>
      <c r="C84" s="3" t="s">
        <v>1</v>
      </c>
      <c r="D84" s="3">
        <v>2007</v>
      </c>
      <c r="E84" s="3" t="s">
        <v>2</v>
      </c>
      <c r="F84" s="3" t="s">
        <v>3</v>
      </c>
      <c r="G84" s="3">
        <v>3</v>
      </c>
      <c r="H84" s="3" t="s">
        <v>4</v>
      </c>
      <c r="I84" s="3">
        <v>2.33</v>
      </c>
      <c r="J84" s="3" t="str">
        <f t="shared" si="5"/>
        <v>SFm_SplitAC1Sp-lt45-S14_CZ01</v>
      </c>
      <c r="K84" s="3">
        <f t="shared" si="6"/>
        <v>0</v>
      </c>
      <c r="L84" s="3">
        <f t="shared" si="7"/>
        <v>23.762286</v>
      </c>
      <c r="M84" s="38">
        <v>0.2215</v>
      </c>
      <c r="N84" s="3">
        <f t="shared" si="8"/>
        <v>0</v>
      </c>
      <c r="O84" s="3">
        <f t="shared" si="9"/>
        <v>5.2633463489999999</v>
      </c>
      <c r="P84" s="3">
        <v>8925.6579999999994</v>
      </c>
      <c r="Q84" s="3">
        <v>3268.53</v>
      </c>
      <c r="R84" s="3">
        <v>0</v>
      </c>
      <c r="S84" s="3">
        <v>5634.67</v>
      </c>
      <c r="T84" s="3">
        <v>0</v>
      </c>
      <c r="U84" s="3">
        <v>0</v>
      </c>
      <c r="V84" s="3">
        <v>0</v>
      </c>
      <c r="W84" s="3">
        <v>8.7257879999999997</v>
      </c>
      <c r="X84" s="3">
        <v>13.733470000000001</v>
      </c>
      <c r="Y84" s="3">
        <v>6.9144199999999998</v>
      </c>
      <c r="Z84" s="3">
        <v>0</v>
      </c>
      <c r="AA84" s="3">
        <v>6.8190499999999998</v>
      </c>
      <c r="AB84" s="3">
        <v>0</v>
      </c>
      <c r="AC84" s="3">
        <v>0</v>
      </c>
      <c r="AD84" s="3">
        <v>0</v>
      </c>
      <c r="AE84" s="3">
        <v>0</v>
      </c>
      <c r="AF84" s="3">
        <v>0</v>
      </c>
      <c r="AG84" s="3">
        <v>660.50040000000001</v>
      </c>
      <c r="AH84" s="3">
        <v>201.2687</v>
      </c>
      <c r="AI84" s="3">
        <v>35.594029999999997</v>
      </c>
      <c r="AJ84" s="3">
        <v>423.6379</v>
      </c>
      <c r="AK84" s="3">
        <v>15630.26</v>
      </c>
      <c r="AL84" s="3">
        <v>5429.0749999999998</v>
      </c>
      <c r="AM84" s="3">
        <v>0</v>
      </c>
      <c r="AN84" s="3">
        <v>10187.969999999999</v>
      </c>
      <c r="AO84" s="3">
        <v>0</v>
      </c>
      <c r="AP84" s="3">
        <v>0</v>
      </c>
      <c r="AQ84" s="3">
        <v>0</v>
      </c>
      <c r="AR84" s="3">
        <v>3.1859899999999999</v>
      </c>
      <c r="AS84" s="3">
        <v>10.02881</v>
      </c>
      <c r="AT84" s="3">
        <v>3.9045969999999999</v>
      </c>
      <c r="AU84" s="3">
        <v>0</v>
      </c>
      <c r="AV84" s="3">
        <v>6.1242190000000001</v>
      </c>
      <c r="AW84" s="3">
        <v>0</v>
      </c>
      <c r="AX84" s="3">
        <v>0</v>
      </c>
      <c r="AY84" s="3">
        <v>0</v>
      </c>
      <c r="AZ84" s="3">
        <v>0</v>
      </c>
      <c r="BA84" s="3">
        <v>0</v>
      </c>
      <c r="BB84" s="3">
        <v>649.43859999999995</v>
      </c>
      <c r="BC84" s="3">
        <v>201.2687</v>
      </c>
      <c r="BD84" s="3">
        <v>27.159330000000001</v>
      </c>
      <c r="BE84" s="3">
        <v>421.01100000000002</v>
      </c>
      <c r="BF84" s="4">
        <v>43562.560902777775</v>
      </c>
    </row>
    <row r="85" spans="1:58" x14ac:dyDescent="0.3">
      <c r="A85" s="3" t="s">
        <v>21</v>
      </c>
      <c r="B85" s="3" t="s">
        <v>0</v>
      </c>
      <c r="C85" s="3" t="s">
        <v>1</v>
      </c>
      <c r="D85" s="3">
        <v>2007</v>
      </c>
      <c r="E85" s="3" t="s">
        <v>2</v>
      </c>
      <c r="F85" s="3" t="s">
        <v>3</v>
      </c>
      <c r="G85" s="3">
        <v>4</v>
      </c>
      <c r="H85" s="3" t="s">
        <v>4</v>
      </c>
      <c r="I85" s="3">
        <v>2.33</v>
      </c>
      <c r="J85" s="3" t="str">
        <f t="shared" si="5"/>
        <v>SFm_SplitAC1Sp-lt45-S14_CZ01</v>
      </c>
      <c r="K85" s="3">
        <f t="shared" si="6"/>
        <v>0</v>
      </c>
      <c r="L85" s="3">
        <f t="shared" si="7"/>
        <v>967.85630000000003</v>
      </c>
      <c r="M85" s="38">
        <v>0.11</v>
      </c>
      <c r="N85" s="3">
        <f t="shared" si="8"/>
        <v>0</v>
      </c>
      <c r="O85" s="3">
        <f t="shared" si="9"/>
        <v>106.46419300000001</v>
      </c>
      <c r="P85" s="3">
        <v>9778.7659999999996</v>
      </c>
      <c r="Q85" s="3">
        <v>3268.53</v>
      </c>
      <c r="R85" s="3">
        <v>0</v>
      </c>
      <c r="S85" s="3">
        <v>5829.5889999999999</v>
      </c>
      <c r="T85" s="3">
        <v>0</v>
      </c>
      <c r="U85" s="3">
        <v>0</v>
      </c>
      <c r="V85" s="3">
        <v>0</v>
      </c>
      <c r="W85" s="3">
        <v>264.44290000000001</v>
      </c>
      <c r="X85" s="3">
        <v>416.20370000000003</v>
      </c>
      <c r="Y85" s="3">
        <v>211.4203</v>
      </c>
      <c r="Z85" s="3">
        <v>0</v>
      </c>
      <c r="AA85" s="3">
        <v>204.7834</v>
      </c>
      <c r="AB85" s="3">
        <v>0</v>
      </c>
      <c r="AC85" s="3">
        <v>0</v>
      </c>
      <c r="AD85" s="3">
        <v>0</v>
      </c>
      <c r="AE85" s="3">
        <v>0</v>
      </c>
      <c r="AF85" s="3">
        <v>0</v>
      </c>
      <c r="AG85" s="3">
        <v>1554.884</v>
      </c>
      <c r="AH85" s="3">
        <v>201.2687</v>
      </c>
      <c r="AI85" s="3">
        <v>941.88070000000005</v>
      </c>
      <c r="AJ85" s="3">
        <v>411.7355</v>
      </c>
      <c r="AK85" s="3">
        <v>16511.36</v>
      </c>
      <c r="AL85" s="3">
        <v>5429.0749999999998</v>
      </c>
      <c r="AM85" s="3">
        <v>0</v>
      </c>
      <c r="AN85" s="3">
        <v>10355.39</v>
      </c>
      <c r="AO85" s="3">
        <v>0</v>
      </c>
      <c r="AP85" s="3">
        <v>0</v>
      </c>
      <c r="AQ85" s="3">
        <v>0</v>
      </c>
      <c r="AR85" s="3">
        <v>175.25110000000001</v>
      </c>
      <c r="AS85" s="3">
        <v>551.65269999999998</v>
      </c>
      <c r="AT85" s="3">
        <v>271.92619999999999</v>
      </c>
      <c r="AU85" s="3">
        <v>0</v>
      </c>
      <c r="AV85" s="3">
        <v>279.72640000000001</v>
      </c>
      <c r="AW85" s="3">
        <v>0</v>
      </c>
      <c r="AX85" s="3">
        <v>0</v>
      </c>
      <c r="AY85" s="3">
        <v>0</v>
      </c>
      <c r="AZ85" s="3">
        <v>0</v>
      </c>
      <c r="BA85" s="3">
        <v>0</v>
      </c>
      <c r="BB85" s="3">
        <v>1883.2429999999999</v>
      </c>
      <c r="BC85" s="3">
        <v>201.2687</v>
      </c>
      <c r="BD85" s="3">
        <v>1271.2</v>
      </c>
      <c r="BE85" s="3">
        <v>410.77420000000001</v>
      </c>
      <c r="BF85" s="4">
        <v>43562.562337962961</v>
      </c>
    </row>
    <row r="86" spans="1:58" x14ac:dyDescent="0.3">
      <c r="A86" s="3" t="s">
        <v>21</v>
      </c>
      <c r="B86" s="3" t="s">
        <v>0</v>
      </c>
      <c r="C86" s="3" t="s">
        <v>1</v>
      </c>
      <c r="D86" s="3">
        <v>2007</v>
      </c>
      <c r="E86" s="3" t="s">
        <v>2</v>
      </c>
      <c r="F86" s="3" t="s">
        <v>3</v>
      </c>
      <c r="G86" s="3">
        <v>5</v>
      </c>
      <c r="H86" s="3" t="s">
        <v>4</v>
      </c>
      <c r="I86" s="3">
        <v>2.33</v>
      </c>
      <c r="J86" s="3" t="str">
        <f t="shared" si="5"/>
        <v>SFm_SplitAC1Sp-lt45-S14_CZ01</v>
      </c>
      <c r="K86" s="3">
        <f t="shared" si="6"/>
        <v>0</v>
      </c>
      <c r="L86" s="3">
        <f t="shared" si="7"/>
        <v>1005.9947999999999</v>
      </c>
      <c r="M86" s="38">
        <v>9.9299999999999999E-2</v>
      </c>
      <c r="N86" s="3">
        <f t="shared" si="8"/>
        <v>0</v>
      </c>
      <c r="O86" s="3">
        <f t="shared" si="9"/>
        <v>99.895283639999988</v>
      </c>
      <c r="P86" s="3">
        <v>9823.7549999999992</v>
      </c>
      <c r="Q86" s="3">
        <v>3268.53</v>
      </c>
      <c r="R86" s="3">
        <v>0</v>
      </c>
      <c r="S86" s="3">
        <v>5837.2849999999999</v>
      </c>
      <c r="T86" s="3">
        <v>0</v>
      </c>
      <c r="U86" s="3">
        <v>0</v>
      </c>
      <c r="V86" s="3">
        <v>0</v>
      </c>
      <c r="W86" s="3">
        <v>278.93189999999998</v>
      </c>
      <c r="X86" s="3">
        <v>439.0093</v>
      </c>
      <c r="Y86" s="3">
        <v>223.0728</v>
      </c>
      <c r="Z86" s="3">
        <v>0</v>
      </c>
      <c r="AA86" s="3">
        <v>215.9365</v>
      </c>
      <c r="AB86" s="3">
        <v>0</v>
      </c>
      <c r="AC86" s="3">
        <v>0</v>
      </c>
      <c r="AD86" s="3">
        <v>0</v>
      </c>
      <c r="AE86" s="3">
        <v>0</v>
      </c>
      <c r="AF86" s="3">
        <v>0</v>
      </c>
      <c r="AG86" s="3">
        <v>1622.1579999999999</v>
      </c>
      <c r="AH86" s="3">
        <v>201.2687</v>
      </c>
      <c r="AI86" s="3">
        <v>1009.621</v>
      </c>
      <c r="AJ86" s="3">
        <v>411.26900000000001</v>
      </c>
      <c r="AK86" s="3">
        <v>16532.740000000002</v>
      </c>
      <c r="AL86" s="3">
        <v>5429.0749999999998</v>
      </c>
      <c r="AM86" s="3">
        <v>0</v>
      </c>
      <c r="AN86" s="3">
        <v>10356.549999999999</v>
      </c>
      <c r="AO86" s="3">
        <v>0</v>
      </c>
      <c r="AP86" s="3">
        <v>0</v>
      </c>
      <c r="AQ86" s="3">
        <v>0</v>
      </c>
      <c r="AR86" s="3">
        <v>180.12180000000001</v>
      </c>
      <c r="AS86" s="3">
        <v>566.98540000000003</v>
      </c>
      <c r="AT86" s="3">
        <v>281.74930000000001</v>
      </c>
      <c r="AU86" s="3">
        <v>0</v>
      </c>
      <c r="AV86" s="3">
        <v>285.2362</v>
      </c>
      <c r="AW86" s="3">
        <v>0</v>
      </c>
      <c r="AX86" s="3">
        <v>0</v>
      </c>
      <c r="AY86" s="3">
        <v>0</v>
      </c>
      <c r="AZ86" s="3">
        <v>0</v>
      </c>
      <c r="BA86" s="3">
        <v>0</v>
      </c>
      <c r="BB86" s="3">
        <v>1957.318</v>
      </c>
      <c r="BC86" s="3">
        <v>201.2687</v>
      </c>
      <c r="BD86" s="3">
        <v>1345.3420000000001</v>
      </c>
      <c r="BE86" s="3">
        <v>410.70859999999999</v>
      </c>
      <c r="BF86" s="4">
        <v>43562.563761574071</v>
      </c>
    </row>
    <row r="87" spans="1:58" x14ac:dyDescent="0.3">
      <c r="A87" s="3" t="s">
        <v>21</v>
      </c>
      <c r="B87" s="3" t="s">
        <v>0</v>
      </c>
      <c r="C87" s="3" t="s">
        <v>1</v>
      </c>
      <c r="D87" s="3">
        <v>2007</v>
      </c>
      <c r="E87" s="3" t="s">
        <v>5</v>
      </c>
      <c r="F87" s="3" t="s">
        <v>3</v>
      </c>
      <c r="G87" s="3">
        <v>1</v>
      </c>
      <c r="H87" s="3" t="s">
        <v>4</v>
      </c>
      <c r="I87" s="3">
        <v>2.21</v>
      </c>
      <c r="J87" s="3" t="str">
        <f t="shared" si="5"/>
        <v>SFm_SplitAC1Sp-lt45-S14_CZ02</v>
      </c>
      <c r="K87" s="3">
        <f t="shared" si="6"/>
        <v>3067.5829600000002</v>
      </c>
      <c r="L87" s="3">
        <f t="shared" si="7"/>
        <v>504.9538</v>
      </c>
      <c r="M87" s="38">
        <v>0.46500000000000002</v>
      </c>
      <c r="N87" s="3">
        <f t="shared" si="8"/>
        <v>1426.4260764000001</v>
      </c>
      <c r="O87" s="3">
        <f t="shared" si="9"/>
        <v>234.803517</v>
      </c>
      <c r="P87" s="3">
        <v>10709.04</v>
      </c>
      <c r="Q87" s="3">
        <v>3335.1329999999998</v>
      </c>
      <c r="R87" s="3">
        <v>0</v>
      </c>
      <c r="S87" s="3">
        <v>5990.0780000000004</v>
      </c>
      <c r="T87" s="3">
        <v>0</v>
      </c>
      <c r="U87" s="3">
        <v>939.61149999999998</v>
      </c>
      <c r="V87" s="3">
        <v>0</v>
      </c>
      <c r="W87" s="3">
        <v>108.7547</v>
      </c>
      <c r="X87" s="3">
        <v>335.45600000000002</v>
      </c>
      <c r="Y87" s="3">
        <v>99.577759999999998</v>
      </c>
      <c r="Z87" s="3">
        <v>65.563770000000005</v>
      </c>
      <c r="AA87" s="3">
        <v>97.322940000000003</v>
      </c>
      <c r="AB87" s="3">
        <v>72.991489999999999</v>
      </c>
      <c r="AC87" s="3">
        <v>0</v>
      </c>
      <c r="AD87" s="3">
        <v>0</v>
      </c>
      <c r="AE87" s="3">
        <v>0</v>
      </c>
      <c r="AF87" s="3">
        <v>0</v>
      </c>
      <c r="AG87" s="3">
        <v>1042.048</v>
      </c>
      <c r="AH87" s="3">
        <v>201.2687</v>
      </c>
      <c r="AI87" s="3">
        <v>461.0652</v>
      </c>
      <c r="AJ87" s="3">
        <v>379.71429999999998</v>
      </c>
      <c r="AK87" s="3">
        <v>18588.2</v>
      </c>
      <c r="AL87" s="3">
        <v>5562.2820000000002</v>
      </c>
      <c r="AM87" s="3">
        <v>0</v>
      </c>
      <c r="AN87" s="3">
        <v>10643.37</v>
      </c>
      <c r="AO87" s="3">
        <v>0</v>
      </c>
      <c r="AP87" s="3">
        <v>1734.6469999999999</v>
      </c>
      <c r="AQ87" s="3">
        <v>0</v>
      </c>
      <c r="AR87" s="3">
        <v>85.073949999999996</v>
      </c>
      <c r="AS87" s="3">
        <v>562.82240000000002</v>
      </c>
      <c r="AT87" s="3">
        <v>147.53120000000001</v>
      </c>
      <c r="AU87" s="3">
        <v>111.9803</v>
      </c>
      <c r="AV87" s="3">
        <v>160.52189999999999</v>
      </c>
      <c r="AW87" s="3">
        <v>142.78890000000001</v>
      </c>
      <c r="AX87" s="3">
        <v>0</v>
      </c>
      <c r="AY87" s="3">
        <v>0</v>
      </c>
      <c r="AZ87" s="3">
        <v>0</v>
      </c>
      <c r="BA87" s="3">
        <v>0</v>
      </c>
      <c r="BB87" s="3">
        <v>1311.1020000000001</v>
      </c>
      <c r="BC87" s="3">
        <v>201.2687</v>
      </c>
      <c r="BD87" s="3">
        <v>730.55399999999997</v>
      </c>
      <c r="BE87" s="3">
        <v>379.27960000000002</v>
      </c>
      <c r="BF87" s="4">
        <v>43562.565208333333</v>
      </c>
    </row>
    <row r="88" spans="1:58" x14ac:dyDescent="0.3">
      <c r="A88" s="3" t="s">
        <v>21</v>
      </c>
      <c r="B88" s="3" t="s">
        <v>0</v>
      </c>
      <c r="C88" s="3" t="s">
        <v>1</v>
      </c>
      <c r="D88" s="3">
        <v>2007</v>
      </c>
      <c r="E88" s="3" t="s">
        <v>5</v>
      </c>
      <c r="F88" s="3" t="s">
        <v>3</v>
      </c>
      <c r="G88" s="3">
        <v>2</v>
      </c>
      <c r="H88" s="3" t="s">
        <v>4</v>
      </c>
      <c r="I88" s="3">
        <v>2.21</v>
      </c>
      <c r="J88" s="3" t="str">
        <f t="shared" si="5"/>
        <v>SFm_SplitAC1Sp-lt45-S14_CZ02</v>
      </c>
      <c r="K88" s="3">
        <f t="shared" si="6"/>
        <v>1530.4310599999999</v>
      </c>
      <c r="L88" s="3">
        <f t="shared" si="7"/>
        <v>584.39329999999995</v>
      </c>
      <c r="M88" s="38">
        <v>0.2135</v>
      </c>
      <c r="N88" s="3">
        <f t="shared" si="8"/>
        <v>326.74703130999995</v>
      </c>
      <c r="O88" s="3">
        <f t="shared" si="9"/>
        <v>124.76796954999999</v>
      </c>
      <c r="P88" s="3">
        <v>10259.51</v>
      </c>
      <c r="Q88" s="3">
        <v>3335.1329999999998</v>
      </c>
      <c r="R88" s="3">
        <v>0</v>
      </c>
      <c r="S88" s="3">
        <v>6011.5290000000005</v>
      </c>
      <c r="T88" s="3">
        <v>0</v>
      </c>
      <c r="U88" s="3">
        <v>492.98099999999999</v>
      </c>
      <c r="V88" s="3">
        <v>0</v>
      </c>
      <c r="W88" s="3">
        <v>124.85980000000001</v>
      </c>
      <c r="X88" s="3">
        <v>295.01069999999999</v>
      </c>
      <c r="Y88" s="3">
        <v>113.407</v>
      </c>
      <c r="Z88" s="3">
        <v>32.105580000000003</v>
      </c>
      <c r="AA88" s="3">
        <v>112.6528</v>
      </c>
      <c r="AB88" s="3">
        <v>36.845379999999999</v>
      </c>
      <c r="AC88" s="3">
        <v>0</v>
      </c>
      <c r="AD88" s="3">
        <v>0</v>
      </c>
      <c r="AE88" s="3">
        <v>0</v>
      </c>
      <c r="AF88" s="3">
        <v>0</v>
      </c>
      <c r="AG88" s="3">
        <v>1095.422</v>
      </c>
      <c r="AH88" s="3">
        <v>201.2687</v>
      </c>
      <c r="AI88" s="3">
        <v>515.8546</v>
      </c>
      <c r="AJ88" s="3">
        <v>378.29899999999998</v>
      </c>
      <c r="AK88" s="3">
        <v>17653.169999999998</v>
      </c>
      <c r="AL88" s="3">
        <v>5562.2820000000002</v>
      </c>
      <c r="AM88" s="3">
        <v>0</v>
      </c>
      <c r="AN88" s="3">
        <v>10665.1</v>
      </c>
      <c r="AO88" s="3">
        <v>0</v>
      </c>
      <c r="AP88" s="3">
        <v>850.61329999999998</v>
      </c>
      <c r="AQ88" s="3">
        <v>0</v>
      </c>
      <c r="AR88" s="3">
        <v>98.958560000000006</v>
      </c>
      <c r="AS88" s="3">
        <v>476.21929999999998</v>
      </c>
      <c r="AT88" s="3">
        <v>172.67310000000001</v>
      </c>
      <c r="AU88" s="3">
        <v>49.709899999999998</v>
      </c>
      <c r="AV88" s="3">
        <v>185.66040000000001</v>
      </c>
      <c r="AW88" s="3">
        <v>68.175899999999999</v>
      </c>
      <c r="AX88" s="3">
        <v>0</v>
      </c>
      <c r="AY88" s="3">
        <v>0</v>
      </c>
      <c r="AZ88" s="3">
        <v>0</v>
      </c>
      <c r="BA88" s="3">
        <v>0</v>
      </c>
      <c r="BB88" s="3">
        <v>1406.3969999999999</v>
      </c>
      <c r="BC88" s="3">
        <v>201.2687</v>
      </c>
      <c r="BD88" s="3">
        <v>827.24260000000004</v>
      </c>
      <c r="BE88" s="3">
        <v>377.88560000000001</v>
      </c>
      <c r="BF88" s="4">
        <v>43562.566643518519</v>
      </c>
    </row>
    <row r="89" spans="1:58" x14ac:dyDescent="0.3">
      <c r="A89" s="3" t="s">
        <v>21</v>
      </c>
      <c r="B89" s="3" t="s">
        <v>0</v>
      </c>
      <c r="C89" s="3" t="s">
        <v>1</v>
      </c>
      <c r="D89" s="3">
        <v>2007</v>
      </c>
      <c r="E89" s="3" t="s">
        <v>5</v>
      </c>
      <c r="F89" s="3" t="s">
        <v>3</v>
      </c>
      <c r="G89" s="3">
        <v>3</v>
      </c>
      <c r="H89" s="3" t="s">
        <v>4</v>
      </c>
      <c r="I89" s="3">
        <v>2.21</v>
      </c>
      <c r="J89" s="3" t="str">
        <f t="shared" si="5"/>
        <v>SFm_SplitAC1Sp-lt45-S14_CZ02</v>
      </c>
      <c r="K89" s="3">
        <f t="shared" si="6"/>
        <v>975.76314000000002</v>
      </c>
      <c r="L89" s="3">
        <f t="shared" si="7"/>
        <v>410.70881999999995</v>
      </c>
      <c r="M89" s="38">
        <v>5.0700000000000002E-2</v>
      </c>
      <c r="N89" s="3">
        <f t="shared" si="8"/>
        <v>49.471191198</v>
      </c>
      <c r="O89" s="3">
        <f t="shared" si="9"/>
        <v>20.822937174</v>
      </c>
      <c r="P89" s="3">
        <v>9934.0319999999992</v>
      </c>
      <c r="Q89" s="3">
        <v>3335.1329999999998</v>
      </c>
      <c r="R89" s="3">
        <v>0</v>
      </c>
      <c r="S89" s="3">
        <v>5984.82</v>
      </c>
      <c r="T89" s="3">
        <v>0</v>
      </c>
      <c r="U89" s="3">
        <v>318.13459999999998</v>
      </c>
      <c r="V89" s="3">
        <v>0</v>
      </c>
      <c r="W89" s="3">
        <v>89.707759999999993</v>
      </c>
      <c r="X89" s="3">
        <v>206.23419999999999</v>
      </c>
      <c r="Y89" s="3">
        <v>81.978899999999996</v>
      </c>
      <c r="Z89" s="3">
        <v>20.145959999999999</v>
      </c>
      <c r="AA89" s="3">
        <v>80.437619999999995</v>
      </c>
      <c r="AB89" s="3">
        <v>23.671669999999999</v>
      </c>
      <c r="AC89" s="3">
        <v>0</v>
      </c>
      <c r="AD89" s="3">
        <v>0</v>
      </c>
      <c r="AE89" s="3">
        <v>0</v>
      </c>
      <c r="AF89" s="3">
        <v>0</v>
      </c>
      <c r="AG89" s="3">
        <v>966.79970000000003</v>
      </c>
      <c r="AH89" s="3">
        <v>201.2687</v>
      </c>
      <c r="AI89" s="3">
        <v>385.62130000000002</v>
      </c>
      <c r="AJ89" s="3">
        <v>379.90980000000002</v>
      </c>
      <c r="AK89" s="3">
        <v>17130.330000000002</v>
      </c>
      <c r="AL89" s="3">
        <v>5562.2820000000002</v>
      </c>
      <c r="AM89" s="3">
        <v>0</v>
      </c>
      <c r="AN89" s="3">
        <v>10637.37</v>
      </c>
      <c r="AO89" s="3">
        <v>0</v>
      </c>
      <c r="AP89" s="3">
        <v>539.71810000000005</v>
      </c>
      <c r="AQ89" s="3">
        <v>0</v>
      </c>
      <c r="AR89" s="3">
        <v>68.569689999999994</v>
      </c>
      <c r="AS89" s="3">
        <v>322.3852</v>
      </c>
      <c r="AT89" s="3">
        <v>118.4113</v>
      </c>
      <c r="AU89" s="3">
        <v>30.231629999999999</v>
      </c>
      <c r="AV89" s="3">
        <v>129.881</v>
      </c>
      <c r="AW89" s="3">
        <v>43.861179999999997</v>
      </c>
      <c r="AX89" s="3">
        <v>0</v>
      </c>
      <c r="AY89" s="3">
        <v>0</v>
      </c>
      <c r="AZ89" s="3">
        <v>0</v>
      </c>
      <c r="BA89" s="3">
        <v>0</v>
      </c>
      <c r="BB89" s="3">
        <v>1182.1679999999999</v>
      </c>
      <c r="BC89" s="3">
        <v>201.2687</v>
      </c>
      <c r="BD89" s="3">
        <v>601.32730000000004</v>
      </c>
      <c r="BE89" s="3">
        <v>379.57260000000002</v>
      </c>
      <c r="BF89" s="4">
        <v>43562.568090277775</v>
      </c>
    </row>
    <row r="90" spans="1:58" x14ac:dyDescent="0.3">
      <c r="A90" s="3" t="s">
        <v>21</v>
      </c>
      <c r="B90" s="3" t="s">
        <v>0</v>
      </c>
      <c r="C90" s="3" t="s">
        <v>1</v>
      </c>
      <c r="D90" s="3">
        <v>2007</v>
      </c>
      <c r="E90" s="3" t="s">
        <v>5</v>
      </c>
      <c r="F90" s="3" t="s">
        <v>3</v>
      </c>
      <c r="G90" s="3">
        <v>4</v>
      </c>
      <c r="H90" s="3" t="s">
        <v>4</v>
      </c>
      <c r="I90" s="3">
        <v>2.21</v>
      </c>
      <c r="J90" s="3" t="str">
        <f t="shared" si="5"/>
        <v>SFm_SplitAC1Sp-lt45-S14_CZ02</v>
      </c>
      <c r="K90" s="3">
        <f t="shared" si="6"/>
        <v>406.25512000000003</v>
      </c>
      <c r="L90" s="3">
        <f t="shared" si="7"/>
        <v>410.69929000000002</v>
      </c>
      <c r="M90" s="38">
        <v>7.0199999999999999E-2</v>
      </c>
      <c r="N90" s="3">
        <f t="shared" si="8"/>
        <v>28.519109424000003</v>
      </c>
      <c r="O90" s="3">
        <f t="shared" si="9"/>
        <v>28.831090158000002</v>
      </c>
      <c r="P90" s="3">
        <v>9733.241</v>
      </c>
      <c r="Q90" s="3">
        <v>3335.1329999999998</v>
      </c>
      <c r="R90" s="3">
        <v>0</v>
      </c>
      <c r="S90" s="3">
        <v>5988.9179999999997</v>
      </c>
      <c r="T90" s="3">
        <v>0</v>
      </c>
      <c r="U90" s="3">
        <v>138.9109</v>
      </c>
      <c r="V90" s="3">
        <v>0</v>
      </c>
      <c r="W90" s="3">
        <v>89.704480000000004</v>
      </c>
      <c r="X90" s="3">
        <v>180.5727</v>
      </c>
      <c r="Y90" s="3">
        <v>81.981099999999998</v>
      </c>
      <c r="Z90" s="3">
        <v>8.2168240000000008</v>
      </c>
      <c r="AA90" s="3">
        <v>80.429490000000001</v>
      </c>
      <c r="AB90" s="3">
        <v>9.9452459999999991</v>
      </c>
      <c r="AC90" s="3">
        <v>0</v>
      </c>
      <c r="AD90" s="3">
        <v>0</v>
      </c>
      <c r="AE90" s="3">
        <v>0</v>
      </c>
      <c r="AF90" s="3">
        <v>0</v>
      </c>
      <c r="AG90" s="3">
        <v>966.51110000000006</v>
      </c>
      <c r="AH90" s="3">
        <v>201.2687</v>
      </c>
      <c r="AI90" s="3">
        <v>385.60169999999999</v>
      </c>
      <c r="AJ90" s="3">
        <v>379.64100000000002</v>
      </c>
      <c r="AK90" s="3">
        <v>16769.36</v>
      </c>
      <c r="AL90" s="3">
        <v>5562.2820000000002</v>
      </c>
      <c r="AM90" s="3">
        <v>0</v>
      </c>
      <c r="AN90" s="3">
        <v>10641.03</v>
      </c>
      <c r="AO90" s="3">
        <v>0</v>
      </c>
      <c r="AP90" s="3">
        <v>220.53120000000001</v>
      </c>
      <c r="AQ90" s="3">
        <v>0</v>
      </c>
      <c r="AR90" s="3">
        <v>68.568690000000004</v>
      </c>
      <c r="AS90" s="3">
        <v>276.93970000000002</v>
      </c>
      <c r="AT90" s="3">
        <v>118.41030000000001</v>
      </c>
      <c r="AU90" s="3">
        <v>10.864549999999999</v>
      </c>
      <c r="AV90" s="3">
        <v>129.8784</v>
      </c>
      <c r="AW90" s="3">
        <v>17.7864</v>
      </c>
      <c r="AX90" s="3">
        <v>0</v>
      </c>
      <c r="AY90" s="3">
        <v>0</v>
      </c>
      <c r="AZ90" s="3">
        <v>0</v>
      </c>
      <c r="BA90" s="3">
        <v>0</v>
      </c>
      <c r="BB90" s="3">
        <v>1181.914</v>
      </c>
      <c r="BC90" s="3">
        <v>201.2687</v>
      </c>
      <c r="BD90" s="3">
        <v>601.30589999999995</v>
      </c>
      <c r="BE90" s="3">
        <v>379.33920000000001</v>
      </c>
      <c r="BF90" s="4">
        <v>43562.569618055553</v>
      </c>
    </row>
    <row r="91" spans="1:58" x14ac:dyDescent="0.3">
      <c r="A91" s="3" t="s">
        <v>21</v>
      </c>
      <c r="B91" s="3" t="s">
        <v>0</v>
      </c>
      <c r="C91" s="3" t="s">
        <v>1</v>
      </c>
      <c r="D91" s="3">
        <v>2007</v>
      </c>
      <c r="E91" s="3" t="s">
        <v>5</v>
      </c>
      <c r="F91" s="3" t="s">
        <v>3</v>
      </c>
      <c r="G91" s="3">
        <v>5</v>
      </c>
      <c r="H91" s="3" t="s">
        <v>4</v>
      </c>
      <c r="I91" s="3">
        <v>2.21</v>
      </c>
      <c r="J91" s="3" t="str">
        <f t="shared" si="5"/>
        <v>SFm_SplitAC1Sp-lt45-S14_CZ02</v>
      </c>
      <c r="K91" s="3">
        <f t="shared" si="6"/>
        <v>485.16502300000002</v>
      </c>
      <c r="L91" s="3">
        <f t="shared" si="7"/>
        <v>504.97415999999998</v>
      </c>
      <c r="M91" s="38">
        <v>0.2006</v>
      </c>
      <c r="N91" s="3">
        <f t="shared" si="8"/>
        <v>97.324103613800006</v>
      </c>
      <c r="O91" s="3">
        <f t="shared" si="9"/>
        <v>101.297816496</v>
      </c>
      <c r="P91" s="3">
        <v>9832.2450000000008</v>
      </c>
      <c r="Q91" s="3">
        <v>3335.1329999999998</v>
      </c>
      <c r="R91" s="3">
        <v>0</v>
      </c>
      <c r="S91" s="3">
        <v>6005.6549999999997</v>
      </c>
      <c r="T91" s="3">
        <v>0</v>
      </c>
      <c r="U91" s="3">
        <v>163.92609999999999</v>
      </c>
      <c r="V91" s="3">
        <v>0</v>
      </c>
      <c r="W91" s="3">
        <v>108.7565</v>
      </c>
      <c r="X91" s="3">
        <v>218.77160000000001</v>
      </c>
      <c r="Y91" s="3">
        <v>99.577849999999998</v>
      </c>
      <c r="Z91" s="3">
        <v>9.9988430000000008</v>
      </c>
      <c r="AA91" s="3">
        <v>97.32611</v>
      </c>
      <c r="AB91" s="3">
        <v>11.868819999999999</v>
      </c>
      <c r="AC91" s="3">
        <v>0</v>
      </c>
      <c r="AD91" s="3">
        <v>0</v>
      </c>
      <c r="AE91" s="3">
        <v>0</v>
      </c>
      <c r="AF91" s="3">
        <v>0</v>
      </c>
      <c r="AG91" s="3">
        <v>1040.96</v>
      </c>
      <c r="AH91" s="3">
        <v>201.2687</v>
      </c>
      <c r="AI91" s="3">
        <v>461.07889999999998</v>
      </c>
      <c r="AJ91" s="3">
        <v>378.61320000000001</v>
      </c>
      <c r="AK91" s="3">
        <v>16913.55</v>
      </c>
      <c r="AL91" s="3">
        <v>5562.2820000000002</v>
      </c>
      <c r="AM91" s="3">
        <v>0</v>
      </c>
      <c r="AN91" s="3">
        <v>10658.75</v>
      </c>
      <c r="AO91" s="3">
        <v>0</v>
      </c>
      <c r="AP91" s="3">
        <v>264.13959999999997</v>
      </c>
      <c r="AQ91" s="3">
        <v>0</v>
      </c>
      <c r="AR91" s="3">
        <v>85.078670000000002</v>
      </c>
      <c r="AS91" s="3">
        <v>343.30189999999999</v>
      </c>
      <c r="AT91" s="3">
        <v>147.54509999999999</v>
      </c>
      <c r="AU91" s="3">
        <v>13.394740000000001</v>
      </c>
      <c r="AV91" s="3">
        <v>160.52510000000001</v>
      </c>
      <c r="AW91" s="3">
        <v>21.836919999999999</v>
      </c>
      <c r="AX91" s="3">
        <v>0</v>
      </c>
      <c r="AY91" s="3">
        <v>0</v>
      </c>
      <c r="AZ91" s="3">
        <v>0</v>
      </c>
      <c r="BA91" s="3">
        <v>0</v>
      </c>
      <c r="BB91" s="3">
        <v>1310.107</v>
      </c>
      <c r="BC91" s="3">
        <v>201.2687</v>
      </c>
      <c r="BD91" s="3">
        <v>730.59090000000003</v>
      </c>
      <c r="BE91" s="3">
        <v>378.24759999999998</v>
      </c>
      <c r="BF91" s="4">
        <v>43562.57104166667</v>
      </c>
    </row>
    <row r="92" spans="1:58" x14ac:dyDescent="0.3">
      <c r="A92" s="3" t="s">
        <v>21</v>
      </c>
      <c r="B92" s="3" t="s">
        <v>0</v>
      </c>
      <c r="C92" s="3" t="s">
        <v>1</v>
      </c>
      <c r="D92" s="3">
        <v>2007</v>
      </c>
      <c r="E92" s="3" t="s">
        <v>6</v>
      </c>
      <c r="F92" s="3" t="s">
        <v>3</v>
      </c>
      <c r="G92" s="3">
        <v>1</v>
      </c>
      <c r="H92" s="3" t="s">
        <v>4</v>
      </c>
      <c r="I92" s="3">
        <v>3.23</v>
      </c>
      <c r="J92" s="3" t="str">
        <f t="shared" si="5"/>
        <v>SFm_SplitAC1Sp-lt45-S14_CZ03</v>
      </c>
      <c r="K92" s="3">
        <f t="shared" si="6"/>
        <v>866.83937999999989</v>
      </c>
      <c r="L92" s="3">
        <f t="shared" si="7"/>
        <v>60.633459999999999</v>
      </c>
      <c r="M92" s="38">
        <v>0.13389999999999999</v>
      </c>
      <c r="N92" s="3">
        <f t="shared" si="8"/>
        <v>116.06979298199998</v>
      </c>
      <c r="O92" s="3">
        <f t="shared" si="9"/>
        <v>8.1188202939999989</v>
      </c>
      <c r="P92" s="3">
        <v>9346.2170000000006</v>
      </c>
      <c r="Q92" s="3">
        <v>3268.53</v>
      </c>
      <c r="R92" s="3">
        <v>0</v>
      </c>
      <c r="S92" s="3">
        <v>5779.8410000000003</v>
      </c>
      <c r="T92" s="3">
        <v>0</v>
      </c>
      <c r="U92" s="3">
        <v>219.88229999999999</v>
      </c>
      <c r="V92" s="3">
        <v>0</v>
      </c>
      <c r="W92" s="3">
        <v>13.44942</v>
      </c>
      <c r="X92" s="3">
        <v>64.518910000000005</v>
      </c>
      <c r="Y92" s="3">
        <v>14.299289999999999</v>
      </c>
      <c r="Z92" s="3">
        <v>15.035299999999999</v>
      </c>
      <c r="AA92" s="3">
        <v>15.046889999999999</v>
      </c>
      <c r="AB92" s="3">
        <v>20.137429999999998</v>
      </c>
      <c r="AC92" s="3">
        <v>0</v>
      </c>
      <c r="AD92" s="3">
        <v>0</v>
      </c>
      <c r="AE92" s="3">
        <v>0</v>
      </c>
      <c r="AF92" s="3">
        <v>0</v>
      </c>
      <c r="AG92" s="3">
        <v>664.43820000000005</v>
      </c>
      <c r="AH92" s="3">
        <v>201.2687</v>
      </c>
      <c r="AI92" s="3">
        <v>77.677959999999999</v>
      </c>
      <c r="AJ92" s="3">
        <v>385.49180000000001</v>
      </c>
      <c r="AK92" s="3">
        <v>16389.93</v>
      </c>
      <c r="AL92" s="3">
        <v>5429.0749999999998</v>
      </c>
      <c r="AM92" s="3">
        <v>0</v>
      </c>
      <c r="AN92" s="3">
        <v>10310.61</v>
      </c>
      <c r="AO92" s="3">
        <v>0</v>
      </c>
      <c r="AP92" s="3">
        <v>526.77089999999998</v>
      </c>
      <c r="AQ92" s="3">
        <v>0</v>
      </c>
      <c r="AR92" s="3">
        <v>7.169486</v>
      </c>
      <c r="AS92" s="3">
        <v>116.30070000000001</v>
      </c>
      <c r="AT92" s="3">
        <v>12.30251</v>
      </c>
      <c r="AU92" s="3">
        <v>33.057560000000002</v>
      </c>
      <c r="AV92" s="3">
        <v>18.984770000000001</v>
      </c>
      <c r="AW92" s="3">
        <v>51.955889999999997</v>
      </c>
      <c r="AX92" s="3">
        <v>0</v>
      </c>
      <c r="AY92" s="3">
        <v>0</v>
      </c>
      <c r="AZ92" s="3">
        <v>0</v>
      </c>
      <c r="BA92" s="3">
        <v>0</v>
      </c>
      <c r="BB92" s="3">
        <v>670.26890000000003</v>
      </c>
      <c r="BC92" s="3">
        <v>201.2687</v>
      </c>
      <c r="BD92" s="3">
        <v>85.001930000000002</v>
      </c>
      <c r="BE92" s="3">
        <v>383.9984</v>
      </c>
      <c r="BF92" s="4">
        <v>43562.572511574072</v>
      </c>
    </row>
    <row r="93" spans="1:58" x14ac:dyDescent="0.3">
      <c r="A93" s="3" t="s">
        <v>21</v>
      </c>
      <c r="B93" s="3" t="s">
        <v>0</v>
      </c>
      <c r="C93" s="3" t="s">
        <v>1</v>
      </c>
      <c r="D93" s="3">
        <v>2007</v>
      </c>
      <c r="E93" s="3" t="s">
        <v>6</v>
      </c>
      <c r="F93" s="3" t="s">
        <v>3</v>
      </c>
      <c r="G93" s="3">
        <v>2</v>
      </c>
      <c r="H93" s="3" t="s">
        <v>4</v>
      </c>
      <c r="I93" s="3">
        <v>3.23</v>
      </c>
      <c r="J93" s="3" t="str">
        <f t="shared" si="5"/>
        <v>SFm_SplitAC1Sp-lt45-S14_CZ03</v>
      </c>
      <c r="K93" s="3">
        <f t="shared" si="6"/>
        <v>339.22178199999996</v>
      </c>
      <c r="L93" s="3">
        <f t="shared" si="7"/>
        <v>486.27620000000002</v>
      </c>
      <c r="M93" s="38">
        <v>0.16500000000000001</v>
      </c>
      <c r="N93" s="3">
        <f t="shared" si="8"/>
        <v>55.971594029999999</v>
      </c>
      <c r="O93" s="3">
        <f t="shared" si="9"/>
        <v>80.235573000000002</v>
      </c>
      <c r="P93" s="3">
        <v>9527.5879999999997</v>
      </c>
      <c r="Q93" s="3">
        <v>3268.53</v>
      </c>
      <c r="R93" s="3">
        <v>0</v>
      </c>
      <c r="S93" s="3">
        <v>5860.44</v>
      </c>
      <c r="T93" s="3">
        <v>0</v>
      </c>
      <c r="U93" s="3">
        <v>88.496359999999996</v>
      </c>
      <c r="V93" s="3">
        <v>0</v>
      </c>
      <c r="W93" s="3">
        <v>93.213970000000003</v>
      </c>
      <c r="X93" s="3">
        <v>216.9101</v>
      </c>
      <c r="Y93" s="3">
        <v>102.0731</v>
      </c>
      <c r="Z93" s="3">
        <v>5.6399299999999997</v>
      </c>
      <c r="AA93" s="3">
        <v>101.31699999999999</v>
      </c>
      <c r="AB93" s="3">
        <v>7.8802320000000003</v>
      </c>
      <c r="AC93" s="3">
        <v>0</v>
      </c>
      <c r="AD93" s="3">
        <v>0</v>
      </c>
      <c r="AE93" s="3">
        <v>0</v>
      </c>
      <c r="AF93" s="3">
        <v>0</v>
      </c>
      <c r="AG93" s="3">
        <v>1059.1410000000001</v>
      </c>
      <c r="AH93" s="3">
        <v>201.2687</v>
      </c>
      <c r="AI93" s="3">
        <v>477.33969999999999</v>
      </c>
      <c r="AJ93" s="3">
        <v>380.53289999999998</v>
      </c>
      <c r="AK93" s="3">
        <v>16394.59</v>
      </c>
      <c r="AL93" s="3">
        <v>5429.0749999999998</v>
      </c>
      <c r="AM93" s="3">
        <v>0</v>
      </c>
      <c r="AN93" s="3">
        <v>10380.6</v>
      </c>
      <c r="AO93" s="3">
        <v>0</v>
      </c>
      <c r="AP93" s="3">
        <v>205.61699999999999</v>
      </c>
      <c r="AQ93" s="3">
        <v>0</v>
      </c>
      <c r="AR93" s="3">
        <v>64.82311</v>
      </c>
      <c r="AS93" s="3">
        <v>314.47449999999998</v>
      </c>
      <c r="AT93" s="3">
        <v>133.7055</v>
      </c>
      <c r="AU93" s="3">
        <v>11.85938</v>
      </c>
      <c r="AV93" s="3">
        <v>149.1806</v>
      </c>
      <c r="AW93" s="3">
        <v>19.72888</v>
      </c>
      <c r="AX93" s="3">
        <v>0</v>
      </c>
      <c r="AY93" s="3">
        <v>0</v>
      </c>
      <c r="AZ93" s="3">
        <v>0</v>
      </c>
      <c r="BA93" s="3">
        <v>0</v>
      </c>
      <c r="BB93" s="3">
        <v>1258.6479999999999</v>
      </c>
      <c r="BC93" s="3">
        <v>201.2687</v>
      </c>
      <c r="BD93" s="3">
        <v>677.68240000000003</v>
      </c>
      <c r="BE93" s="3">
        <v>379.69659999999999</v>
      </c>
      <c r="BF93" s="4">
        <v>43562.573946759258</v>
      </c>
    </row>
    <row r="94" spans="1:58" x14ac:dyDescent="0.3">
      <c r="A94" s="3" t="s">
        <v>21</v>
      </c>
      <c r="B94" s="3" t="s">
        <v>0</v>
      </c>
      <c r="C94" s="3" t="s">
        <v>1</v>
      </c>
      <c r="D94" s="3">
        <v>2007</v>
      </c>
      <c r="E94" s="3" t="s">
        <v>6</v>
      </c>
      <c r="F94" s="3" t="s">
        <v>3</v>
      </c>
      <c r="G94" s="3">
        <v>3</v>
      </c>
      <c r="H94" s="3" t="s">
        <v>4</v>
      </c>
      <c r="I94" s="3">
        <v>3.23</v>
      </c>
      <c r="J94" s="3" t="str">
        <f t="shared" si="5"/>
        <v>SFm_SplitAC1Sp-lt45-S14_CZ03</v>
      </c>
      <c r="K94" s="3">
        <f t="shared" si="6"/>
        <v>268.48756700000001</v>
      </c>
      <c r="L94" s="3">
        <f t="shared" si="7"/>
        <v>482.42766999999998</v>
      </c>
      <c r="M94" s="38">
        <v>5.28E-2</v>
      </c>
      <c r="N94" s="3">
        <f t="shared" si="8"/>
        <v>14.1761435376</v>
      </c>
      <c r="O94" s="3">
        <f t="shared" si="9"/>
        <v>25.472180975999997</v>
      </c>
      <c r="P94" s="3">
        <v>9498.8539999999994</v>
      </c>
      <c r="Q94" s="3">
        <v>3268.53</v>
      </c>
      <c r="R94" s="3">
        <v>0</v>
      </c>
      <c r="S94" s="3">
        <v>5860.482</v>
      </c>
      <c r="T94" s="3">
        <v>0</v>
      </c>
      <c r="U94" s="3">
        <v>67.813270000000003</v>
      </c>
      <c r="V94" s="3">
        <v>0</v>
      </c>
      <c r="W94" s="3">
        <v>91.670959999999994</v>
      </c>
      <c r="X94" s="3">
        <v>210.3622</v>
      </c>
      <c r="Y94" s="3">
        <v>100.9581</v>
      </c>
      <c r="Z94" s="3">
        <v>4.2593880000000004</v>
      </c>
      <c r="AA94" s="3">
        <v>99.064170000000004</v>
      </c>
      <c r="AB94" s="3">
        <v>6.0804450000000001</v>
      </c>
      <c r="AC94" s="3">
        <v>0</v>
      </c>
      <c r="AD94" s="3">
        <v>0</v>
      </c>
      <c r="AE94" s="3">
        <v>0</v>
      </c>
      <c r="AF94" s="3">
        <v>0</v>
      </c>
      <c r="AG94" s="3">
        <v>1057.4739999999999</v>
      </c>
      <c r="AH94" s="3">
        <v>201.2687</v>
      </c>
      <c r="AI94" s="3">
        <v>475.68150000000003</v>
      </c>
      <c r="AJ94" s="3">
        <v>380.52319999999997</v>
      </c>
      <c r="AK94" s="3">
        <v>16348.78</v>
      </c>
      <c r="AL94" s="3">
        <v>5429.0749999999998</v>
      </c>
      <c r="AM94" s="3">
        <v>0</v>
      </c>
      <c r="AN94" s="3">
        <v>10382.25</v>
      </c>
      <c r="AO94" s="3">
        <v>0</v>
      </c>
      <c r="AP94" s="3">
        <v>164.9641</v>
      </c>
      <c r="AQ94" s="3">
        <v>0</v>
      </c>
      <c r="AR94" s="3">
        <v>64.713579999999993</v>
      </c>
      <c r="AS94" s="3">
        <v>307.7758</v>
      </c>
      <c r="AT94" s="3">
        <v>131.82</v>
      </c>
      <c r="AU94" s="3">
        <v>9.0961739999999995</v>
      </c>
      <c r="AV94" s="3">
        <v>150.58539999999999</v>
      </c>
      <c r="AW94" s="3">
        <v>16.274190000000001</v>
      </c>
      <c r="AX94" s="3">
        <v>0</v>
      </c>
      <c r="AY94" s="3">
        <v>0</v>
      </c>
      <c r="AZ94" s="3">
        <v>0</v>
      </c>
      <c r="BA94" s="3">
        <v>0</v>
      </c>
      <c r="BB94" s="3">
        <v>1256.537</v>
      </c>
      <c r="BC94" s="3">
        <v>201.2687</v>
      </c>
      <c r="BD94" s="3">
        <v>675.67819999999995</v>
      </c>
      <c r="BE94" s="3">
        <v>379.59039999999999</v>
      </c>
      <c r="BF94" s="4">
        <v>43562.57539351852</v>
      </c>
    </row>
    <row r="95" spans="1:58" x14ac:dyDescent="0.3">
      <c r="A95" s="3" t="s">
        <v>21</v>
      </c>
      <c r="B95" s="3" t="s">
        <v>0</v>
      </c>
      <c r="C95" s="3" t="s">
        <v>1</v>
      </c>
      <c r="D95" s="3">
        <v>2007</v>
      </c>
      <c r="E95" s="3" t="s">
        <v>6</v>
      </c>
      <c r="F95" s="3" t="s">
        <v>3</v>
      </c>
      <c r="G95" s="3">
        <v>4</v>
      </c>
      <c r="H95" s="3" t="s">
        <v>4</v>
      </c>
      <c r="I95" s="3">
        <v>3.23</v>
      </c>
      <c r="J95" s="3" t="str">
        <f t="shared" si="5"/>
        <v>SFm_SplitAC1Sp-lt45-S14_CZ03</v>
      </c>
      <c r="K95" s="3">
        <f t="shared" si="6"/>
        <v>496.36938899999996</v>
      </c>
      <c r="L95" s="3">
        <f t="shared" si="7"/>
        <v>516.97980000000007</v>
      </c>
      <c r="M95" s="38">
        <v>0.43709999999999999</v>
      </c>
      <c r="N95" s="3">
        <f t="shared" si="8"/>
        <v>216.96305993189998</v>
      </c>
      <c r="O95" s="3">
        <f t="shared" si="9"/>
        <v>225.97187058000003</v>
      </c>
      <c r="P95" s="3">
        <v>9601.9660000000003</v>
      </c>
      <c r="Q95" s="3">
        <v>3268.53</v>
      </c>
      <c r="R95" s="3">
        <v>0</v>
      </c>
      <c r="S95" s="3">
        <v>5866.5829999999996</v>
      </c>
      <c r="T95" s="3">
        <v>0</v>
      </c>
      <c r="U95" s="3">
        <v>128.9913</v>
      </c>
      <c r="V95" s="3">
        <v>0</v>
      </c>
      <c r="W95" s="3">
        <v>99.887010000000004</v>
      </c>
      <c r="X95" s="3">
        <v>237.97630000000001</v>
      </c>
      <c r="Y95" s="3">
        <v>109.83280000000001</v>
      </c>
      <c r="Z95" s="3">
        <v>8.4814089999999993</v>
      </c>
      <c r="AA95" s="3">
        <v>108.1174</v>
      </c>
      <c r="AB95" s="3">
        <v>11.54477</v>
      </c>
      <c r="AC95" s="3">
        <v>0</v>
      </c>
      <c r="AD95" s="3">
        <v>0</v>
      </c>
      <c r="AE95" s="3">
        <v>0</v>
      </c>
      <c r="AF95" s="3">
        <v>0</v>
      </c>
      <c r="AG95" s="3">
        <v>1104.8579999999999</v>
      </c>
      <c r="AH95" s="3">
        <v>201.2687</v>
      </c>
      <c r="AI95" s="3">
        <v>523.43110000000001</v>
      </c>
      <c r="AJ95" s="3">
        <v>380.15859999999998</v>
      </c>
      <c r="AK95" s="3">
        <v>16528.22</v>
      </c>
      <c r="AL95" s="3">
        <v>5429.0749999999998</v>
      </c>
      <c r="AM95" s="3">
        <v>0</v>
      </c>
      <c r="AN95" s="3">
        <v>10384.24</v>
      </c>
      <c r="AO95" s="3">
        <v>0</v>
      </c>
      <c r="AP95" s="3">
        <v>300.38959999999997</v>
      </c>
      <c r="AQ95" s="3">
        <v>0</v>
      </c>
      <c r="AR95" s="3">
        <v>68.522710000000004</v>
      </c>
      <c r="AS95" s="3">
        <v>345.99180000000001</v>
      </c>
      <c r="AT95" s="3">
        <v>141.5686</v>
      </c>
      <c r="AU95" s="3">
        <v>17.978390000000001</v>
      </c>
      <c r="AV95" s="3">
        <v>157.46100000000001</v>
      </c>
      <c r="AW95" s="3">
        <v>28.983920000000001</v>
      </c>
      <c r="AX95" s="3">
        <v>0</v>
      </c>
      <c r="AY95" s="3">
        <v>0</v>
      </c>
      <c r="AZ95" s="3">
        <v>0</v>
      </c>
      <c r="BA95" s="3">
        <v>0</v>
      </c>
      <c r="BB95" s="3">
        <v>1317.9739999999999</v>
      </c>
      <c r="BC95" s="3">
        <v>201.2687</v>
      </c>
      <c r="BD95" s="3">
        <v>737.22770000000003</v>
      </c>
      <c r="BE95" s="3">
        <v>379.4778</v>
      </c>
      <c r="BF95" s="4">
        <v>43562.576840277776</v>
      </c>
    </row>
    <row r="96" spans="1:58" x14ac:dyDescent="0.3">
      <c r="A96" s="3" t="s">
        <v>21</v>
      </c>
      <c r="B96" s="3" t="s">
        <v>0</v>
      </c>
      <c r="C96" s="3" t="s">
        <v>1</v>
      </c>
      <c r="D96" s="3">
        <v>2007</v>
      </c>
      <c r="E96" s="3" t="s">
        <v>6</v>
      </c>
      <c r="F96" s="3" t="s">
        <v>3</v>
      </c>
      <c r="G96" s="3">
        <v>5</v>
      </c>
      <c r="H96" s="3" t="s">
        <v>4</v>
      </c>
      <c r="I96" s="3">
        <v>3.23</v>
      </c>
      <c r="J96" s="3" t="str">
        <f t="shared" si="5"/>
        <v>SFm_SplitAC1Sp-lt45-S14_CZ03</v>
      </c>
      <c r="K96" s="3">
        <f t="shared" si="6"/>
        <v>574.58969400000001</v>
      </c>
      <c r="L96" s="3">
        <f t="shared" si="7"/>
        <v>381.61905000000002</v>
      </c>
      <c r="M96" s="38">
        <v>0.2112</v>
      </c>
      <c r="N96" s="3">
        <f t="shared" si="8"/>
        <v>121.3533433728</v>
      </c>
      <c r="O96" s="3">
        <f t="shared" si="9"/>
        <v>80.597943360000002</v>
      </c>
      <c r="P96" s="3">
        <v>9519.3549999999996</v>
      </c>
      <c r="Q96" s="3">
        <v>3268.53</v>
      </c>
      <c r="R96" s="3">
        <v>0</v>
      </c>
      <c r="S96" s="3">
        <v>5842.4620000000004</v>
      </c>
      <c r="T96" s="3">
        <v>0</v>
      </c>
      <c r="U96" s="3">
        <v>147.08009999999999</v>
      </c>
      <c r="V96" s="3">
        <v>0</v>
      </c>
      <c r="W96" s="3">
        <v>74.861900000000006</v>
      </c>
      <c r="X96" s="3">
        <v>186.42320000000001</v>
      </c>
      <c r="Y96" s="3">
        <v>82.713390000000004</v>
      </c>
      <c r="Z96" s="3">
        <v>9.8323140000000002</v>
      </c>
      <c r="AA96" s="3">
        <v>80.632360000000006</v>
      </c>
      <c r="AB96" s="3">
        <v>13.24511</v>
      </c>
      <c r="AC96" s="3">
        <v>0</v>
      </c>
      <c r="AD96" s="3">
        <v>0</v>
      </c>
      <c r="AE96" s="3">
        <v>0</v>
      </c>
      <c r="AF96" s="3">
        <v>0</v>
      </c>
      <c r="AG96" s="3">
        <v>981.52390000000003</v>
      </c>
      <c r="AH96" s="3">
        <v>201.2687</v>
      </c>
      <c r="AI96" s="3">
        <v>398.60789999999997</v>
      </c>
      <c r="AJ96" s="3">
        <v>381.6474</v>
      </c>
      <c r="AK96" s="3">
        <v>16464.72</v>
      </c>
      <c r="AL96" s="3">
        <v>5429.0749999999998</v>
      </c>
      <c r="AM96" s="3">
        <v>0</v>
      </c>
      <c r="AN96" s="3">
        <v>10362.93</v>
      </c>
      <c r="AO96" s="3">
        <v>0</v>
      </c>
      <c r="AP96" s="3">
        <v>349.1746</v>
      </c>
      <c r="AQ96" s="3">
        <v>0</v>
      </c>
      <c r="AR96" s="3">
        <v>50.01764</v>
      </c>
      <c r="AS96" s="3">
        <v>273.5308</v>
      </c>
      <c r="AT96" s="3">
        <v>101.27930000000001</v>
      </c>
      <c r="AU96" s="3">
        <v>21.021000000000001</v>
      </c>
      <c r="AV96" s="3">
        <v>116.994</v>
      </c>
      <c r="AW96" s="3">
        <v>34.23657</v>
      </c>
      <c r="AX96" s="3">
        <v>0</v>
      </c>
      <c r="AY96" s="3">
        <v>0</v>
      </c>
      <c r="AZ96" s="3">
        <v>0</v>
      </c>
      <c r="BA96" s="3">
        <v>0</v>
      </c>
      <c r="BB96" s="3">
        <v>1124.8789999999999</v>
      </c>
      <c r="BC96" s="3">
        <v>201.2687</v>
      </c>
      <c r="BD96" s="3">
        <v>542.81859999999995</v>
      </c>
      <c r="BE96" s="3">
        <v>380.79160000000002</v>
      </c>
      <c r="BF96" s="4">
        <v>43562.578287037039</v>
      </c>
    </row>
    <row r="97" spans="1:58" x14ac:dyDescent="0.3">
      <c r="A97" s="3" t="s">
        <v>21</v>
      </c>
      <c r="B97" s="3" t="s">
        <v>0</v>
      </c>
      <c r="C97" s="3" t="s">
        <v>1</v>
      </c>
      <c r="D97" s="3">
        <v>2007</v>
      </c>
      <c r="E97" s="3" t="s">
        <v>7</v>
      </c>
      <c r="F97" s="3" t="s">
        <v>3</v>
      </c>
      <c r="G97" s="3">
        <v>1</v>
      </c>
      <c r="H97" s="3" t="s">
        <v>4</v>
      </c>
      <c r="I97" s="3">
        <v>3.17</v>
      </c>
      <c r="J97" s="3" t="str">
        <f t="shared" si="5"/>
        <v>SFm_SplitAC1Sp-lt45-S14_CZ04</v>
      </c>
      <c r="K97" s="3">
        <f t="shared" si="6"/>
        <v>4358.80278</v>
      </c>
      <c r="L97" s="3">
        <f t="shared" si="7"/>
        <v>389.24401</v>
      </c>
      <c r="M97" s="38">
        <v>0.43709999999999999</v>
      </c>
      <c r="N97" s="3">
        <f t="shared" si="8"/>
        <v>1905.2326951380001</v>
      </c>
      <c r="O97" s="3">
        <f t="shared" si="9"/>
        <v>170.138556771</v>
      </c>
      <c r="P97" s="3">
        <v>10845.91</v>
      </c>
      <c r="Q97" s="3">
        <v>3268.53</v>
      </c>
      <c r="R97" s="3">
        <v>0</v>
      </c>
      <c r="S97" s="3">
        <v>5861.8220000000001</v>
      </c>
      <c r="T97" s="3">
        <v>0</v>
      </c>
      <c r="U97" s="3">
        <v>1296.058</v>
      </c>
      <c r="V97" s="3">
        <v>0</v>
      </c>
      <c r="W97" s="3">
        <v>71.268450000000001</v>
      </c>
      <c r="X97" s="3">
        <v>348.23989999999998</v>
      </c>
      <c r="Y97" s="3">
        <v>76.644530000000003</v>
      </c>
      <c r="Z97" s="3">
        <v>92.021079999999998</v>
      </c>
      <c r="AA97" s="3">
        <v>75.684780000000003</v>
      </c>
      <c r="AB97" s="3">
        <v>103.8895</v>
      </c>
      <c r="AC97" s="3">
        <v>0</v>
      </c>
      <c r="AD97" s="3">
        <v>0</v>
      </c>
      <c r="AE97" s="3">
        <v>0</v>
      </c>
      <c r="AF97" s="3">
        <v>0</v>
      </c>
      <c r="AG97" s="3">
        <v>934.8451</v>
      </c>
      <c r="AH97" s="3">
        <v>201.2687</v>
      </c>
      <c r="AI97" s="3">
        <v>366.42720000000003</v>
      </c>
      <c r="AJ97" s="3">
        <v>367.14949999999999</v>
      </c>
      <c r="AK97" s="3">
        <v>18963.95</v>
      </c>
      <c r="AL97" s="3">
        <v>5429.0749999999998</v>
      </c>
      <c r="AM97" s="3">
        <v>0</v>
      </c>
      <c r="AN97" s="3">
        <v>10375.709999999999</v>
      </c>
      <c r="AO97" s="3">
        <v>0</v>
      </c>
      <c r="AP97" s="3">
        <v>2490.9520000000002</v>
      </c>
      <c r="AQ97" s="3">
        <v>0</v>
      </c>
      <c r="AR97" s="3">
        <v>55.421300000000002</v>
      </c>
      <c r="AS97" s="3">
        <v>612.79700000000003</v>
      </c>
      <c r="AT97" s="3">
        <v>110.6969</v>
      </c>
      <c r="AU97" s="3">
        <v>165.2937</v>
      </c>
      <c r="AV97" s="3">
        <v>126.2178</v>
      </c>
      <c r="AW97" s="3">
        <v>210.58850000000001</v>
      </c>
      <c r="AX97" s="3">
        <v>0</v>
      </c>
      <c r="AY97" s="3">
        <v>0</v>
      </c>
      <c r="AZ97" s="3">
        <v>0</v>
      </c>
      <c r="BA97" s="3">
        <v>0</v>
      </c>
      <c r="BB97" s="3">
        <v>1146.6489999999999</v>
      </c>
      <c r="BC97" s="3">
        <v>201.2687</v>
      </c>
      <c r="BD97" s="3">
        <v>578.57719999999995</v>
      </c>
      <c r="BE97" s="3">
        <v>366.80329999999998</v>
      </c>
      <c r="BF97" s="4">
        <v>43562.579745370371</v>
      </c>
    </row>
    <row r="98" spans="1:58" x14ac:dyDescent="0.3">
      <c r="A98" s="3" t="s">
        <v>21</v>
      </c>
      <c r="B98" s="3" t="s">
        <v>0</v>
      </c>
      <c r="C98" s="3" t="s">
        <v>1</v>
      </c>
      <c r="D98" s="3">
        <v>2007</v>
      </c>
      <c r="E98" s="3" t="s">
        <v>7</v>
      </c>
      <c r="F98" s="3" t="s">
        <v>3</v>
      </c>
      <c r="G98" s="3">
        <v>2</v>
      </c>
      <c r="H98" s="3" t="s">
        <v>4</v>
      </c>
      <c r="I98" s="3">
        <v>3.17</v>
      </c>
      <c r="J98" s="3" t="str">
        <f t="shared" si="5"/>
        <v>SFm_SplitAC1Sp-lt45-S14_CZ04</v>
      </c>
      <c r="K98" s="3">
        <f t="shared" si="6"/>
        <v>2270.4847299999997</v>
      </c>
      <c r="L98" s="3">
        <f t="shared" si="7"/>
        <v>312.40692000000001</v>
      </c>
      <c r="M98" s="38">
        <v>8.5300000000000001E-2</v>
      </c>
      <c r="N98" s="3">
        <f t="shared" si="8"/>
        <v>193.67234746899999</v>
      </c>
      <c r="O98" s="3">
        <f t="shared" si="9"/>
        <v>26.648310276</v>
      </c>
      <c r="P98" s="3">
        <v>10112.85</v>
      </c>
      <c r="Q98" s="3">
        <v>3268.53</v>
      </c>
      <c r="R98" s="3">
        <v>0</v>
      </c>
      <c r="S98" s="3">
        <v>5860.2560000000003</v>
      </c>
      <c r="T98" s="3">
        <v>0</v>
      </c>
      <c r="U98" s="3">
        <v>700.07979999999998</v>
      </c>
      <c r="V98" s="3">
        <v>0</v>
      </c>
      <c r="W98" s="3">
        <v>58.220959999999998</v>
      </c>
      <c r="X98" s="3">
        <v>225.77189999999999</v>
      </c>
      <c r="Y98" s="3">
        <v>62.455269999999999</v>
      </c>
      <c r="Z98" s="3">
        <v>46.616059999999997</v>
      </c>
      <c r="AA98" s="3">
        <v>61.98657</v>
      </c>
      <c r="AB98" s="3">
        <v>54.714010000000002</v>
      </c>
      <c r="AC98" s="3">
        <v>0</v>
      </c>
      <c r="AD98" s="3">
        <v>0</v>
      </c>
      <c r="AE98" s="3">
        <v>0</v>
      </c>
      <c r="AF98" s="3">
        <v>0</v>
      </c>
      <c r="AG98" s="3">
        <v>870.69960000000003</v>
      </c>
      <c r="AH98" s="3">
        <v>201.2687</v>
      </c>
      <c r="AI98" s="3">
        <v>302.24759999999998</v>
      </c>
      <c r="AJ98" s="3">
        <v>367.18360000000001</v>
      </c>
      <c r="AK98" s="3">
        <v>17503.490000000002</v>
      </c>
      <c r="AL98" s="3">
        <v>5429.0749999999998</v>
      </c>
      <c r="AM98" s="3">
        <v>0</v>
      </c>
      <c r="AN98" s="3">
        <v>10373.41</v>
      </c>
      <c r="AO98" s="3">
        <v>0</v>
      </c>
      <c r="AP98" s="3">
        <v>1284.1120000000001</v>
      </c>
      <c r="AQ98" s="3">
        <v>0</v>
      </c>
      <c r="AR98" s="3">
        <v>43.970289999999999</v>
      </c>
      <c r="AS98" s="3">
        <v>372.928</v>
      </c>
      <c r="AT98" s="3">
        <v>87.487179999999995</v>
      </c>
      <c r="AU98" s="3">
        <v>79.180359999999993</v>
      </c>
      <c r="AV98" s="3">
        <v>100.47790000000001</v>
      </c>
      <c r="AW98" s="3">
        <v>105.7825</v>
      </c>
      <c r="AX98" s="3">
        <v>0</v>
      </c>
      <c r="AY98" s="3">
        <v>0</v>
      </c>
      <c r="AZ98" s="3">
        <v>0</v>
      </c>
      <c r="BA98" s="3">
        <v>0</v>
      </c>
      <c r="BB98" s="3">
        <v>1033.8630000000001</v>
      </c>
      <c r="BC98" s="3">
        <v>201.2687</v>
      </c>
      <c r="BD98" s="3">
        <v>465.68639999999999</v>
      </c>
      <c r="BE98" s="3">
        <v>366.90839999999997</v>
      </c>
      <c r="BF98" s="4">
        <v>43562.581192129626</v>
      </c>
    </row>
    <row r="99" spans="1:58" x14ac:dyDescent="0.3">
      <c r="A99" s="3" t="s">
        <v>21</v>
      </c>
      <c r="B99" s="3" t="s">
        <v>0</v>
      </c>
      <c r="C99" s="3" t="s">
        <v>1</v>
      </c>
      <c r="D99" s="3">
        <v>2007</v>
      </c>
      <c r="E99" s="3" t="s">
        <v>7</v>
      </c>
      <c r="F99" s="3" t="s">
        <v>3</v>
      </c>
      <c r="G99" s="3">
        <v>3</v>
      </c>
      <c r="H99" s="3" t="s">
        <v>4</v>
      </c>
      <c r="I99" s="3">
        <v>3.17</v>
      </c>
      <c r="J99" s="3" t="str">
        <f t="shared" si="5"/>
        <v>SFm_SplitAC1Sp-lt45-S14_CZ04</v>
      </c>
      <c r="K99" s="3">
        <f t="shared" si="6"/>
        <v>1490.22686</v>
      </c>
      <c r="L99" s="3">
        <f t="shared" si="7"/>
        <v>481.0874</v>
      </c>
      <c r="M99" s="38">
        <v>0.26269999999999999</v>
      </c>
      <c r="N99" s="3">
        <f t="shared" si="8"/>
        <v>391.48259612199996</v>
      </c>
      <c r="O99" s="3">
        <f t="shared" si="9"/>
        <v>126.38165997999999</v>
      </c>
      <c r="P99" s="3">
        <v>9964.1929999999993</v>
      </c>
      <c r="Q99" s="3">
        <v>3268.53</v>
      </c>
      <c r="R99" s="3">
        <v>0</v>
      </c>
      <c r="S99" s="3">
        <v>5893.0140000000001</v>
      </c>
      <c r="T99" s="3">
        <v>0</v>
      </c>
      <c r="U99" s="3">
        <v>464.60320000000002</v>
      </c>
      <c r="V99" s="3">
        <v>0</v>
      </c>
      <c r="W99" s="3">
        <v>86.745930000000001</v>
      </c>
      <c r="X99" s="3">
        <v>251.30330000000001</v>
      </c>
      <c r="Y99" s="3">
        <v>92.543360000000007</v>
      </c>
      <c r="Z99" s="3">
        <v>29.92079</v>
      </c>
      <c r="AA99" s="3">
        <v>92.868139999999997</v>
      </c>
      <c r="AB99" s="3">
        <v>35.970999999999997</v>
      </c>
      <c r="AC99" s="3">
        <v>0</v>
      </c>
      <c r="AD99" s="3">
        <v>0</v>
      </c>
      <c r="AE99" s="3">
        <v>0</v>
      </c>
      <c r="AF99" s="3">
        <v>0</v>
      </c>
      <c r="AG99" s="3">
        <v>995.96280000000002</v>
      </c>
      <c r="AH99" s="3">
        <v>201.2687</v>
      </c>
      <c r="AI99" s="3">
        <v>429.54719999999998</v>
      </c>
      <c r="AJ99" s="3">
        <v>365.14710000000002</v>
      </c>
      <c r="AK99" s="3">
        <v>17161.169999999998</v>
      </c>
      <c r="AL99" s="3">
        <v>5429.0749999999998</v>
      </c>
      <c r="AM99" s="3">
        <v>0</v>
      </c>
      <c r="AN99" s="3">
        <v>10407.530000000001</v>
      </c>
      <c r="AO99" s="3">
        <v>0</v>
      </c>
      <c r="AP99" s="3">
        <v>840.77639999999997</v>
      </c>
      <c r="AQ99" s="3">
        <v>0</v>
      </c>
      <c r="AR99" s="3">
        <v>69.166439999999994</v>
      </c>
      <c r="AS99" s="3">
        <v>414.63130000000001</v>
      </c>
      <c r="AT99" s="3">
        <v>139.9802</v>
      </c>
      <c r="AU99" s="3">
        <v>47.984209999999997</v>
      </c>
      <c r="AV99" s="3">
        <v>155.69569999999999</v>
      </c>
      <c r="AW99" s="3">
        <v>70.971260000000001</v>
      </c>
      <c r="AX99" s="3">
        <v>0</v>
      </c>
      <c r="AY99" s="3">
        <v>0</v>
      </c>
      <c r="AZ99" s="3">
        <v>0</v>
      </c>
      <c r="BA99" s="3">
        <v>0</v>
      </c>
      <c r="BB99" s="3">
        <v>1260.271</v>
      </c>
      <c r="BC99" s="3">
        <v>201.2687</v>
      </c>
      <c r="BD99" s="3">
        <v>694.20730000000003</v>
      </c>
      <c r="BE99" s="3">
        <v>364.79480000000001</v>
      </c>
      <c r="BF99" s="4">
        <v>43562.582638888889</v>
      </c>
    </row>
    <row r="100" spans="1:58" x14ac:dyDescent="0.3">
      <c r="A100" s="3" t="s">
        <v>21</v>
      </c>
      <c r="B100" s="3" t="s">
        <v>0</v>
      </c>
      <c r="C100" s="3" t="s">
        <v>1</v>
      </c>
      <c r="D100" s="3">
        <v>2007</v>
      </c>
      <c r="E100" s="3" t="s">
        <v>7</v>
      </c>
      <c r="F100" s="3" t="s">
        <v>3</v>
      </c>
      <c r="G100" s="3">
        <v>4</v>
      </c>
      <c r="H100" s="3" t="s">
        <v>4</v>
      </c>
      <c r="I100" s="3">
        <v>3.17</v>
      </c>
      <c r="J100" s="3" t="str">
        <f t="shared" si="5"/>
        <v>SFm_SplitAC1Sp-lt45-S14_CZ04</v>
      </c>
      <c r="K100" s="3">
        <f t="shared" si="6"/>
        <v>657.14837</v>
      </c>
      <c r="L100" s="3">
        <f t="shared" si="7"/>
        <v>508.42352</v>
      </c>
      <c r="M100" s="38">
        <v>0.1666</v>
      </c>
      <c r="N100" s="3">
        <f t="shared" si="8"/>
        <v>109.480918442</v>
      </c>
      <c r="O100" s="3">
        <f t="shared" si="9"/>
        <v>84.703358432000002</v>
      </c>
      <c r="P100" s="3">
        <v>9695.652</v>
      </c>
      <c r="Q100" s="3">
        <v>3268.53</v>
      </c>
      <c r="R100" s="3">
        <v>0</v>
      </c>
      <c r="S100" s="3">
        <v>5904.942</v>
      </c>
      <c r="T100" s="3">
        <v>0</v>
      </c>
      <c r="U100" s="3">
        <v>204.45949999999999</v>
      </c>
      <c r="V100" s="3">
        <v>0</v>
      </c>
      <c r="W100" s="3">
        <v>92.466859999999997</v>
      </c>
      <c r="X100" s="3">
        <v>225.25909999999999</v>
      </c>
      <c r="Y100" s="3">
        <v>99.054659999999998</v>
      </c>
      <c r="Z100" s="3">
        <v>12.15559</v>
      </c>
      <c r="AA100" s="3">
        <v>98.584559999999996</v>
      </c>
      <c r="AB100" s="3">
        <v>15.464270000000001</v>
      </c>
      <c r="AC100" s="3">
        <v>0</v>
      </c>
      <c r="AD100" s="3">
        <v>0</v>
      </c>
      <c r="AE100" s="3">
        <v>0</v>
      </c>
      <c r="AF100" s="3">
        <v>0</v>
      </c>
      <c r="AG100" s="3">
        <v>1033.595</v>
      </c>
      <c r="AH100" s="3">
        <v>201.2687</v>
      </c>
      <c r="AI100" s="3">
        <v>467.92720000000003</v>
      </c>
      <c r="AJ100" s="3">
        <v>364.3997</v>
      </c>
      <c r="AK100" s="3">
        <v>16654.98</v>
      </c>
      <c r="AL100" s="3">
        <v>5429.0749999999998</v>
      </c>
      <c r="AM100" s="3">
        <v>0</v>
      </c>
      <c r="AN100" s="3">
        <v>10417.36</v>
      </c>
      <c r="AO100" s="3">
        <v>0</v>
      </c>
      <c r="AP100" s="3">
        <v>374.53300000000002</v>
      </c>
      <c r="AQ100" s="3">
        <v>0</v>
      </c>
      <c r="AR100" s="3">
        <v>72.701059999999998</v>
      </c>
      <c r="AS100" s="3">
        <v>361.32040000000001</v>
      </c>
      <c r="AT100" s="3">
        <v>147.32419999999999</v>
      </c>
      <c r="AU100" s="3">
        <v>19.540780000000002</v>
      </c>
      <c r="AV100" s="3">
        <v>163.46010000000001</v>
      </c>
      <c r="AW100" s="3">
        <v>30.995229999999999</v>
      </c>
      <c r="AX100" s="3">
        <v>0</v>
      </c>
      <c r="AY100" s="3">
        <v>0</v>
      </c>
      <c r="AZ100" s="3">
        <v>0</v>
      </c>
      <c r="BA100" s="3">
        <v>0</v>
      </c>
      <c r="BB100" s="3">
        <v>1315.5429999999999</v>
      </c>
      <c r="BC100" s="3">
        <v>201.2687</v>
      </c>
      <c r="BD100" s="3">
        <v>750.09190000000001</v>
      </c>
      <c r="BE100" s="3">
        <v>364.1825</v>
      </c>
      <c r="BF100" s="4">
        <v>43562.584085648145</v>
      </c>
    </row>
    <row r="101" spans="1:58" x14ac:dyDescent="0.3">
      <c r="A101" s="3" t="s">
        <v>21</v>
      </c>
      <c r="B101" s="3" t="s">
        <v>0</v>
      </c>
      <c r="C101" s="3" t="s">
        <v>1</v>
      </c>
      <c r="D101" s="3">
        <v>2007</v>
      </c>
      <c r="E101" s="3" t="s">
        <v>7</v>
      </c>
      <c r="F101" s="3" t="s">
        <v>3</v>
      </c>
      <c r="G101" s="3">
        <v>5</v>
      </c>
      <c r="H101" s="3" t="s">
        <v>4</v>
      </c>
      <c r="I101" s="3">
        <v>3.17</v>
      </c>
      <c r="J101" s="3" t="str">
        <f t="shared" si="5"/>
        <v>SFm_SplitAC1Sp-lt45-S14_CZ04</v>
      </c>
      <c r="K101" s="3">
        <f t="shared" si="6"/>
        <v>771.78661000000011</v>
      </c>
      <c r="L101" s="3">
        <f t="shared" si="7"/>
        <v>85.932749999999999</v>
      </c>
      <c r="M101" s="38">
        <v>4.8300000000000003E-2</v>
      </c>
      <c r="N101" s="3">
        <f t="shared" si="8"/>
        <v>37.277293263000004</v>
      </c>
      <c r="O101" s="3">
        <f t="shared" si="9"/>
        <v>4.150551825</v>
      </c>
      <c r="P101" s="3">
        <v>9422.9930000000004</v>
      </c>
      <c r="Q101" s="3">
        <v>3268.53</v>
      </c>
      <c r="R101" s="3">
        <v>0</v>
      </c>
      <c r="S101" s="3">
        <v>5827.5929999999998</v>
      </c>
      <c r="T101" s="3">
        <v>0</v>
      </c>
      <c r="U101" s="3">
        <v>239.95089999999999</v>
      </c>
      <c r="V101" s="3">
        <v>0</v>
      </c>
      <c r="W101" s="3">
        <v>17.21707</v>
      </c>
      <c r="X101" s="3">
        <v>69.703059999999994</v>
      </c>
      <c r="Y101" s="3">
        <v>18.331990000000001</v>
      </c>
      <c r="Z101" s="3">
        <v>14.522030000000001</v>
      </c>
      <c r="AA101" s="3">
        <v>18.467880000000001</v>
      </c>
      <c r="AB101" s="3">
        <v>18.381150000000002</v>
      </c>
      <c r="AC101" s="3">
        <v>0</v>
      </c>
      <c r="AD101" s="3">
        <v>0</v>
      </c>
      <c r="AE101" s="3">
        <v>0</v>
      </c>
      <c r="AF101" s="3">
        <v>0</v>
      </c>
      <c r="AG101" s="3">
        <v>663.32439999999997</v>
      </c>
      <c r="AH101" s="3">
        <v>201.2687</v>
      </c>
      <c r="AI101" s="3">
        <v>92.906229999999994</v>
      </c>
      <c r="AJ101" s="3">
        <v>369.14949999999999</v>
      </c>
      <c r="AK101" s="3">
        <v>16332.85</v>
      </c>
      <c r="AL101" s="3">
        <v>5429.0749999999998</v>
      </c>
      <c r="AM101" s="3">
        <v>0</v>
      </c>
      <c r="AN101" s="3">
        <v>10344.209999999999</v>
      </c>
      <c r="AO101" s="3">
        <v>0</v>
      </c>
      <c r="AP101" s="3">
        <v>438.75790000000001</v>
      </c>
      <c r="AQ101" s="3">
        <v>0</v>
      </c>
      <c r="AR101" s="3">
        <v>11.493600000000001</v>
      </c>
      <c r="AS101" s="3">
        <v>109.3075</v>
      </c>
      <c r="AT101" s="3">
        <v>21.178439999999998</v>
      </c>
      <c r="AU101" s="3">
        <v>23.649480000000001</v>
      </c>
      <c r="AV101" s="3">
        <v>27.954440000000002</v>
      </c>
      <c r="AW101" s="3">
        <v>36.525149999999996</v>
      </c>
      <c r="AX101" s="3">
        <v>0</v>
      </c>
      <c r="AY101" s="3">
        <v>0</v>
      </c>
      <c r="AZ101" s="3">
        <v>0</v>
      </c>
      <c r="BA101" s="3">
        <v>0</v>
      </c>
      <c r="BB101" s="3">
        <v>696.30179999999996</v>
      </c>
      <c r="BC101" s="3">
        <v>201.2687</v>
      </c>
      <c r="BD101" s="3">
        <v>126.3612</v>
      </c>
      <c r="BE101" s="3">
        <v>368.67219999999998</v>
      </c>
      <c r="BF101" s="4">
        <v>43562.585543981484</v>
      </c>
    </row>
    <row r="102" spans="1:58" x14ac:dyDescent="0.3">
      <c r="A102" s="3" t="s">
        <v>21</v>
      </c>
      <c r="B102" s="3" t="s">
        <v>0</v>
      </c>
      <c r="C102" s="3" t="s">
        <v>1</v>
      </c>
      <c r="D102" s="3">
        <v>2007</v>
      </c>
      <c r="E102" s="3" t="s">
        <v>8</v>
      </c>
      <c r="F102" s="3" t="s">
        <v>3</v>
      </c>
      <c r="G102" s="3">
        <v>1</v>
      </c>
      <c r="H102" s="3" t="s">
        <v>4</v>
      </c>
      <c r="I102" s="3">
        <v>3.55</v>
      </c>
      <c r="J102" s="3" t="str">
        <f t="shared" si="5"/>
        <v>SFm_SplitAC1Sp-lt45-S14_CZ05</v>
      </c>
      <c r="K102" s="3">
        <f t="shared" si="6"/>
        <v>292.20986600000003</v>
      </c>
      <c r="L102" s="3">
        <f t="shared" si="7"/>
        <v>279.86333000000002</v>
      </c>
      <c r="M102" s="38">
        <v>8.4400000000000003E-2</v>
      </c>
      <c r="N102" s="3">
        <f t="shared" si="8"/>
        <v>24.662512690400003</v>
      </c>
      <c r="O102" s="3">
        <f t="shared" si="9"/>
        <v>23.620465052000004</v>
      </c>
      <c r="P102" s="3">
        <v>9365.6929999999993</v>
      </c>
      <c r="Q102" s="3">
        <v>3268.53</v>
      </c>
      <c r="R102" s="3">
        <v>0</v>
      </c>
      <c r="S102" s="3">
        <v>5824.7960000000003</v>
      </c>
      <c r="T102" s="3">
        <v>0</v>
      </c>
      <c r="U102" s="3">
        <v>70.633930000000007</v>
      </c>
      <c r="V102" s="3">
        <v>0</v>
      </c>
      <c r="W102" s="3">
        <v>56.09648</v>
      </c>
      <c r="X102" s="3">
        <v>145.63990000000001</v>
      </c>
      <c r="Y102" s="3">
        <v>69.218400000000003</v>
      </c>
      <c r="Z102" s="3">
        <v>4.5595220000000003</v>
      </c>
      <c r="AA102" s="3">
        <v>65.08135</v>
      </c>
      <c r="AB102" s="3">
        <v>6.780589</v>
      </c>
      <c r="AC102" s="3">
        <v>0</v>
      </c>
      <c r="AD102" s="3">
        <v>0</v>
      </c>
      <c r="AE102" s="3">
        <v>0</v>
      </c>
      <c r="AF102" s="3">
        <v>0</v>
      </c>
      <c r="AG102" s="3">
        <v>922.41800000000001</v>
      </c>
      <c r="AH102" s="3">
        <v>201.2687</v>
      </c>
      <c r="AI102" s="3">
        <v>332.19880000000001</v>
      </c>
      <c r="AJ102" s="3">
        <v>388.95069999999998</v>
      </c>
      <c r="AK102" s="3">
        <v>16168.1</v>
      </c>
      <c r="AL102" s="3">
        <v>5429.0749999999998</v>
      </c>
      <c r="AM102" s="3">
        <v>0</v>
      </c>
      <c r="AN102" s="3">
        <v>10352.82</v>
      </c>
      <c r="AO102" s="3">
        <v>0</v>
      </c>
      <c r="AP102" s="3">
        <v>181.00190000000001</v>
      </c>
      <c r="AQ102" s="3">
        <v>0</v>
      </c>
      <c r="AR102" s="3">
        <v>30.40061</v>
      </c>
      <c r="AS102" s="3">
        <v>174.79750000000001</v>
      </c>
      <c r="AT102" s="3">
        <v>68.834400000000002</v>
      </c>
      <c r="AU102" s="3">
        <v>9.819725</v>
      </c>
      <c r="AV102" s="3">
        <v>76.729179999999999</v>
      </c>
      <c r="AW102" s="3">
        <v>19.414200000000001</v>
      </c>
      <c r="AX102" s="3">
        <v>0</v>
      </c>
      <c r="AY102" s="3">
        <v>0</v>
      </c>
      <c r="AZ102" s="3">
        <v>0</v>
      </c>
      <c r="BA102" s="3">
        <v>0</v>
      </c>
      <c r="BB102" s="3">
        <v>963.02530000000002</v>
      </c>
      <c r="BC102" s="3">
        <v>201.2687</v>
      </c>
      <c r="BD102" s="3">
        <v>374.06920000000002</v>
      </c>
      <c r="BE102" s="3">
        <v>387.68770000000001</v>
      </c>
      <c r="BF102" s="4">
        <v>43562.58697916667</v>
      </c>
    </row>
    <row r="103" spans="1:58" x14ac:dyDescent="0.3">
      <c r="A103" s="3" t="s">
        <v>21</v>
      </c>
      <c r="B103" s="3" t="s">
        <v>0</v>
      </c>
      <c r="C103" s="3" t="s">
        <v>1</v>
      </c>
      <c r="D103" s="3">
        <v>2007</v>
      </c>
      <c r="E103" s="3" t="s">
        <v>8</v>
      </c>
      <c r="F103" s="3" t="s">
        <v>3</v>
      </c>
      <c r="G103" s="3">
        <v>2</v>
      </c>
      <c r="H103" s="3" t="s">
        <v>4</v>
      </c>
      <c r="I103" s="3">
        <v>3.55</v>
      </c>
      <c r="J103" s="3" t="str">
        <f t="shared" si="5"/>
        <v>SFm_SplitAC1Sp-lt45-S14_CZ05</v>
      </c>
      <c r="K103" s="3">
        <f t="shared" si="6"/>
        <v>250.97043100000002</v>
      </c>
      <c r="L103" s="3">
        <f t="shared" si="7"/>
        <v>460.99106000000006</v>
      </c>
      <c r="M103" s="38">
        <v>0.05</v>
      </c>
      <c r="N103" s="3">
        <f t="shared" si="8"/>
        <v>12.548521550000002</v>
      </c>
      <c r="O103" s="3">
        <f t="shared" si="9"/>
        <v>23.049553000000003</v>
      </c>
      <c r="P103" s="3">
        <v>9490.6309999999994</v>
      </c>
      <c r="Q103" s="3">
        <v>3268.53</v>
      </c>
      <c r="R103" s="3">
        <v>0</v>
      </c>
      <c r="S103" s="3">
        <v>5857.866</v>
      </c>
      <c r="T103" s="3">
        <v>0</v>
      </c>
      <c r="U103" s="3">
        <v>62.394849999999998</v>
      </c>
      <c r="V103" s="3">
        <v>0</v>
      </c>
      <c r="W103" s="3">
        <v>85.953639999999993</v>
      </c>
      <c r="X103" s="3">
        <v>215.8895</v>
      </c>
      <c r="Y103" s="3">
        <v>106.5536</v>
      </c>
      <c r="Z103" s="3">
        <v>4.2145539999999997</v>
      </c>
      <c r="AA103" s="3">
        <v>99.225660000000005</v>
      </c>
      <c r="AB103" s="3">
        <v>5.8956790000000003</v>
      </c>
      <c r="AC103" s="3">
        <v>0</v>
      </c>
      <c r="AD103" s="3">
        <v>0</v>
      </c>
      <c r="AE103" s="3">
        <v>0</v>
      </c>
      <c r="AF103" s="3">
        <v>0</v>
      </c>
      <c r="AG103" s="3">
        <v>1084.0709999999999</v>
      </c>
      <c r="AH103" s="3">
        <v>201.2687</v>
      </c>
      <c r="AI103" s="3">
        <v>495.9033</v>
      </c>
      <c r="AJ103" s="3">
        <v>386.89960000000002</v>
      </c>
      <c r="AK103" s="3">
        <v>16300.33</v>
      </c>
      <c r="AL103" s="3">
        <v>5429.0749999999998</v>
      </c>
      <c r="AM103" s="3">
        <v>0</v>
      </c>
      <c r="AN103" s="3">
        <v>10384.280000000001</v>
      </c>
      <c r="AO103" s="3">
        <v>0</v>
      </c>
      <c r="AP103" s="3">
        <v>153.52860000000001</v>
      </c>
      <c r="AQ103" s="3">
        <v>0</v>
      </c>
      <c r="AR103" s="3">
        <v>53.30077</v>
      </c>
      <c r="AS103" s="3">
        <v>280.14839999999998</v>
      </c>
      <c r="AT103" s="3">
        <v>124.1682</v>
      </c>
      <c r="AU103" s="3">
        <v>8.5912480000000002</v>
      </c>
      <c r="AV103" s="3">
        <v>131.0436</v>
      </c>
      <c r="AW103" s="3">
        <v>16.345500000000001</v>
      </c>
      <c r="AX103" s="3">
        <v>0</v>
      </c>
      <c r="AY103" s="3">
        <v>0</v>
      </c>
      <c r="AZ103" s="3">
        <v>0</v>
      </c>
      <c r="BA103" s="3">
        <v>0</v>
      </c>
      <c r="BB103" s="3">
        <v>1213.557</v>
      </c>
      <c r="BC103" s="3">
        <v>201.2687</v>
      </c>
      <c r="BD103" s="3">
        <v>626.5453</v>
      </c>
      <c r="BE103" s="3">
        <v>385.74259999999998</v>
      </c>
      <c r="BF103" s="4">
        <v>43562.588437500002</v>
      </c>
    </row>
    <row r="104" spans="1:58" x14ac:dyDescent="0.3">
      <c r="A104" s="3" t="s">
        <v>21</v>
      </c>
      <c r="B104" s="3" t="s">
        <v>0</v>
      </c>
      <c r="C104" s="3" t="s">
        <v>1</v>
      </c>
      <c r="D104" s="3">
        <v>2007</v>
      </c>
      <c r="E104" s="3" t="s">
        <v>8</v>
      </c>
      <c r="F104" s="3" t="s">
        <v>3</v>
      </c>
      <c r="G104" s="3">
        <v>3</v>
      </c>
      <c r="H104" s="3" t="s">
        <v>4</v>
      </c>
      <c r="I104" s="3">
        <v>3.55</v>
      </c>
      <c r="J104" s="3" t="str">
        <f t="shared" si="5"/>
        <v>SFm_SplitAC1Sp-lt45-S14_CZ05</v>
      </c>
      <c r="K104" s="3">
        <f t="shared" si="6"/>
        <v>197.26853000000003</v>
      </c>
      <c r="L104" s="3">
        <f t="shared" si="7"/>
        <v>513.92810000000009</v>
      </c>
      <c r="M104" s="38">
        <v>0.05</v>
      </c>
      <c r="N104" s="3">
        <f t="shared" si="8"/>
        <v>9.8634265000000028</v>
      </c>
      <c r="O104" s="3">
        <f t="shared" si="9"/>
        <v>25.696405000000006</v>
      </c>
      <c r="P104" s="3">
        <v>9519.8919999999998</v>
      </c>
      <c r="Q104" s="3">
        <v>3268.53</v>
      </c>
      <c r="R104" s="3">
        <v>0</v>
      </c>
      <c r="S104" s="3">
        <v>5867.3059999999996</v>
      </c>
      <c r="T104" s="3">
        <v>0</v>
      </c>
      <c r="U104" s="3">
        <v>49.635770000000001</v>
      </c>
      <c r="V104" s="3">
        <v>0</v>
      </c>
      <c r="W104" s="3">
        <v>96.208169999999996</v>
      </c>
      <c r="X104" s="3">
        <v>238.21530000000001</v>
      </c>
      <c r="Y104" s="3">
        <v>117.5492</v>
      </c>
      <c r="Z104" s="3">
        <v>3.2418939999999998</v>
      </c>
      <c r="AA104" s="3">
        <v>112.7814</v>
      </c>
      <c r="AB104" s="3">
        <v>4.6428000000000003</v>
      </c>
      <c r="AC104" s="3">
        <v>0</v>
      </c>
      <c r="AD104" s="3">
        <v>0</v>
      </c>
      <c r="AE104" s="3">
        <v>0</v>
      </c>
      <c r="AF104" s="3">
        <v>0</v>
      </c>
      <c r="AG104" s="3">
        <v>1132.2149999999999</v>
      </c>
      <c r="AH104" s="3">
        <v>201.2687</v>
      </c>
      <c r="AI104" s="3">
        <v>544.63260000000002</v>
      </c>
      <c r="AJ104" s="3">
        <v>386.31380000000001</v>
      </c>
      <c r="AK104" s="3">
        <v>16302.19</v>
      </c>
      <c r="AL104" s="3">
        <v>5429.0749999999998</v>
      </c>
      <c r="AM104" s="3">
        <v>0</v>
      </c>
      <c r="AN104" s="3">
        <v>10390.540000000001</v>
      </c>
      <c r="AO104" s="3">
        <v>0</v>
      </c>
      <c r="AP104" s="3">
        <v>120.5509</v>
      </c>
      <c r="AQ104" s="3">
        <v>0</v>
      </c>
      <c r="AR104" s="3">
        <v>59.228479999999998</v>
      </c>
      <c r="AS104" s="3">
        <v>302.7946</v>
      </c>
      <c r="AT104" s="3">
        <v>138.95670000000001</v>
      </c>
      <c r="AU104" s="3">
        <v>7.0158959999999997</v>
      </c>
      <c r="AV104" s="3">
        <v>144.64080000000001</v>
      </c>
      <c r="AW104" s="3">
        <v>12.18127</v>
      </c>
      <c r="AX104" s="3">
        <v>0</v>
      </c>
      <c r="AY104" s="3">
        <v>0</v>
      </c>
      <c r="AZ104" s="3">
        <v>0</v>
      </c>
      <c r="BA104" s="3">
        <v>0</v>
      </c>
      <c r="BB104" s="3">
        <v>1277.43</v>
      </c>
      <c r="BC104" s="3">
        <v>201.2687</v>
      </c>
      <c r="BD104" s="3">
        <v>690.80550000000005</v>
      </c>
      <c r="BE104" s="3">
        <v>385.35590000000002</v>
      </c>
      <c r="BF104" s="4">
        <v>43562.589884259258</v>
      </c>
    </row>
    <row r="105" spans="1:58" x14ac:dyDescent="0.3">
      <c r="A105" s="3" t="s">
        <v>21</v>
      </c>
      <c r="B105" s="3" t="s">
        <v>0</v>
      </c>
      <c r="C105" s="3" t="s">
        <v>1</v>
      </c>
      <c r="D105" s="3">
        <v>2007</v>
      </c>
      <c r="E105" s="3" t="s">
        <v>8</v>
      </c>
      <c r="F105" s="3" t="s">
        <v>3</v>
      </c>
      <c r="G105" s="3">
        <v>4</v>
      </c>
      <c r="H105" s="3" t="s">
        <v>4</v>
      </c>
      <c r="I105" s="3">
        <v>3.55</v>
      </c>
      <c r="J105" s="3" t="str">
        <f t="shared" si="5"/>
        <v>SFm_SplitAC1Sp-lt45-S14_CZ05</v>
      </c>
      <c r="K105" s="3">
        <f t="shared" si="6"/>
        <v>290.610411</v>
      </c>
      <c r="L105" s="3">
        <f t="shared" si="7"/>
        <v>532.5788</v>
      </c>
      <c r="M105" s="38">
        <v>0.73409999999999997</v>
      </c>
      <c r="N105" s="3">
        <f t="shared" si="8"/>
        <v>213.3371027151</v>
      </c>
      <c r="O105" s="3">
        <f t="shared" si="9"/>
        <v>390.96609708</v>
      </c>
      <c r="P105" s="3">
        <v>9566.3909999999996</v>
      </c>
      <c r="Q105" s="3">
        <v>3268.53</v>
      </c>
      <c r="R105" s="3">
        <v>0</v>
      </c>
      <c r="S105" s="3">
        <v>5871.46</v>
      </c>
      <c r="T105" s="3">
        <v>0</v>
      </c>
      <c r="U105" s="3">
        <v>74.036569999999998</v>
      </c>
      <c r="V105" s="3">
        <v>0</v>
      </c>
      <c r="W105" s="3">
        <v>100.3152</v>
      </c>
      <c r="X105" s="3">
        <v>252.0505</v>
      </c>
      <c r="Y105" s="3">
        <v>123.26349999999999</v>
      </c>
      <c r="Z105" s="3">
        <v>4.9214450000000003</v>
      </c>
      <c r="AA105" s="3">
        <v>116.89960000000001</v>
      </c>
      <c r="AB105" s="3">
        <v>6.9659760000000004</v>
      </c>
      <c r="AC105" s="3">
        <v>0</v>
      </c>
      <c r="AD105" s="3">
        <v>0</v>
      </c>
      <c r="AE105" s="3">
        <v>0</v>
      </c>
      <c r="AF105" s="3">
        <v>0</v>
      </c>
      <c r="AG105" s="3">
        <v>1165.7629999999999</v>
      </c>
      <c r="AH105" s="3">
        <v>201.2687</v>
      </c>
      <c r="AI105" s="3">
        <v>578.42690000000005</v>
      </c>
      <c r="AJ105" s="3">
        <v>386.06740000000002</v>
      </c>
      <c r="AK105" s="3">
        <v>16379.78</v>
      </c>
      <c r="AL105" s="3">
        <v>5429.0749999999998</v>
      </c>
      <c r="AM105" s="3">
        <v>0</v>
      </c>
      <c r="AN105" s="3">
        <v>10392.530000000001</v>
      </c>
      <c r="AO105" s="3">
        <v>0</v>
      </c>
      <c r="AP105" s="3">
        <v>176.28530000000001</v>
      </c>
      <c r="AQ105" s="3">
        <v>0</v>
      </c>
      <c r="AR105" s="3">
        <v>61.070300000000003</v>
      </c>
      <c r="AS105" s="3">
        <v>320.8168</v>
      </c>
      <c r="AT105" s="3">
        <v>143.69540000000001</v>
      </c>
      <c r="AU105" s="3">
        <v>10.0991</v>
      </c>
      <c r="AV105" s="3">
        <v>148.72030000000001</v>
      </c>
      <c r="AW105" s="3">
        <v>18.302019999999999</v>
      </c>
      <c r="AX105" s="3">
        <v>0</v>
      </c>
      <c r="AY105" s="3">
        <v>0</v>
      </c>
      <c r="AZ105" s="3">
        <v>0</v>
      </c>
      <c r="BA105" s="3">
        <v>0</v>
      </c>
      <c r="BB105" s="3">
        <v>1314.954</v>
      </c>
      <c r="BC105" s="3">
        <v>201.2687</v>
      </c>
      <c r="BD105" s="3">
        <v>728.44510000000002</v>
      </c>
      <c r="BE105" s="3">
        <v>385.23970000000003</v>
      </c>
      <c r="BF105" s="4">
        <v>43562.591331018521</v>
      </c>
    </row>
    <row r="106" spans="1:58" x14ac:dyDescent="0.3">
      <c r="A106" s="3" t="s">
        <v>21</v>
      </c>
      <c r="B106" s="3" t="s">
        <v>0</v>
      </c>
      <c r="C106" s="3" t="s">
        <v>1</v>
      </c>
      <c r="D106" s="3">
        <v>2007</v>
      </c>
      <c r="E106" s="3" t="s">
        <v>8</v>
      </c>
      <c r="F106" s="3" t="s">
        <v>3</v>
      </c>
      <c r="G106" s="3">
        <v>5</v>
      </c>
      <c r="H106" s="3" t="s">
        <v>4</v>
      </c>
      <c r="I106" s="3">
        <v>3.55</v>
      </c>
      <c r="J106" s="3" t="str">
        <f t="shared" si="5"/>
        <v>SFm_SplitAC1Sp-lt45-S14_CZ05</v>
      </c>
      <c r="K106" s="3">
        <f t="shared" si="6"/>
        <v>292.20986600000003</v>
      </c>
      <c r="L106" s="3">
        <f t="shared" si="7"/>
        <v>279.86333000000002</v>
      </c>
      <c r="M106" s="38">
        <v>8.1500000000000003E-2</v>
      </c>
      <c r="N106" s="3">
        <f t="shared" si="8"/>
        <v>23.815104079000005</v>
      </c>
      <c r="O106" s="3">
        <f t="shared" si="9"/>
        <v>22.808861395000001</v>
      </c>
      <c r="P106" s="3">
        <v>9365.6929999999993</v>
      </c>
      <c r="Q106" s="3">
        <v>3268.53</v>
      </c>
      <c r="R106" s="3">
        <v>0</v>
      </c>
      <c r="S106" s="3">
        <v>5824.7960000000003</v>
      </c>
      <c r="T106" s="3">
        <v>0</v>
      </c>
      <c r="U106" s="3">
        <v>70.633930000000007</v>
      </c>
      <c r="V106" s="3">
        <v>0</v>
      </c>
      <c r="W106" s="3">
        <v>56.09648</v>
      </c>
      <c r="X106" s="3">
        <v>145.63990000000001</v>
      </c>
      <c r="Y106" s="3">
        <v>69.218400000000003</v>
      </c>
      <c r="Z106" s="3">
        <v>4.5595220000000003</v>
      </c>
      <c r="AA106" s="3">
        <v>65.08135</v>
      </c>
      <c r="AB106" s="3">
        <v>6.780589</v>
      </c>
      <c r="AC106" s="3">
        <v>0</v>
      </c>
      <c r="AD106" s="3">
        <v>0</v>
      </c>
      <c r="AE106" s="3">
        <v>0</v>
      </c>
      <c r="AF106" s="3">
        <v>0</v>
      </c>
      <c r="AG106" s="3">
        <v>922.41800000000001</v>
      </c>
      <c r="AH106" s="3">
        <v>201.2687</v>
      </c>
      <c r="AI106" s="3">
        <v>332.19880000000001</v>
      </c>
      <c r="AJ106" s="3">
        <v>388.95069999999998</v>
      </c>
      <c r="AK106" s="3">
        <v>16168.1</v>
      </c>
      <c r="AL106" s="3">
        <v>5429.0749999999998</v>
      </c>
      <c r="AM106" s="3">
        <v>0</v>
      </c>
      <c r="AN106" s="3">
        <v>10352.82</v>
      </c>
      <c r="AO106" s="3">
        <v>0</v>
      </c>
      <c r="AP106" s="3">
        <v>181.00190000000001</v>
      </c>
      <c r="AQ106" s="3">
        <v>0</v>
      </c>
      <c r="AR106" s="3">
        <v>30.40061</v>
      </c>
      <c r="AS106" s="3">
        <v>174.79750000000001</v>
      </c>
      <c r="AT106" s="3">
        <v>68.834400000000002</v>
      </c>
      <c r="AU106" s="3">
        <v>9.819725</v>
      </c>
      <c r="AV106" s="3">
        <v>76.729179999999999</v>
      </c>
      <c r="AW106" s="3">
        <v>19.414200000000001</v>
      </c>
      <c r="AX106" s="3">
        <v>0</v>
      </c>
      <c r="AY106" s="3">
        <v>0</v>
      </c>
      <c r="AZ106" s="3">
        <v>0</v>
      </c>
      <c r="BA106" s="3">
        <v>0</v>
      </c>
      <c r="BB106" s="3">
        <v>963.02530000000002</v>
      </c>
      <c r="BC106" s="3">
        <v>201.2687</v>
      </c>
      <c r="BD106" s="3">
        <v>374.06920000000002</v>
      </c>
      <c r="BE106" s="3">
        <v>387.68770000000001</v>
      </c>
      <c r="BF106" s="4">
        <v>43562.592789351853</v>
      </c>
    </row>
    <row r="107" spans="1:58" x14ac:dyDescent="0.3">
      <c r="A107" s="3" t="s">
        <v>21</v>
      </c>
      <c r="B107" s="3" t="s">
        <v>0</v>
      </c>
      <c r="C107" s="3" t="s">
        <v>1</v>
      </c>
      <c r="D107" s="3">
        <v>2007</v>
      </c>
      <c r="E107" s="3" t="s">
        <v>9</v>
      </c>
      <c r="F107" s="3" t="s">
        <v>3</v>
      </c>
      <c r="G107" s="3">
        <v>1</v>
      </c>
      <c r="H107" s="3" t="s">
        <v>4</v>
      </c>
      <c r="I107" s="3">
        <v>4.01</v>
      </c>
      <c r="J107" s="3" t="str">
        <f t="shared" si="5"/>
        <v>SFm_SplitAC1Sp-lt45-S14_CZ06</v>
      </c>
      <c r="K107" s="3">
        <f t="shared" si="6"/>
        <v>4593.0887399999992</v>
      </c>
      <c r="L107" s="3">
        <f t="shared" si="7"/>
        <v>181.10533000000001</v>
      </c>
      <c r="M107" s="38">
        <v>0.10489999999999999</v>
      </c>
      <c r="N107" s="3">
        <f t="shared" si="8"/>
        <v>481.81500882599988</v>
      </c>
      <c r="O107" s="3">
        <f t="shared" si="9"/>
        <v>18.997949117000001</v>
      </c>
      <c r="P107" s="3">
        <v>10621.66</v>
      </c>
      <c r="Q107" s="3">
        <v>3234.9859999999999</v>
      </c>
      <c r="R107" s="3">
        <v>0</v>
      </c>
      <c r="S107" s="3">
        <v>5832.3050000000003</v>
      </c>
      <c r="T107" s="3">
        <v>0</v>
      </c>
      <c r="U107" s="3">
        <v>1239.1420000000001</v>
      </c>
      <c r="V107" s="3">
        <v>0</v>
      </c>
      <c r="W107" s="3">
        <v>31.7804</v>
      </c>
      <c r="X107" s="3">
        <v>283.44450000000001</v>
      </c>
      <c r="Y107" s="3">
        <v>40.878129999999999</v>
      </c>
      <c r="Z107" s="3">
        <v>93.700940000000003</v>
      </c>
      <c r="AA107" s="3">
        <v>40.401609999999998</v>
      </c>
      <c r="AB107" s="3">
        <v>108.4637</v>
      </c>
      <c r="AC107" s="3">
        <v>0</v>
      </c>
      <c r="AD107" s="3">
        <v>0</v>
      </c>
      <c r="AE107" s="3">
        <v>0</v>
      </c>
      <c r="AF107" s="3">
        <v>0</v>
      </c>
      <c r="AG107" s="3">
        <v>760.50670000000002</v>
      </c>
      <c r="AH107" s="3">
        <v>201.2687</v>
      </c>
      <c r="AI107" s="3">
        <v>206.5085</v>
      </c>
      <c r="AJ107" s="3">
        <v>352.7296</v>
      </c>
      <c r="AK107" s="3">
        <v>18913.87</v>
      </c>
      <c r="AL107" s="3">
        <v>5361.9880000000003</v>
      </c>
      <c r="AM107" s="3">
        <v>0</v>
      </c>
      <c r="AN107" s="3">
        <v>10280.76</v>
      </c>
      <c r="AO107" s="3">
        <v>0</v>
      </c>
      <c r="AP107" s="3">
        <v>2708.1210000000001</v>
      </c>
      <c r="AQ107" s="3">
        <v>0</v>
      </c>
      <c r="AR107" s="3">
        <v>19.515820000000001</v>
      </c>
      <c r="AS107" s="3">
        <v>543.48649999999998</v>
      </c>
      <c r="AT107" s="3">
        <v>44.854579999999999</v>
      </c>
      <c r="AU107" s="3">
        <v>185.80430000000001</v>
      </c>
      <c r="AV107" s="3">
        <v>54.97101</v>
      </c>
      <c r="AW107" s="3">
        <v>257.85680000000002</v>
      </c>
      <c r="AX107" s="3">
        <v>0</v>
      </c>
      <c r="AY107" s="3">
        <v>0</v>
      </c>
      <c r="AZ107" s="3">
        <v>0</v>
      </c>
      <c r="BA107" s="3">
        <v>0</v>
      </c>
      <c r="BB107" s="3">
        <v>812.06230000000005</v>
      </c>
      <c r="BC107" s="3">
        <v>201.2687</v>
      </c>
      <c r="BD107" s="3">
        <v>258.65960000000001</v>
      </c>
      <c r="BE107" s="3">
        <v>352.13389999999998</v>
      </c>
      <c r="BF107" s="4">
        <v>43562.594236111108</v>
      </c>
    </row>
    <row r="108" spans="1:58" x14ac:dyDescent="0.3">
      <c r="A108" s="3" t="s">
        <v>21</v>
      </c>
      <c r="B108" s="3" t="s">
        <v>0</v>
      </c>
      <c r="C108" s="3" t="s">
        <v>1</v>
      </c>
      <c r="D108" s="3">
        <v>2007</v>
      </c>
      <c r="E108" s="3" t="s">
        <v>9</v>
      </c>
      <c r="F108" s="3" t="s">
        <v>3</v>
      </c>
      <c r="G108" s="3">
        <v>2</v>
      </c>
      <c r="H108" s="3" t="s">
        <v>4</v>
      </c>
      <c r="I108" s="3">
        <v>4.01</v>
      </c>
      <c r="J108" s="3" t="str">
        <f t="shared" si="5"/>
        <v>SFm_SplitAC1Sp-lt45-S14_CZ06</v>
      </c>
      <c r="K108" s="3">
        <f t="shared" si="6"/>
        <v>2290.1433299999999</v>
      </c>
      <c r="L108" s="3">
        <f t="shared" si="7"/>
        <v>279.18753000000004</v>
      </c>
      <c r="M108" s="38">
        <v>0.74570000000000003</v>
      </c>
      <c r="N108" s="3">
        <f t="shared" si="8"/>
        <v>1707.7598811810001</v>
      </c>
      <c r="O108" s="3">
        <f t="shared" si="9"/>
        <v>208.19014112100004</v>
      </c>
      <c r="P108" s="3">
        <v>9983.4279999999999</v>
      </c>
      <c r="Q108" s="3">
        <v>3234.9859999999999</v>
      </c>
      <c r="R108" s="3">
        <v>0</v>
      </c>
      <c r="S108" s="3">
        <v>5862.4889999999996</v>
      </c>
      <c r="T108" s="3">
        <v>0</v>
      </c>
      <c r="U108" s="3">
        <v>622.9479</v>
      </c>
      <c r="V108" s="3">
        <v>0</v>
      </c>
      <c r="W108" s="3">
        <v>46.039650000000002</v>
      </c>
      <c r="X108" s="3">
        <v>216.96700000000001</v>
      </c>
      <c r="Y108" s="3">
        <v>58.817810000000001</v>
      </c>
      <c r="Z108" s="3">
        <v>44.503430000000002</v>
      </c>
      <c r="AA108" s="3">
        <v>58.930720000000001</v>
      </c>
      <c r="AB108" s="3">
        <v>54.7151</v>
      </c>
      <c r="AC108" s="3">
        <v>0</v>
      </c>
      <c r="AD108" s="3">
        <v>0</v>
      </c>
      <c r="AE108" s="3">
        <v>0</v>
      </c>
      <c r="AF108" s="3">
        <v>0</v>
      </c>
      <c r="AG108" s="3">
        <v>837.78700000000003</v>
      </c>
      <c r="AH108" s="3">
        <v>201.2687</v>
      </c>
      <c r="AI108" s="3">
        <v>285.68669999999997</v>
      </c>
      <c r="AJ108" s="3">
        <v>350.83190000000002</v>
      </c>
      <c r="AK108" s="3">
        <v>17433.189999999999</v>
      </c>
      <c r="AL108" s="3">
        <v>5361.9880000000003</v>
      </c>
      <c r="AM108" s="3">
        <v>0</v>
      </c>
      <c r="AN108" s="3">
        <v>10310.23</v>
      </c>
      <c r="AO108" s="3">
        <v>0</v>
      </c>
      <c r="AP108" s="3">
        <v>1351.952</v>
      </c>
      <c r="AQ108" s="3">
        <v>0</v>
      </c>
      <c r="AR108" s="3">
        <v>31.56108</v>
      </c>
      <c r="AS108" s="3">
        <v>377.46390000000002</v>
      </c>
      <c r="AT108" s="3">
        <v>73.997190000000003</v>
      </c>
      <c r="AU108" s="3">
        <v>86.615600000000001</v>
      </c>
      <c r="AV108" s="3">
        <v>87.441810000000004</v>
      </c>
      <c r="AW108" s="3">
        <v>129.4093</v>
      </c>
      <c r="AX108" s="3">
        <v>0</v>
      </c>
      <c r="AY108" s="3">
        <v>0</v>
      </c>
      <c r="AZ108" s="3">
        <v>0</v>
      </c>
      <c r="BA108" s="3">
        <v>0</v>
      </c>
      <c r="BB108" s="3">
        <v>951.01549999999997</v>
      </c>
      <c r="BC108" s="3">
        <v>201.2687</v>
      </c>
      <c r="BD108" s="3">
        <v>399.45639999999997</v>
      </c>
      <c r="BE108" s="3">
        <v>350.29070000000002</v>
      </c>
      <c r="BF108" s="4">
        <v>43562.595682870371</v>
      </c>
    </row>
    <row r="109" spans="1:58" x14ac:dyDescent="0.3">
      <c r="A109" s="3" t="s">
        <v>21</v>
      </c>
      <c r="B109" s="3" t="s">
        <v>0</v>
      </c>
      <c r="C109" s="3" t="s">
        <v>1</v>
      </c>
      <c r="D109" s="3">
        <v>2007</v>
      </c>
      <c r="E109" s="3" t="s">
        <v>9</v>
      </c>
      <c r="F109" s="3" t="s">
        <v>3</v>
      </c>
      <c r="G109" s="3">
        <v>3</v>
      </c>
      <c r="H109" s="3" t="s">
        <v>4</v>
      </c>
      <c r="I109" s="3">
        <v>4.01</v>
      </c>
      <c r="J109" s="3" t="str">
        <f t="shared" si="5"/>
        <v>SFm_SplitAC1Sp-lt45-S14_CZ06</v>
      </c>
      <c r="K109" s="3">
        <f t="shared" si="6"/>
        <v>1203.6624899999999</v>
      </c>
      <c r="L109" s="3">
        <f t="shared" si="7"/>
        <v>5.5218401999999998</v>
      </c>
      <c r="M109" s="38">
        <v>5.0099999999999999E-2</v>
      </c>
      <c r="N109" s="3">
        <f t="shared" si="8"/>
        <v>60.303490748999998</v>
      </c>
      <c r="O109" s="3">
        <f t="shared" si="9"/>
        <v>0.27664419401999996</v>
      </c>
      <c r="P109" s="3">
        <v>9416.7549999999992</v>
      </c>
      <c r="Q109" s="3">
        <v>3234.9859999999999</v>
      </c>
      <c r="R109" s="3">
        <v>0</v>
      </c>
      <c r="S109" s="3">
        <v>5813.643</v>
      </c>
      <c r="T109" s="3">
        <v>0</v>
      </c>
      <c r="U109" s="3">
        <v>314.77980000000002</v>
      </c>
      <c r="V109" s="3">
        <v>0</v>
      </c>
      <c r="W109" s="3">
        <v>1.262186</v>
      </c>
      <c r="X109" s="3">
        <v>52.085520000000002</v>
      </c>
      <c r="Y109" s="3">
        <v>1.5326679999999999</v>
      </c>
      <c r="Z109" s="3">
        <v>21.395710000000001</v>
      </c>
      <c r="AA109" s="3">
        <v>1.695425</v>
      </c>
      <c r="AB109" s="3">
        <v>27.46171</v>
      </c>
      <c r="AC109" s="3">
        <v>0</v>
      </c>
      <c r="AD109" s="3">
        <v>0</v>
      </c>
      <c r="AE109" s="3">
        <v>0</v>
      </c>
      <c r="AF109" s="3">
        <v>0</v>
      </c>
      <c r="AG109" s="3">
        <v>563.97559999999999</v>
      </c>
      <c r="AH109" s="3">
        <v>201.2687</v>
      </c>
      <c r="AI109" s="3">
        <v>8.8652850000000001</v>
      </c>
      <c r="AJ109" s="3">
        <v>353.84190000000001</v>
      </c>
      <c r="AK109" s="3">
        <v>16478.93</v>
      </c>
      <c r="AL109" s="3">
        <v>5361.9880000000003</v>
      </c>
      <c r="AM109" s="3">
        <v>0</v>
      </c>
      <c r="AN109" s="3">
        <v>10274.18</v>
      </c>
      <c r="AO109" s="3">
        <v>0</v>
      </c>
      <c r="AP109" s="3">
        <v>726.56700000000001</v>
      </c>
      <c r="AQ109" s="3">
        <v>0</v>
      </c>
      <c r="AR109" s="3">
        <v>0.4484242</v>
      </c>
      <c r="AS109" s="3">
        <v>115.752</v>
      </c>
      <c r="AT109" s="3">
        <v>0.68205119999999997</v>
      </c>
      <c r="AU109" s="3">
        <v>41.548740000000002</v>
      </c>
      <c r="AV109" s="3">
        <v>1.611696</v>
      </c>
      <c r="AW109" s="3">
        <v>71.909530000000004</v>
      </c>
      <c r="AX109" s="3">
        <v>0</v>
      </c>
      <c r="AY109" s="3">
        <v>0</v>
      </c>
      <c r="AZ109" s="3">
        <v>0</v>
      </c>
      <c r="BA109" s="3">
        <v>0</v>
      </c>
      <c r="BB109" s="3">
        <v>560.06859999999995</v>
      </c>
      <c r="BC109" s="3">
        <v>201.2687</v>
      </c>
      <c r="BD109" s="3">
        <v>6.2892020000000004</v>
      </c>
      <c r="BE109" s="3">
        <v>352.51089999999999</v>
      </c>
      <c r="BF109" s="4">
        <v>43562.597129629627</v>
      </c>
    </row>
    <row r="110" spans="1:58" x14ac:dyDescent="0.3">
      <c r="A110" s="3" t="s">
        <v>21</v>
      </c>
      <c r="B110" s="3" t="s">
        <v>0</v>
      </c>
      <c r="C110" s="3" t="s">
        <v>1</v>
      </c>
      <c r="D110" s="3">
        <v>2007</v>
      </c>
      <c r="E110" s="3" t="s">
        <v>9</v>
      </c>
      <c r="F110" s="3" t="s">
        <v>3</v>
      </c>
      <c r="G110" s="3">
        <v>4</v>
      </c>
      <c r="H110" s="3" t="s">
        <v>4</v>
      </c>
      <c r="I110" s="3">
        <v>4.01</v>
      </c>
      <c r="J110" s="3" t="str">
        <f t="shared" si="5"/>
        <v>SFm_SplitAC1Sp-lt45-S14_CZ06</v>
      </c>
      <c r="K110" s="3">
        <f t="shared" si="6"/>
        <v>457.42894100000001</v>
      </c>
      <c r="L110" s="3">
        <f t="shared" si="7"/>
        <v>97.831460000000007</v>
      </c>
      <c r="M110" s="38">
        <v>0.05</v>
      </c>
      <c r="N110" s="3">
        <f t="shared" si="8"/>
        <v>22.87144705</v>
      </c>
      <c r="O110" s="3">
        <f t="shared" si="9"/>
        <v>4.8915730000000011</v>
      </c>
      <c r="P110" s="3">
        <v>9273.5560000000005</v>
      </c>
      <c r="Q110" s="3">
        <v>3234.9859999999999</v>
      </c>
      <c r="R110" s="3">
        <v>0</v>
      </c>
      <c r="S110" s="3">
        <v>5839.0159999999996</v>
      </c>
      <c r="T110" s="3">
        <v>0</v>
      </c>
      <c r="U110" s="3">
        <v>118.1183</v>
      </c>
      <c r="V110" s="3">
        <v>0</v>
      </c>
      <c r="W110" s="3">
        <v>17.920670000000001</v>
      </c>
      <c r="X110" s="3">
        <v>63.51473</v>
      </c>
      <c r="Y110" s="3">
        <v>23.589110000000002</v>
      </c>
      <c r="Z110" s="3">
        <v>7.4426810000000003</v>
      </c>
      <c r="AA110" s="3">
        <v>22.2437</v>
      </c>
      <c r="AB110" s="3">
        <v>10.239229999999999</v>
      </c>
      <c r="AC110" s="3">
        <v>0</v>
      </c>
      <c r="AD110" s="3">
        <v>0</v>
      </c>
      <c r="AE110" s="3">
        <v>0</v>
      </c>
      <c r="AF110" s="3">
        <v>0</v>
      </c>
      <c r="AG110" s="3">
        <v>674.76300000000003</v>
      </c>
      <c r="AH110" s="3">
        <v>201.2687</v>
      </c>
      <c r="AI110" s="3">
        <v>121.22020000000001</v>
      </c>
      <c r="AJ110" s="3">
        <v>352.27429999999998</v>
      </c>
      <c r="AK110" s="3">
        <v>16037.86</v>
      </c>
      <c r="AL110" s="3">
        <v>5361.9880000000003</v>
      </c>
      <c r="AM110" s="3">
        <v>0</v>
      </c>
      <c r="AN110" s="3">
        <v>10292.08</v>
      </c>
      <c r="AO110" s="3">
        <v>0</v>
      </c>
      <c r="AP110" s="3">
        <v>279.51139999999998</v>
      </c>
      <c r="AQ110" s="3">
        <v>0</v>
      </c>
      <c r="AR110" s="3">
        <v>10.165760000000001</v>
      </c>
      <c r="AS110" s="3">
        <v>94.115979999999993</v>
      </c>
      <c r="AT110" s="3">
        <v>22.638459999999998</v>
      </c>
      <c r="AU110" s="3">
        <v>14.98601</v>
      </c>
      <c r="AV110" s="3">
        <v>29.360189999999999</v>
      </c>
      <c r="AW110" s="3">
        <v>27.131319999999999</v>
      </c>
      <c r="AX110" s="3">
        <v>0</v>
      </c>
      <c r="AY110" s="3">
        <v>0</v>
      </c>
      <c r="AZ110" s="3">
        <v>0</v>
      </c>
      <c r="BA110" s="3">
        <v>0</v>
      </c>
      <c r="BB110" s="3">
        <v>691.29330000000004</v>
      </c>
      <c r="BC110" s="3">
        <v>201.2687</v>
      </c>
      <c r="BD110" s="3">
        <v>138.62090000000001</v>
      </c>
      <c r="BE110" s="3">
        <v>351.404</v>
      </c>
      <c r="BF110" s="4">
        <v>43562.598576388889</v>
      </c>
    </row>
    <row r="111" spans="1:58" x14ac:dyDescent="0.3">
      <c r="A111" s="3" t="s">
        <v>21</v>
      </c>
      <c r="B111" s="3" t="s">
        <v>0</v>
      </c>
      <c r="C111" s="3" t="s">
        <v>1</v>
      </c>
      <c r="D111" s="3">
        <v>2007</v>
      </c>
      <c r="E111" s="3" t="s">
        <v>9</v>
      </c>
      <c r="F111" s="3" t="s">
        <v>3</v>
      </c>
      <c r="G111" s="3">
        <v>5</v>
      </c>
      <c r="H111" s="3" t="s">
        <v>4</v>
      </c>
      <c r="I111" s="3">
        <v>4.01</v>
      </c>
      <c r="J111" s="3" t="str">
        <f t="shared" si="5"/>
        <v>SFm_SplitAC1Sp-lt45-S14_CZ06</v>
      </c>
      <c r="K111" s="3">
        <f t="shared" si="6"/>
        <v>509.26912900000002</v>
      </c>
      <c r="L111" s="3">
        <f t="shared" si="7"/>
        <v>287.30903999999998</v>
      </c>
      <c r="M111" s="38">
        <v>4.9299999999999997E-2</v>
      </c>
      <c r="N111" s="3">
        <f t="shared" si="8"/>
        <v>25.106968059699998</v>
      </c>
      <c r="O111" s="3">
        <f t="shared" si="9"/>
        <v>14.164335671999998</v>
      </c>
      <c r="P111" s="3">
        <v>9427.3989999999994</v>
      </c>
      <c r="Q111" s="3">
        <v>3234.9859999999999</v>
      </c>
      <c r="R111" s="3">
        <v>0</v>
      </c>
      <c r="S111" s="3">
        <v>5874.4430000000002</v>
      </c>
      <c r="T111" s="3">
        <v>0</v>
      </c>
      <c r="U111" s="3">
        <v>129.00229999999999</v>
      </c>
      <c r="V111" s="3">
        <v>0</v>
      </c>
      <c r="W111" s="3">
        <v>47.677950000000003</v>
      </c>
      <c r="X111" s="3">
        <v>141.292</v>
      </c>
      <c r="Y111" s="3">
        <v>61.172280000000001</v>
      </c>
      <c r="Z111" s="3">
        <v>8.226089</v>
      </c>
      <c r="AA111" s="3">
        <v>60.766199999999998</v>
      </c>
      <c r="AB111" s="3">
        <v>11.1274</v>
      </c>
      <c r="AC111" s="3">
        <v>0</v>
      </c>
      <c r="AD111" s="3">
        <v>0</v>
      </c>
      <c r="AE111" s="3">
        <v>0</v>
      </c>
      <c r="AF111" s="3">
        <v>0</v>
      </c>
      <c r="AG111" s="3">
        <v>853.89400000000001</v>
      </c>
      <c r="AH111" s="3">
        <v>201.2687</v>
      </c>
      <c r="AI111" s="3">
        <v>302.54829999999998</v>
      </c>
      <c r="AJ111" s="3">
        <v>350.0772</v>
      </c>
      <c r="AK111" s="3">
        <v>16242.13</v>
      </c>
      <c r="AL111" s="3">
        <v>5361.9880000000003</v>
      </c>
      <c r="AM111" s="3">
        <v>0</v>
      </c>
      <c r="AN111" s="3">
        <v>10321.530000000001</v>
      </c>
      <c r="AO111" s="3">
        <v>0</v>
      </c>
      <c r="AP111" s="3">
        <v>313.4631</v>
      </c>
      <c r="AQ111" s="3">
        <v>0</v>
      </c>
      <c r="AR111" s="3">
        <v>32.329799999999999</v>
      </c>
      <c r="AS111" s="3">
        <v>212.82079999999999</v>
      </c>
      <c r="AT111" s="3">
        <v>76.016289999999998</v>
      </c>
      <c r="AU111" s="3">
        <v>17.045079999999999</v>
      </c>
      <c r="AV111" s="3">
        <v>89.35427</v>
      </c>
      <c r="AW111" s="3">
        <v>30.405159999999999</v>
      </c>
      <c r="AX111" s="3">
        <v>0</v>
      </c>
      <c r="AY111" s="3">
        <v>0</v>
      </c>
      <c r="AZ111" s="3">
        <v>0</v>
      </c>
      <c r="BA111" s="3">
        <v>0</v>
      </c>
      <c r="BB111" s="3">
        <v>969.37339999999995</v>
      </c>
      <c r="BC111" s="3">
        <v>201.2687</v>
      </c>
      <c r="BD111" s="3">
        <v>418.52550000000002</v>
      </c>
      <c r="BE111" s="3">
        <v>349.57929999999999</v>
      </c>
      <c r="BF111" s="4">
        <v>43562.600034722222</v>
      </c>
    </row>
    <row r="112" spans="1:58" x14ac:dyDescent="0.3">
      <c r="A112" s="3" t="s">
        <v>21</v>
      </c>
      <c r="B112" s="3" t="s">
        <v>0</v>
      </c>
      <c r="C112" s="3" t="s">
        <v>1</v>
      </c>
      <c r="D112" s="3">
        <v>2007</v>
      </c>
      <c r="E112" s="3" t="s">
        <v>10</v>
      </c>
      <c r="F112" s="3" t="s">
        <v>3</v>
      </c>
      <c r="G112" s="3">
        <v>1</v>
      </c>
      <c r="H112" s="3" t="s">
        <v>4</v>
      </c>
      <c r="I112" s="3">
        <v>3.21</v>
      </c>
      <c r="J112" s="3" t="str">
        <f t="shared" si="5"/>
        <v>SFm_SplitAC1Sp-lt45-S14_CZ07</v>
      </c>
      <c r="K112" s="3">
        <f t="shared" si="6"/>
        <v>3133.2548000000002</v>
      </c>
      <c r="L112" s="3">
        <f t="shared" si="7"/>
        <v>97.540180000000007</v>
      </c>
      <c r="M112" s="38">
        <v>0.66700000000000004</v>
      </c>
      <c r="N112" s="3">
        <f t="shared" si="8"/>
        <v>2089.8809516000001</v>
      </c>
      <c r="O112" s="3">
        <f t="shared" si="9"/>
        <v>65.059300060000012</v>
      </c>
      <c r="P112" s="3">
        <v>10189.200000000001</v>
      </c>
      <c r="Q112" s="3">
        <v>3234.9859999999999</v>
      </c>
      <c r="R112" s="3">
        <v>0</v>
      </c>
      <c r="S112" s="3">
        <v>5829.1679999999997</v>
      </c>
      <c r="T112" s="3">
        <v>0</v>
      </c>
      <c r="U112" s="3">
        <v>907.78480000000002</v>
      </c>
      <c r="V112" s="3">
        <v>0</v>
      </c>
      <c r="W112" s="3">
        <v>21.238589999999999</v>
      </c>
      <c r="X112" s="3">
        <v>196.02529999999999</v>
      </c>
      <c r="Y112" s="3">
        <v>22.52214</v>
      </c>
      <c r="Z112" s="3">
        <v>70.262519999999995</v>
      </c>
      <c r="AA112" s="3">
        <v>20.963989999999999</v>
      </c>
      <c r="AB112" s="3">
        <v>82.276679999999999</v>
      </c>
      <c r="AC112" s="3">
        <v>0</v>
      </c>
      <c r="AD112" s="3">
        <v>0</v>
      </c>
      <c r="AE112" s="3">
        <v>0</v>
      </c>
      <c r="AF112" s="3">
        <v>0</v>
      </c>
      <c r="AG112" s="3">
        <v>663.61770000000001</v>
      </c>
      <c r="AH112" s="3">
        <v>201.2687</v>
      </c>
      <c r="AI112" s="3">
        <v>113.49469999999999</v>
      </c>
      <c r="AJ112" s="3">
        <v>348.85469999999998</v>
      </c>
      <c r="AK112" s="3">
        <v>17773.84</v>
      </c>
      <c r="AL112" s="3">
        <v>5361.9880000000003</v>
      </c>
      <c r="AM112" s="3">
        <v>0</v>
      </c>
      <c r="AN112" s="3">
        <v>10271.67</v>
      </c>
      <c r="AO112" s="3">
        <v>0</v>
      </c>
      <c r="AP112" s="3">
        <v>1774.71</v>
      </c>
      <c r="AQ112" s="3">
        <v>0</v>
      </c>
      <c r="AR112" s="3">
        <v>13.1999</v>
      </c>
      <c r="AS112" s="3">
        <v>352.2749</v>
      </c>
      <c r="AT112" s="3">
        <v>25.321449999999999</v>
      </c>
      <c r="AU112" s="3">
        <v>127.6679</v>
      </c>
      <c r="AV112" s="3">
        <v>28.732600000000001</v>
      </c>
      <c r="AW112" s="3">
        <v>170.55289999999999</v>
      </c>
      <c r="AX112" s="3">
        <v>0</v>
      </c>
      <c r="AY112" s="3">
        <v>0</v>
      </c>
      <c r="AZ112" s="3">
        <v>0</v>
      </c>
      <c r="BA112" s="3">
        <v>0</v>
      </c>
      <c r="BB112" s="3">
        <v>694.68430000000001</v>
      </c>
      <c r="BC112" s="3">
        <v>201.2687</v>
      </c>
      <c r="BD112" s="3">
        <v>144.77449999999999</v>
      </c>
      <c r="BE112" s="3">
        <v>348.64120000000003</v>
      </c>
      <c r="BF112" s="4">
        <v>43562.601481481484</v>
      </c>
    </row>
    <row r="113" spans="1:58" x14ac:dyDescent="0.3">
      <c r="A113" s="3" t="s">
        <v>21</v>
      </c>
      <c r="B113" s="3" t="s">
        <v>0</v>
      </c>
      <c r="C113" s="3" t="s">
        <v>1</v>
      </c>
      <c r="D113" s="3">
        <v>2007</v>
      </c>
      <c r="E113" s="3" t="s">
        <v>10</v>
      </c>
      <c r="F113" s="3" t="s">
        <v>3</v>
      </c>
      <c r="G113" s="3">
        <v>2</v>
      </c>
      <c r="H113" s="3" t="s">
        <v>4</v>
      </c>
      <c r="I113" s="3">
        <v>3.21</v>
      </c>
      <c r="J113" s="3" t="str">
        <f t="shared" si="5"/>
        <v>SFm_SplitAC1Sp-lt45-S14_CZ07</v>
      </c>
      <c r="K113" s="3">
        <f t="shared" si="6"/>
        <v>1259.5466999999999</v>
      </c>
      <c r="L113" s="3">
        <f t="shared" si="7"/>
        <v>188.63926999999998</v>
      </c>
      <c r="M113" s="38">
        <v>0.17460000000000001</v>
      </c>
      <c r="N113" s="3">
        <f t="shared" si="8"/>
        <v>219.91685381999997</v>
      </c>
      <c r="O113" s="3">
        <f t="shared" si="9"/>
        <v>32.936416541999996</v>
      </c>
      <c r="P113" s="3">
        <v>9652.93</v>
      </c>
      <c r="Q113" s="3">
        <v>3234.9859999999999</v>
      </c>
      <c r="R113" s="3">
        <v>0</v>
      </c>
      <c r="S113" s="3">
        <v>5855.4080000000004</v>
      </c>
      <c r="T113" s="3">
        <v>0</v>
      </c>
      <c r="U113" s="3">
        <v>383.69130000000001</v>
      </c>
      <c r="V113" s="3">
        <v>0</v>
      </c>
      <c r="W113" s="3">
        <v>37.985280000000003</v>
      </c>
      <c r="X113" s="3">
        <v>140.86060000000001</v>
      </c>
      <c r="Y113" s="3">
        <v>39.745049999999999</v>
      </c>
      <c r="Z113" s="3">
        <v>28.12135</v>
      </c>
      <c r="AA113" s="3">
        <v>38.030090000000001</v>
      </c>
      <c r="AB113" s="3">
        <v>34.964129999999997</v>
      </c>
      <c r="AC113" s="3">
        <v>0</v>
      </c>
      <c r="AD113" s="3">
        <v>0</v>
      </c>
      <c r="AE113" s="3">
        <v>0</v>
      </c>
      <c r="AF113" s="3">
        <v>0</v>
      </c>
      <c r="AG113" s="3">
        <v>743.66129999999998</v>
      </c>
      <c r="AH113" s="3">
        <v>201.2687</v>
      </c>
      <c r="AI113" s="3">
        <v>195.17570000000001</v>
      </c>
      <c r="AJ113" s="3">
        <v>347.21710000000002</v>
      </c>
      <c r="AK113" s="3">
        <v>16608.89</v>
      </c>
      <c r="AL113" s="3">
        <v>5361.9880000000003</v>
      </c>
      <c r="AM113" s="3">
        <v>0</v>
      </c>
      <c r="AN113" s="3">
        <v>10296.200000000001</v>
      </c>
      <c r="AO113" s="3">
        <v>0</v>
      </c>
      <c r="AP113" s="3">
        <v>698.22559999999999</v>
      </c>
      <c r="AQ113" s="3">
        <v>0</v>
      </c>
      <c r="AR113" s="3">
        <v>27.072780000000002</v>
      </c>
      <c r="AS113" s="3">
        <v>225.4084</v>
      </c>
      <c r="AT113" s="3">
        <v>52.690260000000002</v>
      </c>
      <c r="AU113" s="3">
        <v>45.835920000000002</v>
      </c>
      <c r="AV113" s="3">
        <v>58.173870000000001</v>
      </c>
      <c r="AW113" s="3">
        <v>68.708399999999997</v>
      </c>
      <c r="AX113" s="3">
        <v>0</v>
      </c>
      <c r="AY113" s="3">
        <v>0</v>
      </c>
      <c r="AZ113" s="3">
        <v>0</v>
      </c>
      <c r="BA113" s="3">
        <v>0</v>
      </c>
      <c r="BB113" s="3">
        <v>833.52350000000001</v>
      </c>
      <c r="BC113" s="3">
        <v>201.2687</v>
      </c>
      <c r="BD113" s="3">
        <v>285.14249999999998</v>
      </c>
      <c r="BE113" s="3">
        <v>347.11239999999998</v>
      </c>
      <c r="BF113" s="4">
        <v>43562.602939814817</v>
      </c>
    </row>
    <row r="114" spans="1:58" x14ac:dyDescent="0.3">
      <c r="A114" s="3" t="s">
        <v>21</v>
      </c>
      <c r="B114" s="3" t="s">
        <v>0</v>
      </c>
      <c r="C114" s="3" t="s">
        <v>1</v>
      </c>
      <c r="D114" s="3">
        <v>2007</v>
      </c>
      <c r="E114" s="3" t="s">
        <v>10</v>
      </c>
      <c r="F114" s="3" t="s">
        <v>3</v>
      </c>
      <c r="G114" s="3">
        <v>3</v>
      </c>
      <c r="H114" s="3" t="s">
        <v>4</v>
      </c>
      <c r="I114" s="3">
        <v>3.21</v>
      </c>
      <c r="J114" s="3" t="str">
        <f t="shared" si="5"/>
        <v>SFm_SplitAC1Sp-lt45-S14_CZ07</v>
      </c>
      <c r="K114" s="3">
        <f t="shared" si="6"/>
        <v>1252.5168200000001</v>
      </c>
      <c r="L114" s="3">
        <f t="shared" si="7"/>
        <v>97.497190000000003</v>
      </c>
      <c r="M114" s="38">
        <v>5.0099999999999999E-2</v>
      </c>
      <c r="N114" s="3">
        <f t="shared" si="8"/>
        <v>62.751092681999999</v>
      </c>
      <c r="O114" s="3">
        <f t="shared" si="9"/>
        <v>4.8846092189999997</v>
      </c>
      <c r="P114" s="3">
        <v>9582.0990000000002</v>
      </c>
      <c r="Q114" s="3">
        <v>3234.9859999999999</v>
      </c>
      <c r="R114" s="3">
        <v>0</v>
      </c>
      <c r="S114" s="3">
        <v>5839.2610000000004</v>
      </c>
      <c r="T114" s="3">
        <v>0</v>
      </c>
      <c r="U114" s="3">
        <v>380.57900000000001</v>
      </c>
      <c r="V114" s="3">
        <v>0</v>
      </c>
      <c r="W114" s="3">
        <v>21.218260000000001</v>
      </c>
      <c r="X114" s="3">
        <v>106.0551</v>
      </c>
      <c r="Y114" s="3">
        <v>22.504390000000001</v>
      </c>
      <c r="Z114" s="3">
        <v>27.95796</v>
      </c>
      <c r="AA114" s="3">
        <v>20.940100000000001</v>
      </c>
      <c r="AB114" s="3">
        <v>34.652639999999998</v>
      </c>
      <c r="AC114" s="3">
        <v>0</v>
      </c>
      <c r="AD114" s="3">
        <v>0</v>
      </c>
      <c r="AE114" s="3">
        <v>0</v>
      </c>
      <c r="AF114" s="3">
        <v>0</v>
      </c>
      <c r="AG114" s="3">
        <v>662.86189999999999</v>
      </c>
      <c r="AH114" s="3">
        <v>201.2687</v>
      </c>
      <c r="AI114" s="3">
        <v>113.37390000000001</v>
      </c>
      <c r="AJ114" s="3">
        <v>348.21960000000001</v>
      </c>
      <c r="AK114" s="3">
        <v>16519.84</v>
      </c>
      <c r="AL114" s="3">
        <v>5361.9880000000003</v>
      </c>
      <c r="AM114" s="3">
        <v>0</v>
      </c>
      <c r="AN114" s="3">
        <v>10281.27</v>
      </c>
      <c r="AO114" s="3">
        <v>0</v>
      </c>
      <c r="AP114" s="3">
        <v>695.20680000000004</v>
      </c>
      <c r="AQ114" s="3">
        <v>0</v>
      </c>
      <c r="AR114" s="3">
        <v>13.19957</v>
      </c>
      <c r="AS114" s="3">
        <v>168.17310000000001</v>
      </c>
      <c r="AT114" s="3">
        <v>25.320920000000001</v>
      </c>
      <c r="AU114" s="3">
        <v>45.623820000000002</v>
      </c>
      <c r="AV114" s="3">
        <v>28.731780000000001</v>
      </c>
      <c r="AW114" s="3">
        <v>68.496600000000001</v>
      </c>
      <c r="AX114" s="3">
        <v>0</v>
      </c>
      <c r="AY114" s="3">
        <v>0</v>
      </c>
      <c r="AZ114" s="3">
        <v>0</v>
      </c>
      <c r="BA114" s="3">
        <v>0</v>
      </c>
      <c r="BB114" s="3">
        <v>694.06370000000004</v>
      </c>
      <c r="BC114" s="3">
        <v>201.2687</v>
      </c>
      <c r="BD114" s="3">
        <v>144.75640000000001</v>
      </c>
      <c r="BE114" s="3">
        <v>348.03879999999998</v>
      </c>
      <c r="BF114" s="4">
        <v>43562.604386574072</v>
      </c>
    </row>
    <row r="115" spans="1:58" x14ac:dyDescent="0.3">
      <c r="A115" s="3" t="s">
        <v>21</v>
      </c>
      <c r="B115" s="3" t="s">
        <v>0</v>
      </c>
      <c r="C115" s="3" t="s">
        <v>1</v>
      </c>
      <c r="D115" s="3">
        <v>2007</v>
      </c>
      <c r="E115" s="3" t="s">
        <v>10</v>
      </c>
      <c r="F115" s="3" t="s">
        <v>3</v>
      </c>
      <c r="G115" s="3">
        <v>4</v>
      </c>
      <c r="H115" s="3" t="s">
        <v>4</v>
      </c>
      <c r="I115" s="3">
        <v>3.21</v>
      </c>
      <c r="J115" s="3" t="str">
        <f t="shared" si="5"/>
        <v>SFm_SplitAC1Sp-lt45-S14_CZ07</v>
      </c>
      <c r="K115" s="3">
        <f t="shared" si="6"/>
        <v>3132.3340199999998</v>
      </c>
      <c r="L115" s="3">
        <f t="shared" si="7"/>
        <v>94.01191</v>
      </c>
      <c r="M115" s="38">
        <v>6.0199999999999997E-2</v>
      </c>
      <c r="N115" s="3">
        <f t="shared" si="8"/>
        <v>188.56650800399999</v>
      </c>
      <c r="O115" s="3">
        <f t="shared" si="9"/>
        <v>5.6595169819999995</v>
      </c>
      <c r="P115" s="3">
        <v>10177.9</v>
      </c>
      <c r="Q115" s="3">
        <v>3234.9859999999999</v>
      </c>
      <c r="R115" s="3">
        <v>0</v>
      </c>
      <c r="S115" s="3">
        <v>5826.8090000000002</v>
      </c>
      <c r="T115" s="3">
        <v>0</v>
      </c>
      <c r="U115" s="3">
        <v>907.20529999999997</v>
      </c>
      <c r="V115" s="3">
        <v>0</v>
      </c>
      <c r="W115" s="3">
        <v>18.528459999999999</v>
      </c>
      <c r="X115" s="3">
        <v>190.375</v>
      </c>
      <c r="Y115" s="3">
        <v>20.17323</v>
      </c>
      <c r="Z115" s="3">
        <v>70.228870000000001</v>
      </c>
      <c r="AA115" s="3">
        <v>17.7638</v>
      </c>
      <c r="AB115" s="3">
        <v>82.209149999999994</v>
      </c>
      <c r="AC115" s="3">
        <v>0</v>
      </c>
      <c r="AD115" s="3">
        <v>0</v>
      </c>
      <c r="AE115" s="3">
        <v>0</v>
      </c>
      <c r="AF115" s="3">
        <v>0</v>
      </c>
      <c r="AG115" s="3">
        <v>645.57029999999997</v>
      </c>
      <c r="AH115" s="3">
        <v>201.2687</v>
      </c>
      <c r="AI115" s="3">
        <v>95.302459999999996</v>
      </c>
      <c r="AJ115" s="3">
        <v>348.99939999999998</v>
      </c>
      <c r="AK115" s="3">
        <v>17777.009999999998</v>
      </c>
      <c r="AL115" s="3">
        <v>5361.9880000000003</v>
      </c>
      <c r="AM115" s="3">
        <v>0</v>
      </c>
      <c r="AN115" s="3">
        <v>10272.56</v>
      </c>
      <c r="AO115" s="3">
        <v>0</v>
      </c>
      <c r="AP115" s="3">
        <v>1774.5060000000001</v>
      </c>
      <c r="AQ115" s="3">
        <v>0</v>
      </c>
      <c r="AR115" s="3">
        <v>13.693479999999999</v>
      </c>
      <c r="AS115" s="3">
        <v>354.25959999999998</v>
      </c>
      <c r="AT115" s="3">
        <v>26.47897</v>
      </c>
      <c r="AU115" s="3">
        <v>127.6634</v>
      </c>
      <c r="AV115" s="3">
        <v>29.59591</v>
      </c>
      <c r="AW115" s="3">
        <v>170.5213</v>
      </c>
      <c r="AX115" s="3">
        <v>0</v>
      </c>
      <c r="AY115" s="3">
        <v>0</v>
      </c>
      <c r="AZ115" s="3">
        <v>0</v>
      </c>
      <c r="BA115" s="3">
        <v>0</v>
      </c>
      <c r="BB115" s="3">
        <v>691.71450000000004</v>
      </c>
      <c r="BC115" s="3">
        <v>201.2687</v>
      </c>
      <c r="BD115" s="3">
        <v>141.86099999999999</v>
      </c>
      <c r="BE115" s="3">
        <v>348.58499999999998</v>
      </c>
      <c r="BF115" s="4">
        <v>43562.605833333335</v>
      </c>
    </row>
    <row r="116" spans="1:58" x14ac:dyDescent="0.3">
      <c r="A116" s="3" t="s">
        <v>21</v>
      </c>
      <c r="B116" s="3" t="s">
        <v>0</v>
      </c>
      <c r="C116" s="3" t="s">
        <v>1</v>
      </c>
      <c r="D116" s="3">
        <v>2007</v>
      </c>
      <c r="E116" s="3" t="s">
        <v>10</v>
      </c>
      <c r="F116" s="3" t="s">
        <v>3</v>
      </c>
      <c r="G116" s="3">
        <v>5</v>
      </c>
      <c r="H116" s="3" t="s">
        <v>4</v>
      </c>
      <c r="I116" s="3">
        <v>3.21</v>
      </c>
      <c r="J116" s="3" t="str">
        <f t="shared" si="5"/>
        <v>SFm_SplitAC1Sp-lt45-S14_CZ07</v>
      </c>
      <c r="K116" s="3">
        <f t="shared" si="6"/>
        <v>1880.18659</v>
      </c>
      <c r="L116" s="3">
        <f t="shared" si="7"/>
        <v>93.995320000000007</v>
      </c>
      <c r="M116" s="38">
        <v>4.8099999999999997E-2</v>
      </c>
      <c r="N116" s="3">
        <f t="shared" si="8"/>
        <v>90.436974978999999</v>
      </c>
      <c r="O116" s="3">
        <f t="shared" si="9"/>
        <v>4.5211748920000003</v>
      </c>
      <c r="P116" s="3">
        <v>9779.7880000000005</v>
      </c>
      <c r="Q116" s="3">
        <v>3234.9859999999999</v>
      </c>
      <c r="R116" s="3">
        <v>0</v>
      </c>
      <c r="S116" s="3">
        <v>5834.7579999999998</v>
      </c>
      <c r="T116" s="3">
        <v>0</v>
      </c>
      <c r="U116" s="3">
        <v>555.49040000000002</v>
      </c>
      <c r="V116" s="3">
        <v>0</v>
      </c>
      <c r="W116" s="3">
        <v>20.395099999999999</v>
      </c>
      <c r="X116" s="3">
        <v>134.15780000000001</v>
      </c>
      <c r="Y116" s="3">
        <v>21.525220000000001</v>
      </c>
      <c r="Z116" s="3">
        <v>41.844169999999998</v>
      </c>
      <c r="AA116" s="3">
        <v>20.233879999999999</v>
      </c>
      <c r="AB116" s="3">
        <v>50.554519999999997</v>
      </c>
      <c r="AC116" s="3">
        <v>0</v>
      </c>
      <c r="AD116" s="3">
        <v>0</v>
      </c>
      <c r="AE116" s="3">
        <v>0</v>
      </c>
      <c r="AF116" s="3">
        <v>0</v>
      </c>
      <c r="AG116" s="3">
        <v>656.48889999999994</v>
      </c>
      <c r="AH116" s="3">
        <v>201.2687</v>
      </c>
      <c r="AI116" s="3">
        <v>106.7184</v>
      </c>
      <c r="AJ116" s="3">
        <v>348.50189999999998</v>
      </c>
      <c r="AK116" s="3">
        <v>16936.79</v>
      </c>
      <c r="AL116" s="3">
        <v>5361.9880000000003</v>
      </c>
      <c r="AM116" s="3">
        <v>0</v>
      </c>
      <c r="AN116" s="3">
        <v>10277.51</v>
      </c>
      <c r="AO116" s="3">
        <v>0</v>
      </c>
      <c r="AP116" s="3">
        <v>1056.6400000000001</v>
      </c>
      <c r="AQ116" s="3">
        <v>0</v>
      </c>
      <c r="AR116" s="3">
        <v>12.75596</v>
      </c>
      <c r="AS116" s="3">
        <v>227.8938</v>
      </c>
      <c r="AT116" s="3">
        <v>24.380330000000001</v>
      </c>
      <c r="AU116" s="3">
        <v>73.739800000000002</v>
      </c>
      <c r="AV116" s="3">
        <v>27.855889999999999</v>
      </c>
      <c r="AW116" s="3">
        <v>101.9177</v>
      </c>
      <c r="AX116" s="3">
        <v>0</v>
      </c>
      <c r="AY116" s="3">
        <v>0</v>
      </c>
      <c r="AZ116" s="3">
        <v>0</v>
      </c>
      <c r="BA116" s="3">
        <v>0</v>
      </c>
      <c r="BB116" s="3">
        <v>686.06100000000004</v>
      </c>
      <c r="BC116" s="3">
        <v>201.2687</v>
      </c>
      <c r="BD116" s="3">
        <v>136.5188</v>
      </c>
      <c r="BE116" s="3">
        <v>348.27390000000003</v>
      </c>
      <c r="BF116" s="4">
        <v>43562.607268518521</v>
      </c>
    </row>
    <row r="117" spans="1:58" x14ac:dyDescent="0.3">
      <c r="A117" s="3" t="s">
        <v>21</v>
      </c>
      <c r="B117" s="3" t="s">
        <v>0</v>
      </c>
      <c r="C117" s="3" t="s">
        <v>1</v>
      </c>
      <c r="D117" s="3">
        <v>2007</v>
      </c>
      <c r="E117" s="3" t="s">
        <v>11</v>
      </c>
      <c r="F117" s="3" t="s">
        <v>3</v>
      </c>
      <c r="G117" s="3">
        <v>1</v>
      </c>
      <c r="H117" s="3" t="s">
        <v>4</v>
      </c>
      <c r="I117" s="3">
        <v>3.77</v>
      </c>
      <c r="J117" s="3" t="str">
        <f t="shared" si="5"/>
        <v>SFm_SplitAC1Sp-lt45-S14_CZ08</v>
      </c>
      <c r="K117" s="3">
        <f t="shared" si="6"/>
        <v>6831.2664999999997</v>
      </c>
      <c r="L117" s="3">
        <f t="shared" si="7"/>
        <v>145.05855000000003</v>
      </c>
      <c r="M117" s="38">
        <v>0.67920000000000003</v>
      </c>
      <c r="N117" s="3">
        <f t="shared" si="8"/>
        <v>4639.7962067999997</v>
      </c>
      <c r="O117" s="3">
        <f t="shared" si="9"/>
        <v>98.52376716000002</v>
      </c>
      <c r="P117" s="3">
        <v>11480.16</v>
      </c>
      <c r="Q117" s="3">
        <v>3234.9859999999999</v>
      </c>
      <c r="R117" s="3">
        <v>0</v>
      </c>
      <c r="S117" s="3">
        <v>5837.9059999999999</v>
      </c>
      <c r="T117" s="3">
        <v>0</v>
      </c>
      <c r="U117" s="3">
        <v>2012.0440000000001</v>
      </c>
      <c r="V117" s="3">
        <v>0</v>
      </c>
      <c r="W117" s="3">
        <v>24.319569999999999</v>
      </c>
      <c r="X117" s="3">
        <v>370.90309999999999</v>
      </c>
      <c r="Y117" s="3">
        <v>29.28931</v>
      </c>
      <c r="Z117" s="3">
        <v>148.68899999999999</v>
      </c>
      <c r="AA117" s="3">
        <v>29.1983</v>
      </c>
      <c r="AB117" s="3">
        <v>163.72640000000001</v>
      </c>
      <c r="AC117" s="3">
        <v>0</v>
      </c>
      <c r="AD117" s="3">
        <v>0</v>
      </c>
      <c r="AE117" s="3">
        <v>0</v>
      </c>
      <c r="AF117" s="3">
        <v>0</v>
      </c>
      <c r="AG117" s="3">
        <v>689.48860000000002</v>
      </c>
      <c r="AH117" s="3">
        <v>201.2687</v>
      </c>
      <c r="AI117" s="3">
        <v>146.12610000000001</v>
      </c>
      <c r="AJ117" s="3">
        <v>342.09399999999999</v>
      </c>
      <c r="AK117" s="3">
        <v>20254.57</v>
      </c>
      <c r="AL117" s="3">
        <v>5361.9880000000003</v>
      </c>
      <c r="AM117" s="3">
        <v>0</v>
      </c>
      <c r="AN117" s="3">
        <v>10281.209999999999</v>
      </c>
      <c r="AO117" s="3">
        <v>0</v>
      </c>
      <c r="AP117" s="3">
        <v>3901.5889999999999</v>
      </c>
      <c r="AQ117" s="3">
        <v>0</v>
      </c>
      <c r="AR117" s="3">
        <v>17.998290000000001</v>
      </c>
      <c r="AS117" s="3">
        <v>691.78909999999996</v>
      </c>
      <c r="AT117" s="3">
        <v>39.40587</v>
      </c>
      <c r="AU117" s="3">
        <v>270.7912</v>
      </c>
      <c r="AV117" s="3">
        <v>47.16507</v>
      </c>
      <c r="AW117" s="3">
        <v>334.42689999999999</v>
      </c>
      <c r="AX117" s="3">
        <v>0</v>
      </c>
      <c r="AY117" s="3">
        <v>0</v>
      </c>
      <c r="AZ117" s="3">
        <v>0</v>
      </c>
      <c r="BA117" s="3">
        <v>0</v>
      </c>
      <c r="BB117" s="3">
        <v>762.69929999999999</v>
      </c>
      <c r="BC117" s="3">
        <v>201.2687</v>
      </c>
      <c r="BD117" s="3">
        <v>219.6217</v>
      </c>
      <c r="BE117" s="3">
        <v>341.80919999999998</v>
      </c>
      <c r="BF117" s="4">
        <v>43562.608715277776</v>
      </c>
    </row>
    <row r="118" spans="1:58" x14ac:dyDescent="0.3">
      <c r="A118" s="3" t="s">
        <v>21</v>
      </c>
      <c r="B118" s="3" t="s">
        <v>0</v>
      </c>
      <c r="C118" s="3" t="s">
        <v>1</v>
      </c>
      <c r="D118" s="3">
        <v>2007</v>
      </c>
      <c r="E118" s="3" t="s">
        <v>11</v>
      </c>
      <c r="F118" s="3" t="s">
        <v>3</v>
      </c>
      <c r="G118" s="3">
        <v>2</v>
      </c>
      <c r="H118" s="3" t="s">
        <v>4</v>
      </c>
      <c r="I118" s="3">
        <v>3.77</v>
      </c>
      <c r="J118" s="3" t="str">
        <f t="shared" si="5"/>
        <v>SFm_SplitAC1Sp-lt45-S14_CZ08</v>
      </c>
      <c r="K118" s="3">
        <f t="shared" si="6"/>
        <v>4133.0308699999996</v>
      </c>
      <c r="L118" s="3">
        <f t="shared" si="7"/>
        <v>136.71555000000001</v>
      </c>
      <c r="M118" s="38">
        <v>5.0999999999999997E-2</v>
      </c>
      <c r="N118" s="3">
        <f t="shared" si="8"/>
        <v>210.78457436999997</v>
      </c>
      <c r="O118" s="3">
        <f t="shared" si="9"/>
        <v>6.9724930499999997</v>
      </c>
      <c r="P118" s="3">
        <v>10582.85</v>
      </c>
      <c r="Q118" s="3">
        <v>3234.9859999999999</v>
      </c>
      <c r="R118" s="3">
        <v>0</v>
      </c>
      <c r="S118" s="3">
        <v>5856.2439999999997</v>
      </c>
      <c r="T118" s="3">
        <v>0</v>
      </c>
      <c r="U118" s="3">
        <v>1231.759</v>
      </c>
      <c r="V118" s="3">
        <v>0</v>
      </c>
      <c r="W118" s="3">
        <v>21.919460000000001</v>
      </c>
      <c r="X118" s="3">
        <v>237.9385</v>
      </c>
      <c r="Y118" s="3">
        <v>26.779140000000002</v>
      </c>
      <c r="Z118" s="3">
        <v>87.291219999999996</v>
      </c>
      <c r="AA118" s="3">
        <v>25.936129999999999</v>
      </c>
      <c r="AB118" s="3">
        <v>97.932050000000004</v>
      </c>
      <c r="AC118" s="3">
        <v>0</v>
      </c>
      <c r="AD118" s="3">
        <v>0</v>
      </c>
      <c r="AE118" s="3">
        <v>0</v>
      </c>
      <c r="AF118" s="3">
        <v>0</v>
      </c>
      <c r="AG118" s="3">
        <v>673.8723</v>
      </c>
      <c r="AH118" s="3">
        <v>201.2687</v>
      </c>
      <c r="AI118" s="3">
        <v>131.6832</v>
      </c>
      <c r="AJ118" s="3">
        <v>340.9205</v>
      </c>
      <c r="AK118" s="3">
        <v>18481.47</v>
      </c>
      <c r="AL118" s="3">
        <v>5361.9880000000003</v>
      </c>
      <c r="AM118" s="3">
        <v>0</v>
      </c>
      <c r="AN118" s="3">
        <v>10301.969999999999</v>
      </c>
      <c r="AO118" s="3">
        <v>0</v>
      </c>
      <c r="AP118" s="3">
        <v>2361.7179999999998</v>
      </c>
      <c r="AQ118" s="3">
        <v>0</v>
      </c>
      <c r="AR118" s="3">
        <v>17.463999999999999</v>
      </c>
      <c r="AS118" s="3">
        <v>438.33100000000002</v>
      </c>
      <c r="AT118" s="3">
        <v>38.084240000000001</v>
      </c>
      <c r="AU118" s="3">
        <v>154.35230000000001</v>
      </c>
      <c r="AV118" s="3">
        <v>45.916040000000002</v>
      </c>
      <c r="AW118" s="3">
        <v>199.97829999999999</v>
      </c>
      <c r="AX118" s="3">
        <v>0</v>
      </c>
      <c r="AY118" s="3">
        <v>0</v>
      </c>
      <c r="AZ118" s="3">
        <v>0</v>
      </c>
      <c r="BA118" s="3">
        <v>0</v>
      </c>
      <c r="BB118" s="3">
        <v>750.50419999999997</v>
      </c>
      <c r="BC118" s="3">
        <v>201.2687</v>
      </c>
      <c r="BD118" s="3">
        <v>208.73609999999999</v>
      </c>
      <c r="BE118" s="3">
        <v>340.49959999999999</v>
      </c>
      <c r="BF118" s="4">
        <v>43562.610162037039</v>
      </c>
    </row>
    <row r="119" spans="1:58" x14ac:dyDescent="0.3">
      <c r="A119" s="3" t="s">
        <v>21</v>
      </c>
      <c r="B119" s="3" t="s">
        <v>0</v>
      </c>
      <c r="C119" s="3" t="s">
        <v>1</v>
      </c>
      <c r="D119" s="3">
        <v>2007</v>
      </c>
      <c r="E119" s="3" t="s">
        <v>11</v>
      </c>
      <c r="F119" s="3" t="s">
        <v>3</v>
      </c>
      <c r="G119" s="3">
        <v>3</v>
      </c>
      <c r="H119" s="3" t="s">
        <v>4</v>
      </c>
      <c r="I119" s="3">
        <v>3.77</v>
      </c>
      <c r="J119" s="3" t="str">
        <f t="shared" si="5"/>
        <v>SFm_SplitAC1Sp-lt45-S14_CZ08</v>
      </c>
      <c r="K119" s="3">
        <f t="shared" si="6"/>
        <v>3012.65751</v>
      </c>
      <c r="L119" s="3">
        <f t="shared" si="7"/>
        <v>225.37940000000003</v>
      </c>
      <c r="M119" s="38">
        <v>9.5600000000000004E-2</v>
      </c>
      <c r="N119" s="3">
        <f t="shared" si="8"/>
        <v>288.01005795600003</v>
      </c>
      <c r="O119" s="3">
        <f t="shared" si="9"/>
        <v>21.546270640000003</v>
      </c>
      <c r="P119" s="3">
        <v>10279.75</v>
      </c>
      <c r="Q119" s="3">
        <v>3234.9859999999999</v>
      </c>
      <c r="R119" s="3">
        <v>0</v>
      </c>
      <c r="S119" s="3">
        <v>5883.1310000000003</v>
      </c>
      <c r="T119" s="3">
        <v>0</v>
      </c>
      <c r="U119" s="3">
        <v>902.75599999999997</v>
      </c>
      <c r="V119" s="3">
        <v>0</v>
      </c>
      <c r="W119" s="3">
        <v>36.75029</v>
      </c>
      <c r="X119" s="3">
        <v>222.12649999999999</v>
      </c>
      <c r="Y119" s="3">
        <v>44.099690000000002</v>
      </c>
      <c r="Z119" s="3">
        <v>62.597520000000003</v>
      </c>
      <c r="AA119" s="3">
        <v>44.283369999999998</v>
      </c>
      <c r="AB119" s="3">
        <v>71.145989999999998</v>
      </c>
      <c r="AC119" s="3">
        <v>0</v>
      </c>
      <c r="AD119" s="3">
        <v>0</v>
      </c>
      <c r="AE119" s="3">
        <v>0</v>
      </c>
      <c r="AF119" s="3">
        <v>0</v>
      </c>
      <c r="AG119" s="3">
        <v>754.58519999999999</v>
      </c>
      <c r="AH119" s="3">
        <v>201.2687</v>
      </c>
      <c r="AI119" s="3">
        <v>214.07689999999999</v>
      </c>
      <c r="AJ119" s="3">
        <v>339.2398</v>
      </c>
      <c r="AK119" s="3">
        <v>17830.11</v>
      </c>
      <c r="AL119" s="3">
        <v>5361.9880000000003</v>
      </c>
      <c r="AM119" s="3">
        <v>0</v>
      </c>
      <c r="AN119" s="3">
        <v>10326.49</v>
      </c>
      <c r="AO119" s="3">
        <v>0</v>
      </c>
      <c r="AP119" s="3">
        <v>1721.4110000000001</v>
      </c>
      <c r="AQ119" s="3">
        <v>0</v>
      </c>
      <c r="AR119" s="3">
        <v>28.4818</v>
      </c>
      <c r="AS119" s="3">
        <v>391.74329999999998</v>
      </c>
      <c r="AT119" s="3">
        <v>63.233220000000003</v>
      </c>
      <c r="AU119" s="3">
        <v>107.5377</v>
      </c>
      <c r="AV119" s="3">
        <v>73.763120000000001</v>
      </c>
      <c r="AW119" s="3">
        <v>147.20930000000001</v>
      </c>
      <c r="AX119" s="3">
        <v>0</v>
      </c>
      <c r="AY119" s="3">
        <v>0</v>
      </c>
      <c r="AZ119" s="3">
        <v>0</v>
      </c>
      <c r="BA119" s="3">
        <v>0</v>
      </c>
      <c r="BB119" s="3">
        <v>877.38040000000001</v>
      </c>
      <c r="BC119" s="3">
        <v>201.2687</v>
      </c>
      <c r="BD119" s="3">
        <v>337.14179999999999</v>
      </c>
      <c r="BE119" s="3">
        <v>338.9701</v>
      </c>
      <c r="BF119" s="4">
        <v>43562.611608796295</v>
      </c>
    </row>
    <row r="120" spans="1:58" x14ac:dyDescent="0.3">
      <c r="A120" s="3" t="s">
        <v>21</v>
      </c>
      <c r="B120" s="3" t="s">
        <v>0</v>
      </c>
      <c r="C120" s="3" t="s">
        <v>1</v>
      </c>
      <c r="D120" s="3">
        <v>2007</v>
      </c>
      <c r="E120" s="3" t="s">
        <v>11</v>
      </c>
      <c r="F120" s="3" t="s">
        <v>3</v>
      </c>
      <c r="G120" s="3">
        <v>4</v>
      </c>
      <c r="H120" s="3" t="s">
        <v>4</v>
      </c>
      <c r="I120" s="3">
        <v>3.77</v>
      </c>
      <c r="J120" s="3" t="str">
        <f t="shared" si="5"/>
        <v>SFm_SplitAC1Sp-lt45-S14_CZ08</v>
      </c>
      <c r="K120" s="3">
        <f t="shared" si="6"/>
        <v>2650.38103</v>
      </c>
      <c r="L120" s="3">
        <f t="shared" si="7"/>
        <v>237.44832000000002</v>
      </c>
      <c r="M120" s="38">
        <v>6.3799999999999996E-2</v>
      </c>
      <c r="N120" s="3">
        <f t="shared" si="8"/>
        <v>169.09430971399999</v>
      </c>
      <c r="O120" s="3">
        <f t="shared" si="9"/>
        <v>15.149202816000001</v>
      </c>
      <c r="P120" s="3">
        <v>10175.19</v>
      </c>
      <c r="Q120" s="3">
        <v>3234.9859999999999</v>
      </c>
      <c r="R120" s="3">
        <v>0</v>
      </c>
      <c r="S120" s="3">
        <v>5887.9489999999996</v>
      </c>
      <c r="T120" s="3">
        <v>0</v>
      </c>
      <c r="U120" s="3">
        <v>801.86220000000003</v>
      </c>
      <c r="V120" s="3">
        <v>0</v>
      </c>
      <c r="W120" s="3">
        <v>38.970309999999998</v>
      </c>
      <c r="X120" s="3">
        <v>211.42410000000001</v>
      </c>
      <c r="Y120" s="3">
        <v>46.936779999999999</v>
      </c>
      <c r="Z120" s="3">
        <v>54.776539999999997</v>
      </c>
      <c r="AA120" s="3">
        <v>46.785260000000001</v>
      </c>
      <c r="AB120" s="3">
        <v>62.925469999999997</v>
      </c>
      <c r="AC120" s="3">
        <v>0</v>
      </c>
      <c r="AD120" s="3">
        <v>0</v>
      </c>
      <c r="AE120" s="3">
        <v>0</v>
      </c>
      <c r="AF120" s="3">
        <v>0</v>
      </c>
      <c r="AG120" s="3">
        <v>773.66579999999999</v>
      </c>
      <c r="AH120" s="3">
        <v>201.2687</v>
      </c>
      <c r="AI120" s="3">
        <v>233.45650000000001</v>
      </c>
      <c r="AJ120" s="3">
        <v>338.94060000000002</v>
      </c>
      <c r="AK120" s="3">
        <v>17596.759999999998</v>
      </c>
      <c r="AL120" s="3">
        <v>5361.9880000000003</v>
      </c>
      <c r="AM120" s="3">
        <v>0</v>
      </c>
      <c r="AN120" s="3">
        <v>10330.35</v>
      </c>
      <c r="AO120" s="3">
        <v>0</v>
      </c>
      <c r="AP120" s="3">
        <v>1509.9110000000001</v>
      </c>
      <c r="AQ120" s="3">
        <v>0</v>
      </c>
      <c r="AR120" s="3">
        <v>29.88111</v>
      </c>
      <c r="AS120" s="3">
        <v>364.63220000000001</v>
      </c>
      <c r="AT120" s="3">
        <v>66.601129999999998</v>
      </c>
      <c r="AU120" s="3">
        <v>92.778120000000001</v>
      </c>
      <c r="AV120" s="3">
        <v>77.125150000000005</v>
      </c>
      <c r="AW120" s="3">
        <v>128.1277</v>
      </c>
      <c r="AX120" s="3">
        <v>0</v>
      </c>
      <c r="AY120" s="3">
        <v>0</v>
      </c>
      <c r="AZ120" s="3">
        <v>0</v>
      </c>
      <c r="BA120" s="3">
        <v>0</v>
      </c>
      <c r="BB120" s="3">
        <v>905.09249999999997</v>
      </c>
      <c r="BC120" s="3">
        <v>201.2687</v>
      </c>
      <c r="BD120" s="3">
        <v>365.09480000000002</v>
      </c>
      <c r="BE120" s="3">
        <v>338.72910000000002</v>
      </c>
      <c r="BF120" s="4">
        <v>43562.613055555557</v>
      </c>
    </row>
    <row r="121" spans="1:58" x14ac:dyDescent="0.3">
      <c r="A121" s="3" t="s">
        <v>21</v>
      </c>
      <c r="B121" s="3" t="s">
        <v>0</v>
      </c>
      <c r="C121" s="3" t="s">
        <v>1</v>
      </c>
      <c r="D121" s="3">
        <v>2007</v>
      </c>
      <c r="E121" s="3" t="s">
        <v>11</v>
      </c>
      <c r="F121" s="3" t="s">
        <v>3</v>
      </c>
      <c r="G121" s="3">
        <v>5</v>
      </c>
      <c r="H121" s="3" t="s">
        <v>4</v>
      </c>
      <c r="I121" s="3">
        <v>3.77</v>
      </c>
      <c r="J121" s="3" t="str">
        <f t="shared" si="5"/>
        <v>SFm_SplitAC1Sp-lt45-S14_CZ08</v>
      </c>
      <c r="K121" s="3">
        <f t="shared" si="6"/>
        <v>3012.6575200000002</v>
      </c>
      <c r="L121" s="3">
        <f t="shared" si="7"/>
        <v>226.67773</v>
      </c>
      <c r="M121" s="38">
        <v>0.1104</v>
      </c>
      <c r="N121" s="3">
        <f t="shared" si="8"/>
        <v>332.59739020800004</v>
      </c>
      <c r="O121" s="3">
        <f t="shared" si="9"/>
        <v>25.025221391999999</v>
      </c>
      <c r="P121" s="3">
        <v>10281.07</v>
      </c>
      <c r="Q121" s="3">
        <v>3234.9859999999999</v>
      </c>
      <c r="R121" s="3">
        <v>0</v>
      </c>
      <c r="S121" s="3">
        <v>5883.473</v>
      </c>
      <c r="T121" s="3">
        <v>0</v>
      </c>
      <c r="U121" s="3">
        <v>902.75599999999997</v>
      </c>
      <c r="V121" s="3">
        <v>0</v>
      </c>
      <c r="W121" s="3">
        <v>37.038429999999998</v>
      </c>
      <c r="X121" s="3">
        <v>222.81950000000001</v>
      </c>
      <c r="Y121" s="3">
        <v>44.447949999999999</v>
      </c>
      <c r="Z121" s="3">
        <v>62.597520000000003</v>
      </c>
      <c r="AA121" s="3">
        <v>44.628039999999999</v>
      </c>
      <c r="AB121" s="3">
        <v>71.146000000000001</v>
      </c>
      <c r="AC121" s="3">
        <v>0</v>
      </c>
      <c r="AD121" s="3">
        <v>0</v>
      </c>
      <c r="AE121" s="3">
        <v>0</v>
      </c>
      <c r="AF121" s="3">
        <v>0</v>
      </c>
      <c r="AG121" s="3">
        <v>757.94479999999999</v>
      </c>
      <c r="AH121" s="3">
        <v>201.2687</v>
      </c>
      <c r="AI121" s="3">
        <v>217.45750000000001</v>
      </c>
      <c r="AJ121" s="3">
        <v>339.21879999999999</v>
      </c>
      <c r="AK121" s="3">
        <v>17831</v>
      </c>
      <c r="AL121" s="3">
        <v>5361.9880000000003</v>
      </c>
      <c r="AM121" s="3">
        <v>0</v>
      </c>
      <c r="AN121" s="3">
        <v>10326.65</v>
      </c>
      <c r="AO121" s="3">
        <v>0</v>
      </c>
      <c r="AP121" s="3">
        <v>1721.4110000000001</v>
      </c>
      <c r="AQ121" s="3">
        <v>0</v>
      </c>
      <c r="AR121" s="3">
        <v>28.607690000000002</v>
      </c>
      <c r="AS121" s="3">
        <v>392.34870000000001</v>
      </c>
      <c r="AT121" s="3">
        <v>63.550690000000003</v>
      </c>
      <c r="AU121" s="3">
        <v>107.5377</v>
      </c>
      <c r="AV121" s="3">
        <v>74.051050000000004</v>
      </c>
      <c r="AW121" s="3">
        <v>147.20930000000001</v>
      </c>
      <c r="AX121" s="3">
        <v>0</v>
      </c>
      <c r="AY121" s="3">
        <v>0</v>
      </c>
      <c r="AZ121" s="3">
        <v>0</v>
      </c>
      <c r="BA121" s="3">
        <v>0</v>
      </c>
      <c r="BB121" s="3">
        <v>881.0942</v>
      </c>
      <c r="BC121" s="3">
        <v>201.2687</v>
      </c>
      <c r="BD121" s="3">
        <v>340.86579999999998</v>
      </c>
      <c r="BE121" s="3">
        <v>338.96</v>
      </c>
      <c r="BF121" s="4">
        <v>43562.61451388889</v>
      </c>
    </row>
    <row r="122" spans="1:58" x14ac:dyDescent="0.3">
      <c r="A122" s="3" t="s">
        <v>21</v>
      </c>
      <c r="B122" s="3" t="s">
        <v>0</v>
      </c>
      <c r="C122" s="3" t="s">
        <v>1</v>
      </c>
      <c r="D122" s="3">
        <v>2007</v>
      </c>
      <c r="E122" s="3" t="s">
        <v>12</v>
      </c>
      <c r="F122" s="3" t="s">
        <v>3</v>
      </c>
      <c r="G122" s="3">
        <v>1</v>
      </c>
      <c r="H122" s="3" t="s">
        <v>4</v>
      </c>
      <c r="I122" s="3">
        <v>3.37</v>
      </c>
      <c r="J122" s="3" t="str">
        <f t="shared" si="5"/>
        <v>SFm_SplitAC1Sp-lt45-S14_CZ09</v>
      </c>
      <c r="K122" s="3">
        <f t="shared" si="6"/>
        <v>5670.2673999999997</v>
      </c>
      <c r="L122" s="3">
        <f t="shared" si="7"/>
        <v>209.07723000000001</v>
      </c>
      <c r="M122" s="38">
        <v>5.1400000000000001E-2</v>
      </c>
      <c r="N122" s="3">
        <f t="shared" si="8"/>
        <v>291.45174436000002</v>
      </c>
      <c r="O122" s="3">
        <f t="shared" si="9"/>
        <v>10.746569622000001</v>
      </c>
      <c r="P122" s="3">
        <v>11201.75</v>
      </c>
      <c r="Q122" s="3">
        <v>3261.6709999999998</v>
      </c>
      <c r="R122" s="3">
        <v>0</v>
      </c>
      <c r="S122" s="3">
        <v>5915.652</v>
      </c>
      <c r="T122" s="3">
        <v>0</v>
      </c>
      <c r="U122" s="3">
        <v>1664.0029999999999</v>
      </c>
      <c r="V122" s="3">
        <v>0</v>
      </c>
      <c r="W122" s="3">
        <v>37.968089999999997</v>
      </c>
      <c r="X122" s="3">
        <v>322.45800000000003</v>
      </c>
      <c r="Y122" s="3">
        <v>41.216900000000003</v>
      </c>
      <c r="Z122" s="3">
        <v>113.70820000000001</v>
      </c>
      <c r="AA122" s="3">
        <v>40.266100000000002</v>
      </c>
      <c r="AB122" s="3">
        <v>127.26690000000001</v>
      </c>
      <c r="AC122" s="3">
        <v>0</v>
      </c>
      <c r="AD122" s="3">
        <v>0</v>
      </c>
      <c r="AE122" s="3">
        <v>0</v>
      </c>
      <c r="AF122" s="3">
        <v>0</v>
      </c>
      <c r="AG122" s="3">
        <v>743.95299999999997</v>
      </c>
      <c r="AH122" s="3">
        <v>201.2687</v>
      </c>
      <c r="AI122" s="3">
        <v>202.3955</v>
      </c>
      <c r="AJ122" s="3">
        <v>340.28910000000002</v>
      </c>
      <c r="AK122" s="3">
        <v>19753.009999999998</v>
      </c>
      <c r="AL122" s="3">
        <v>5415.3530000000001</v>
      </c>
      <c r="AM122" s="3">
        <v>0</v>
      </c>
      <c r="AN122" s="3">
        <v>10415.049999999999</v>
      </c>
      <c r="AO122" s="3">
        <v>0</v>
      </c>
      <c r="AP122" s="3">
        <v>3288.9839999999999</v>
      </c>
      <c r="AQ122" s="3">
        <v>0</v>
      </c>
      <c r="AR122" s="3">
        <v>29.726980000000001</v>
      </c>
      <c r="AS122" s="3">
        <v>603.89970000000005</v>
      </c>
      <c r="AT122" s="3">
        <v>60.116010000000003</v>
      </c>
      <c r="AU122" s="3">
        <v>210.30789999999999</v>
      </c>
      <c r="AV122" s="3">
        <v>67.478219999999993</v>
      </c>
      <c r="AW122" s="3">
        <v>265.99740000000003</v>
      </c>
      <c r="AX122" s="3">
        <v>0</v>
      </c>
      <c r="AY122" s="3">
        <v>0</v>
      </c>
      <c r="AZ122" s="3">
        <v>0</v>
      </c>
      <c r="BA122" s="3">
        <v>0</v>
      </c>
      <c r="BB122" s="3">
        <v>862.17859999999996</v>
      </c>
      <c r="BC122" s="3">
        <v>201.2687</v>
      </c>
      <c r="BD122" s="3">
        <v>320.91829999999999</v>
      </c>
      <c r="BE122" s="3">
        <v>339.99180000000001</v>
      </c>
      <c r="BF122" s="4">
        <v>43562.615960648145</v>
      </c>
    </row>
    <row r="123" spans="1:58" x14ac:dyDescent="0.3">
      <c r="A123" s="3" t="s">
        <v>21</v>
      </c>
      <c r="B123" s="3" t="s">
        <v>0</v>
      </c>
      <c r="C123" s="3" t="s">
        <v>1</v>
      </c>
      <c r="D123" s="3">
        <v>2007</v>
      </c>
      <c r="E123" s="3" t="s">
        <v>12</v>
      </c>
      <c r="F123" s="3" t="s">
        <v>3</v>
      </c>
      <c r="G123" s="3">
        <v>2</v>
      </c>
      <c r="H123" s="3" t="s">
        <v>4</v>
      </c>
      <c r="I123" s="3">
        <v>3.37</v>
      </c>
      <c r="J123" s="3" t="str">
        <f t="shared" si="5"/>
        <v>SFm_SplitAC1Sp-lt45-S14_CZ09</v>
      </c>
      <c r="K123" s="3">
        <f t="shared" si="6"/>
        <v>5391.7418000000007</v>
      </c>
      <c r="L123" s="3">
        <f t="shared" si="7"/>
        <v>283.28476000000001</v>
      </c>
      <c r="M123" s="38">
        <v>0.79910000000000003</v>
      </c>
      <c r="N123" s="3">
        <f t="shared" si="8"/>
        <v>4308.540872380001</v>
      </c>
      <c r="O123" s="3">
        <f t="shared" si="9"/>
        <v>226.37285171600001</v>
      </c>
      <c r="P123" s="3">
        <v>11151.53</v>
      </c>
      <c r="Q123" s="3">
        <v>3261.6709999999998</v>
      </c>
      <c r="R123" s="3">
        <v>0</v>
      </c>
      <c r="S123" s="3">
        <v>5930.6120000000001</v>
      </c>
      <c r="T123" s="3">
        <v>0</v>
      </c>
      <c r="U123" s="3">
        <v>1573.9780000000001</v>
      </c>
      <c r="V123" s="3">
        <v>0</v>
      </c>
      <c r="W123" s="3">
        <v>50.011049999999997</v>
      </c>
      <c r="X123" s="3">
        <v>335.25619999999998</v>
      </c>
      <c r="Y123" s="3">
        <v>53.915370000000003</v>
      </c>
      <c r="Z123" s="3">
        <v>107.7191</v>
      </c>
      <c r="AA123" s="3">
        <v>53.412999999999997</v>
      </c>
      <c r="AB123" s="3">
        <v>120.2086</v>
      </c>
      <c r="AC123" s="3">
        <v>0</v>
      </c>
      <c r="AD123" s="3">
        <v>0</v>
      </c>
      <c r="AE123" s="3">
        <v>0</v>
      </c>
      <c r="AF123" s="3">
        <v>0</v>
      </c>
      <c r="AG123" s="3">
        <v>794.0752</v>
      </c>
      <c r="AH123" s="3">
        <v>201.2687</v>
      </c>
      <c r="AI123" s="3">
        <v>253.44829999999999</v>
      </c>
      <c r="AJ123" s="3">
        <v>339.35840000000002</v>
      </c>
      <c r="AK123" s="3">
        <v>19652.27</v>
      </c>
      <c r="AL123" s="3">
        <v>5415.3530000000001</v>
      </c>
      <c r="AM123" s="3">
        <v>0</v>
      </c>
      <c r="AN123" s="3">
        <v>10430.129999999999</v>
      </c>
      <c r="AO123" s="3">
        <v>0</v>
      </c>
      <c r="AP123" s="3">
        <v>3135.3490000000002</v>
      </c>
      <c r="AQ123" s="3">
        <v>0</v>
      </c>
      <c r="AR123" s="3">
        <v>40.994219999999999</v>
      </c>
      <c r="AS123" s="3">
        <v>630.4434</v>
      </c>
      <c r="AT123" s="3">
        <v>83.116190000000003</v>
      </c>
      <c r="AU123" s="3">
        <v>201.12289999999999</v>
      </c>
      <c r="AV123" s="3">
        <v>92.840199999999996</v>
      </c>
      <c r="AW123" s="3">
        <v>253.36420000000001</v>
      </c>
      <c r="AX123" s="3">
        <v>0</v>
      </c>
      <c r="AY123" s="3">
        <v>0</v>
      </c>
      <c r="AZ123" s="3">
        <v>0</v>
      </c>
      <c r="BA123" s="3">
        <v>0</v>
      </c>
      <c r="BB123" s="3">
        <v>959.66880000000003</v>
      </c>
      <c r="BC123" s="3">
        <v>201.2687</v>
      </c>
      <c r="BD123" s="3">
        <v>419.34530000000001</v>
      </c>
      <c r="BE123" s="3">
        <v>339.05509999999998</v>
      </c>
      <c r="BF123" s="4">
        <v>43562.617407407408</v>
      </c>
    </row>
    <row r="124" spans="1:58" x14ac:dyDescent="0.3">
      <c r="A124" s="3" t="s">
        <v>21</v>
      </c>
      <c r="B124" s="3" t="s">
        <v>0</v>
      </c>
      <c r="C124" s="3" t="s">
        <v>1</v>
      </c>
      <c r="D124" s="3">
        <v>2007</v>
      </c>
      <c r="E124" s="3" t="s">
        <v>12</v>
      </c>
      <c r="F124" s="3" t="s">
        <v>3</v>
      </c>
      <c r="G124" s="3">
        <v>3</v>
      </c>
      <c r="H124" s="3" t="s">
        <v>4</v>
      </c>
      <c r="I124" s="3">
        <v>3.37</v>
      </c>
      <c r="J124" s="3" t="str">
        <f t="shared" si="5"/>
        <v>SFm_SplitAC1Sp-lt45-S14_CZ09</v>
      </c>
      <c r="K124" s="3">
        <f t="shared" si="6"/>
        <v>4525.0177199999998</v>
      </c>
      <c r="L124" s="3">
        <f t="shared" si="7"/>
        <v>197.54392999999999</v>
      </c>
      <c r="M124" s="38">
        <v>5.0099999999999999E-2</v>
      </c>
      <c r="N124" s="3">
        <f t="shared" si="8"/>
        <v>226.70338777199999</v>
      </c>
      <c r="O124" s="3">
        <f t="shared" si="9"/>
        <v>9.8969508929999996</v>
      </c>
      <c r="P124" s="3">
        <v>10808.76</v>
      </c>
      <c r="Q124" s="3">
        <v>3261.6709999999998</v>
      </c>
      <c r="R124" s="3">
        <v>0</v>
      </c>
      <c r="S124" s="3">
        <v>5923.2479999999996</v>
      </c>
      <c r="T124" s="3">
        <v>0</v>
      </c>
      <c r="U124" s="3">
        <v>1322.337</v>
      </c>
      <c r="V124" s="3">
        <v>0</v>
      </c>
      <c r="W124" s="3">
        <v>35.65972</v>
      </c>
      <c r="X124" s="3">
        <v>265.8426</v>
      </c>
      <c r="Y124" s="3">
        <v>38.546100000000003</v>
      </c>
      <c r="Z124" s="3">
        <v>88.838120000000004</v>
      </c>
      <c r="AA124" s="3">
        <v>37.98301</v>
      </c>
      <c r="AB124" s="3">
        <v>100.47539999999999</v>
      </c>
      <c r="AC124" s="3">
        <v>0</v>
      </c>
      <c r="AD124" s="3">
        <v>0</v>
      </c>
      <c r="AE124" s="3">
        <v>0</v>
      </c>
      <c r="AF124" s="3">
        <v>0</v>
      </c>
      <c r="AG124" s="3">
        <v>726.46429999999998</v>
      </c>
      <c r="AH124" s="3">
        <v>201.2687</v>
      </c>
      <c r="AI124" s="3">
        <v>185.39439999999999</v>
      </c>
      <c r="AJ124" s="3">
        <v>339.80149999999998</v>
      </c>
      <c r="AK124" s="3">
        <v>19001.63</v>
      </c>
      <c r="AL124" s="3">
        <v>5415.3530000000001</v>
      </c>
      <c r="AM124" s="3">
        <v>0</v>
      </c>
      <c r="AN124" s="3">
        <v>10423.700000000001</v>
      </c>
      <c r="AO124" s="3">
        <v>0</v>
      </c>
      <c r="AP124" s="3">
        <v>2635.5340000000001</v>
      </c>
      <c r="AQ124" s="3">
        <v>0</v>
      </c>
      <c r="AR124" s="3">
        <v>28.19398</v>
      </c>
      <c r="AS124" s="3">
        <v>498.84789999999998</v>
      </c>
      <c r="AT124" s="3">
        <v>56.808579999999999</v>
      </c>
      <c r="AU124" s="3">
        <v>163.19909999999999</v>
      </c>
      <c r="AV124" s="3">
        <v>64.206239999999994</v>
      </c>
      <c r="AW124" s="3">
        <v>214.63409999999999</v>
      </c>
      <c r="AX124" s="3">
        <v>0</v>
      </c>
      <c r="AY124" s="3">
        <v>0</v>
      </c>
      <c r="AZ124" s="3">
        <v>0</v>
      </c>
      <c r="BA124" s="3">
        <v>0</v>
      </c>
      <c r="BB124" s="3">
        <v>836.14499999999998</v>
      </c>
      <c r="BC124" s="3">
        <v>201.2687</v>
      </c>
      <c r="BD124" s="3">
        <v>295.43310000000002</v>
      </c>
      <c r="BE124" s="3">
        <v>339.44330000000002</v>
      </c>
      <c r="BF124" s="4">
        <v>43562.618854166663</v>
      </c>
    </row>
    <row r="125" spans="1:58" x14ac:dyDescent="0.3">
      <c r="A125" s="3" t="s">
        <v>21</v>
      </c>
      <c r="B125" s="3" t="s">
        <v>0</v>
      </c>
      <c r="C125" s="3" t="s">
        <v>1</v>
      </c>
      <c r="D125" s="3">
        <v>2007</v>
      </c>
      <c r="E125" s="3" t="s">
        <v>12</v>
      </c>
      <c r="F125" s="3" t="s">
        <v>3</v>
      </c>
      <c r="G125" s="3">
        <v>4</v>
      </c>
      <c r="H125" s="3" t="s">
        <v>4</v>
      </c>
      <c r="I125" s="3">
        <v>3.37</v>
      </c>
      <c r="J125" s="3" t="str">
        <f t="shared" si="5"/>
        <v>SFm_SplitAC1Sp-lt45-S14_CZ09</v>
      </c>
      <c r="K125" s="3">
        <f t="shared" si="6"/>
        <v>3871.4436599999995</v>
      </c>
      <c r="L125" s="3">
        <f t="shared" si="7"/>
        <v>190.50761</v>
      </c>
      <c r="M125" s="38">
        <v>5.0200000000000002E-2</v>
      </c>
      <c r="N125" s="3">
        <f t="shared" si="8"/>
        <v>194.34647173199997</v>
      </c>
      <c r="O125" s="3">
        <f t="shared" si="9"/>
        <v>9.5634820220000005</v>
      </c>
      <c r="P125" s="3">
        <v>10588.87</v>
      </c>
      <c r="Q125" s="3">
        <v>3261.6709999999998</v>
      </c>
      <c r="R125" s="3">
        <v>0</v>
      </c>
      <c r="S125" s="3">
        <v>5925.5119999999997</v>
      </c>
      <c r="T125" s="3">
        <v>0</v>
      </c>
      <c r="U125" s="3">
        <v>1136.0440000000001</v>
      </c>
      <c r="V125" s="3">
        <v>0</v>
      </c>
      <c r="W125" s="3">
        <v>33.440159999999999</v>
      </c>
      <c r="X125" s="3">
        <v>232.20439999999999</v>
      </c>
      <c r="Y125" s="3">
        <v>36.608199999999997</v>
      </c>
      <c r="Z125" s="3">
        <v>75.07629</v>
      </c>
      <c r="AA125" s="3">
        <v>35.157249999999998</v>
      </c>
      <c r="AB125" s="3">
        <v>85.362669999999994</v>
      </c>
      <c r="AC125" s="3">
        <v>0</v>
      </c>
      <c r="AD125" s="3">
        <v>0</v>
      </c>
      <c r="AE125" s="3">
        <v>0</v>
      </c>
      <c r="AF125" s="3">
        <v>0</v>
      </c>
      <c r="AG125" s="3">
        <v>716.54049999999995</v>
      </c>
      <c r="AH125" s="3">
        <v>201.2687</v>
      </c>
      <c r="AI125" s="3">
        <v>175.61680000000001</v>
      </c>
      <c r="AJ125" s="3">
        <v>339.6551</v>
      </c>
      <c r="AK125" s="3">
        <v>18564.400000000001</v>
      </c>
      <c r="AL125" s="3">
        <v>5415.3530000000001</v>
      </c>
      <c r="AM125" s="3">
        <v>0</v>
      </c>
      <c r="AN125" s="3">
        <v>10427.68</v>
      </c>
      <c r="AO125" s="3">
        <v>0</v>
      </c>
      <c r="AP125" s="3">
        <v>2256.1799999999998</v>
      </c>
      <c r="AQ125" s="3">
        <v>0</v>
      </c>
      <c r="AR125" s="3">
        <v>27.66479</v>
      </c>
      <c r="AS125" s="3">
        <v>437.52300000000002</v>
      </c>
      <c r="AT125" s="3">
        <v>55.322380000000003</v>
      </c>
      <c r="AU125" s="3">
        <v>136.9846</v>
      </c>
      <c r="AV125" s="3">
        <v>63.419780000000003</v>
      </c>
      <c r="AW125" s="3">
        <v>181.7961</v>
      </c>
      <c r="AX125" s="3">
        <v>0</v>
      </c>
      <c r="AY125" s="3">
        <v>0</v>
      </c>
      <c r="AZ125" s="3">
        <v>0</v>
      </c>
      <c r="BA125" s="3">
        <v>0</v>
      </c>
      <c r="BB125" s="3">
        <v>828.29319999999996</v>
      </c>
      <c r="BC125" s="3">
        <v>201.2687</v>
      </c>
      <c r="BD125" s="3">
        <v>287.83390000000003</v>
      </c>
      <c r="BE125" s="3">
        <v>339.19049999999999</v>
      </c>
      <c r="BF125" s="4">
        <v>43562.620312500003</v>
      </c>
    </row>
    <row r="126" spans="1:58" x14ac:dyDescent="0.3">
      <c r="A126" s="3" t="s">
        <v>21</v>
      </c>
      <c r="B126" s="3" t="s">
        <v>0</v>
      </c>
      <c r="C126" s="3" t="s">
        <v>1</v>
      </c>
      <c r="D126" s="3">
        <v>2007</v>
      </c>
      <c r="E126" s="3" t="s">
        <v>12</v>
      </c>
      <c r="F126" s="3" t="s">
        <v>3</v>
      </c>
      <c r="G126" s="3">
        <v>5</v>
      </c>
      <c r="H126" s="3" t="s">
        <v>4</v>
      </c>
      <c r="I126" s="3">
        <v>3.37</v>
      </c>
      <c r="J126" s="3" t="str">
        <f t="shared" si="5"/>
        <v>SFm_SplitAC1Sp-lt45-S14_CZ09</v>
      </c>
      <c r="K126" s="3">
        <f t="shared" si="6"/>
        <v>3028.3316800000002</v>
      </c>
      <c r="L126" s="3">
        <f t="shared" si="7"/>
        <v>301.33483999999999</v>
      </c>
      <c r="M126" s="38">
        <v>4.9200000000000001E-2</v>
      </c>
      <c r="N126" s="3">
        <f t="shared" si="8"/>
        <v>148.99391865600001</v>
      </c>
      <c r="O126" s="3">
        <f t="shared" si="9"/>
        <v>14.825674127999999</v>
      </c>
      <c r="P126" s="3">
        <v>10396.01</v>
      </c>
      <c r="Q126" s="3">
        <v>3261.6709999999998</v>
      </c>
      <c r="R126" s="3">
        <v>0</v>
      </c>
      <c r="S126" s="3">
        <v>5954.2160000000003</v>
      </c>
      <c r="T126" s="3">
        <v>0</v>
      </c>
      <c r="U126" s="3">
        <v>887.24549999999999</v>
      </c>
      <c r="V126" s="3">
        <v>0</v>
      </c>
      <c r="W126" s="3">
        <v>53.704210000000003</v>
      </c>
      <c r="X126" s="3">
        <v>239.17599999999999</v>
      </c>
      <c r="Y126" s="3">
        <v>58.165799999999997</v>
      </c>
      <c r="Z126" s="3">
        <v>57.370429999999999</v>
      </c>
      <c r="AA126" s="3">
        <v>57.0884</v>
      </c>
      <c r="AB126" s="3">
        <v>66.551349999999999</v>
      </c>
      <c r="AC126" s="3">
        <v>0</v>
      </c>
      <c r="AD126" s="3">
        <v>0</v>
      </c>
      <c r="AE126" s="3">
        <v>0</v>
      </c>
      <c r="AF126" s="3">
        <v>0</v>
      </c>
      <c r="AG126" s="3">
        <v>819.38789999999995</v>
      </c>
      <c r="AH126" s="3">
        <v>201.2687</v>
      </c>
      <c r="AI126" s="3">
        <v>280.24880000000002</v>
      </c>
      <c r="AJ126" s="3">
        <v>337.87040000000002</v>
      </c>
      <c r="AK126" s="3">
        <v>18115.46</v>
      </c>
      <c r="AL126" s="3">
        <v>5415.3530000000001</v>
      </c>
      <c r="AM126" s="3">
        <v>0</v>
      </c>
      <c r="AN126" s="3">
        <v>10453.51</v>
      </c>
      <c r="AO126" s="3">
        <v>0</v>
      </c>
      <c r="AP126" s="3">
        <v>1769.5830000000001</v>
      </c>
      <c r="AQ126" s="3">
        <v>0</v>
      </c>
      <c r="AR126" s="3">
        <v>43.353169999999999</v>
      </c>
      <c r="AS126" s="3">
        <v>433.66199999999998</v>
      </c>
      <c r="AT126" s="3">
        <v>88.181259999999995</v>
      </c>
      <c r="AU126" s="3">
        <v>104.00449999999999</v>
      </c>
      <c r="AV126" s="3">
        <v>97.899379999999994</v>
      </c>
      <c r="AW126" s="3">
        <v>143.57689999999999</v>
      </c>
      <c r="AX126" s="3">
        <v>0</v>
      </c>
      <c r="AY126" s="3">
        <v>0</v>
      </c>
      <c r="AZ126" s="3">
        <v>0</v>
      </c>
      <c r="BA126" s="3">
        <v>0</v>
      </c>
      <c r="BB126" s="3">
        <v>996.77390000000003</v>
      </c>
      <c r="BC126" s="3">
        <v>201.2687</v>
      </c>
      <c r="BD126" s="3">
        <v>457.9212</v>
      </c>
      <c r="BE126" s="3">
        <v>337.58429999999998</v>
      </c>
      <c r="BF126" s="4">
        <v>43562.621759259258</v>
      </c>
    </row>
    <row r="127" spans="1:58" x14ac:dyDescent="0.3">
      <c r="A127" s="3" t="s">
        <v>21</v>
      </c>
      <c r="B127" s="3" t="s">
        <v>0</v>
      </c>
      <c r="C127" s="3" t="s">
        <v>1</v>
      </c>
      <c r="D127" s="3">
        <v>2007</v>
      </c>
      <c r="E127" s="3" t="s">
        <v>13</v>
      </c>
      <c r="F127" s="3" t="s">
        <v>3</v>
      </c>
      <c r="G127" s="3">
        <v>1</v>
      </c>
      <c r="H127" s="3" t="s">
        <v>4</v>
      </c>
      <c r="I127" s="3">
        <v>2.5299999999999998</v>
      </c>
      <c r="J127" s="3" t="str">
        <f t="shared" si="5"/>
        <v>SFm_SplitAC1Sp-lt45-S14_CZ10</v>
      </c>
      <c r="K127" s="3">
        <f t="shared" si="6"/>
        <v>7870.7250000000004</v>
      </c>
      <c r="L127" s="3">
        <f t="shared" si="7"/>
        <v>292.91807</v>
      </c>
      <c r="M127" s="38">
        <v>0.35620000000000002</v>
      </c>
      <c r="N127" s="3">
        <f t="shared" si="8"/>
        <v>2803.5522450000003</v>
      </c>
      <c r="O127" s="3">
        <f t="shared" si="9"/>
        <v>104.337416534</v>
      </c>
      <c r="P127" s="3">
        <v>12564.16</v>
      </c>
      <c r="Q127" s="3">
        <v>3335.1329999999998</v>
      </c>
      <c r="R127" s="3">
        <v>0</v>
      </c>
      <c r="S127" s="3">
        <v>6040.076</v>
      </c>
      <c r="T127" s="3">
        <v>0</v>
      </c>
      <c r="U127" s="3">
        <v>2644.8789999999999</v>
      </c>
      <c r="V127" s="3">
        <v>0</v>
      </c>
      <c r="W127" s="3">
        <v>52.771140000000003</v>
      </c>
      <c r="X127" s="3">
        <v>491.30540000000002</v>
      </c>
      <c r="Y127" s="3">
        <v>55.043810000000001</v>
      </c>
      <c r="Z127" s="3">
        <v>187.1275</v>
      </c>
      <c r="AA127" s="3">
        <v>54.356580000000001</v>
      </c>
      <c r="AB127" s="3">
        <v>194.7775</v>
      </c>
      <c r="AC127" s="3">
        <v>0</v>
      </c>
      <c r="AD127" s="3">
        <v>0</v>
      </c>
      <c r="AE127" s="3">
        <v>0</v>
      </c>
      <c r="AF127" s="3">
        <v>0</v>
      </c>
      <c r="AG127" s="3">
        <v>810.28610000000003</v>
      </c>
      <c r="AH127" s="3">
        <v>201.2687</v>
      </c>
      <c r="AI127" s="3">
        <v>268.6875</v>
      </c>
      <c r="AJ127" s="3">
        <v>340.32990000000001</v>
      </c>
      <c r="AK127" s="3">
        <v>21319.06</v>
      </c>
      <c r="AL127" s="3">
        <v>5562.2820000000002</v>
      </c>
      <c r="AM127" s="3">
        <v>0</v>
      </c>
      <c r="AN127" s="3">
        <v>10685.05</v>
      </c>
      <c r="AO127" s="3">
        <v>0</v>
      </c>
      <c r="AP127" s="3">
        <v>4239.5349999999999</v>
      </c>
      <c r="AQ127" s="3">
        <v>0</v>
      </c>
      <c r="AR127" s="3">
        <v>44.261510000000001</v>
      </c>
      <c r="AS127" s="3">
        <v>787.92370000000005</v>
      </c>
      <c r="AT127" s="3">
        <v>92.218279999999993</v>
      </c>
      <c r="AU127" s="3">
        <v>300.56180000000001</v>
      </c>
      <c r="AV127" s="3">
        <v>91.299400000000006</v>
      </c>
      <c r="AW127" s="3">
        <v>303.8442</v>
      </c>
      <c r="AX127" s="3">
        <v>0</v>
      </c>
      <c r="AY127" s="3">
        <v>0</v>
      </c>
      <c r="AZ127" s="3">
        <v>0</v>
      </c>
      <c r="BA127" s="3">
        <v>0</v>
      </c>
      <c r="BB127" s="3">
        <v>1005.896</v>
      </c>
      <c r="BC127" s="3">
        <v>201.2687</v>
      </c>
      <c r="BD127" s="3">
        <v>464.06720000000001</v>
      </c>
      <c r="BE127" s="3">
        <v>340.56049999999999</v>
      </c>
      <c r="BF127" s="4">
        <v>43562.623229166667</v>
      </c>
    </row>
    <row r="128" spans="1:58" x14ac:dyDescent="0.3">
      <c r="A128" s="3" t="s">
        <v>21</v>
      </c>
      <c r="B128" s="3" t="s">
        <v>0</v>
      </c>
      <c r="C128" s="3" t="s">
        <v>1</v>
      </c>
      <c r="D128" s="3">
        <v>2007</v>
      </c>
      <c r="E128" s="3" t="s">
        <v>13</v>
      </c>
      <c r="F128" s="3" t="s">
        <v>3</v>
      </c>
      <c r="G128" s="3">
        <v>2</v>
      </c>
      <c r="H128" s="3" t="s">
        <v>4</v>
      </c>
      <c r="I128" s="3">
        <v>2.5299999999999998</v>
      </c>
      <c r="J128" s="3" t="str">
        <f t="shared" si="5"/>
        <v>SFm_SplitAC1Sp-lt45-S14_CZ10</v>
      </c>
      <c r="K128" s="3">
        <f t="shared" si="6"/>
        <v>5014.6190999999999</v>
      </c>
      <c r="L128" s="3">
        <f t="shared" si="7"/>
        <v>370.7269</v>
      </c>
      <c r="M128" s="38">
        <v>6.54E-2</v>
      </c>
      <c r="N128" s="3">
        <f t="shared" si="8"/>
        <v>327.95608914000002</v>
      </c>
      <c r="O128" s="3">
        <f t="shared" si="9"/>
        <v>24.245539260000001</v>
      </c>
      <c r="P128" s="3">
        <v>11591.38</v>
      </c>
      <c r="Q128" s="3">
        <v>3335.1329999999998</v>
      </c>
      <c r="R128" s="3">
        <v>0</v>
      </c>
      <c r="S128" s="3">
        <v>6080.0709999999999</v>
      </c>
      <c r="T128" s="3">
        <v>0</v>
      </c>
      <c r="U128" s="3">
        <v>1733.808</v>
      </c>
      <c r="V128" s="3">
        <v>0</v>
      </c>
      <c r="W128" s="3">
        <v>66.212879999999998</v>
      </c>
      <c r="X128" s="3">
        <v>376.1508</v>
      </c>
      <c r="Y128" s="3">
        <v>68.776049999999998</v>
      </c>
      <c r="Z128" s="3">
        <v>116.672</v>
      </c>
      <c r="AA128" s="3">
        <v>68.490750000000006</v>
      </c>
      <c r="AB128" s="3">
        <v>122.212</v>
      </c>
      <c r="AC128" s="3">
        <v>0</v>
      </c>
      <c r="AD128" s="3">
        <v>0</v>
      </c>
      <c r="AE128" s="3">
        <v>0</v>
      </c>
      <c r="AF128" s="3">
        <v>0</v>
      </c>
      <c r="AG128" s="3">
        <v>859.2867</v>
      </c>
      <c r="AH128" s="3">
        <v>201.2687</v>
      </c>
      <c r="AI128" s="3">
        <v>320.19819999999999</v>
      </c>
      <c r="AJ128" s="3">
        <v>337.82</v>
      </c>
      <c r="AK128" s="3">
        <v>19618.55</v>
      </c>
      <c r="AL128" s="3">
        <v>5562.2820000000002</v>
      </c>
      <c r="AM128" s="3">
        <v>0</v>
      </c>
      <c r="AN128" s="3">
        <v>10724.56</v>
      </c>
      <c r="AO128" s="3">
        <v>0</v>
      </c>
      <c r="AP128" s="3">
        <v>2679.2249999999999</v>
      </c>
      <c r="AQ128" s="3">
        <v>0</v>
      </c>
      <c r="AR128" s="3">
        <v>56.306510000000003</v>
      </c>
      <c r="AS128" s="3">
        <v>596.16219999999998</v>
      </c>
      <c r="AT128" s="3">
        <v>117.5941</v>
      </c>
      <c r="AU128" s="3">
        <v>179.97309999999999</v>
      </c>
      <c r="AV128" s="3">
        <v>115.866</v>
      </c>
      <c r="AW128" s="3">
        <v>182.72900000000001</v>
      </c>
      <c r="AX128" s="3">
        <v>0</v>
      </c>
      <c r="AY128" s="3">
        <v>0</v>
      </c>
      <c r="AZ128" s="3">
        <v>0</v>
      </c>
      <c r="BA128" s="3">
        <v>0</v>
      </c>
      <c r="BB128" s="3">
        <v>1093.3440000000001</v>
      </c>
      <c r="BC128" s="3">
        <v>201.2687</v>
      </c>
      <c r="BD128" s="3">
        <v>553.98689999999999</v>
      </c>
      <c r="BE128" s="3">
        <v>338.08839999999998</v>
      </c>
      <c r="BF128" s="4">
        <v>43562.624803240738</v>
      </c>
    </row>
    <row r="129" spans="1:58" x14ac:dyDescent="0.3">
      <c r="A129" s="3" t="s">
        <v>21</v>
      </c>
      <c r="B129" s="3" t="s">
        <v>0</v>
      </c>
      <c r="C129" s="3" t="s">
        <v>1</v>
      </c>
      <c r="D129" s="3">
        <v>2007</v>
      </c>
      <c r="E129" s="3" t="s">
        <v>13</v>
      </c>
      <c r="F129" s="3" t="s">
        <v>3</v>
      </c>
      <c r="G129" s="3">
        <v>3</v>
      </c>
      <c r="H129" s="3" t="s">
        <v>4</v>
      </c>
      <c r="I129" s="3">
        <v>2.5299999999999998</v>
      </c>
      <c r="J129" s="3" t="str">
        <f t="shared" si="5"/>
        <v>SFm_SplitAC1Sp-lt45-S14_CZ10</v>
      </c>
      <c r="K129" s="3">
        <f t="shared" si="6"/>
        <v>5295.2169000000004</v>
      </c>
      <c r="L129" s="3">
        <f t="shared" si="7"/>
        <v>400.07984000000005</v>
      </c>
      <c r="M129" s="38">
        <v>0.1477</v>
      </c>
      <c r="N129" s="3">
        <f t="shared" si="8"/>
        <v>782.10353613000007</v>
      </c>
      <c r="O129" s="3">
        <f t="shared" si="9"/>
        <v>59.091792368000007</v>
      </c>
      <c r="P129" s="3">
        <v>11742.01</v>
      </c>
      <c r="Q129" s="3">
        <v>3335.1329999999998</v>
      </c>
      <c r="R129" s="3">
        <v>0</v>
      </c>
      <c r="S129" s="3">
        <v>6083.0919999999996</v>
      </c>
      <c r="T129" s="3">
        <v>0</v>
      </c>
      <c r="U129" s="3">
        <v>1847.3820000000001</v>
      </c>
      <c r="V129" s="3">
        <v>0</v>
      </c>
      <c r="W129" s="3">
        <v>71.830770000000001</v>
      </c>
      <c r="X129" s="3">
        <v>404.56740000000002</v>
      </c>
      <c r="Y129" s="3">
        <v>74.768230000000003</v>
      </c>
      <c r="Z129" s="3">
        <v>124.8828</v>
      </c>
      <c r="AA129" s="3">
        <v>74.144810000000007</v>
      </c>
      <c r="AB129" s="3">
        <v>130.7715</v>
      </c>
      <c r="AC129" s="3">
        <v>0</v>
      </c>
      <c r="AD129" s="3">
        <v>0</v>
      </c>
      <c r="AE129" s="3">
        <v>0</v>
      </c>
      <c r="AF129" s="3">
        <v>0</v>
      </c>
      <c r="AG129" s="3">
        <v>897.52139999999997</v>
      </c>
      <c r="AH129" s="3">
        <v>201.2687</v>
      </c>
      <c r="AI129" s="3">
        <v>358.61919999999998</v>
      </c>
      <c r="AJ129" s="3">
        <v>337.63409999999999</v>
      </c>
      <c r="AK129" s="3">
        <v>19794.25</v>
      </c>
      <c r="AL129" s="3">
        <v>5562.2820000000002</v>
      </c>
      <c r="AM129" s="3">
        <v>0</v>
      </c>
      <c r="AN129" s="3">
        <v>10728.04</v>
      </c>
      <c r="AO129" s="3">
        <v>0</v>
      </c>
      <c r="AP129" s="3">
        <v>2810.3130000000001</v>
      </c>
      <c r="AQ129" s="3">
        <v>0</v>
      </c>
      <c r="AR129" s="3">
        <v>60.577370000000002</v>
      </c>
      <c r="AS129" s="3">
        <v>633.03430000000003</v>
      </c>
      <c r="AT129" s="3">
        <v>126.26900000000001</v>
      </c>
      <c r="AU129" s="3">
        <v>189.3706</v>
      </c>
      <c r="AV129" s="3">
        <v>124.8978</v>
      </c>
      <c r="AW129" s="3">
        <v>192.49700000000001</v>
      </c>
      <c r="AX129" s="3">
        <v>0</v>
      </c>
      <c r="AY129" s="3">
        <v>0</v>
      </c>
      <c r="AZ129" s="3">
        <v>0</v>
      </c>
      <c r="BA129" s="3">
        <v>0</v>
      </c>
      <c r="BB129" s="3">
        <v>1160.9590000000001</v>
      </c>
      <c r="BC129" s="3">
        <v>201.2687</v>
      </c>
      <c r="BD129" s="3">
        <v>621.81629999999996</v>
      </c>
      <c r="BE129" s="3">
        <v>337.8741</v>
      </c>
      <c r="BF129" s="4">
        <v>43562.626342592594</v>
      </c>
    </row>
    <row r="130" spans="1:58" x14ac:dyDescent="0.3">
      <c r="A130" s="3" t="s">
        <v>21</v>
      </c>
      <c r="B130" s="3" t="s">
        <v>0</v>
      </c>
      <c r="C130" s="3" t="s">
        <v>1</v>
      </c>
      <c r="D130" s="3">
        <v>2007</v>
      </c>
      <c r="E130" s="3" t="s">
        <v>13</v>
      </c>
      <c r="F130" s="3" t="s">
        <v>3</v>
      </c>
      <c r="G130" s="3">
        <v>4</v>
      </c>
      <c r="H130" s="3" t="s">
        <v>4</v>
      </c>
      <c r="I130" s="3">
        <v>2.5299999999999998</v>
      </c>
      <c r="J130" s="3" t="str">
        <f t="shared" si="5"/>
        <v>SFm_SplitAC1Sp-lt45-S14_CZ10</v>
      </c>
      <c r="K130" s="3">
        <f t="shared" si="6"/>
        <v>5036.2880000000005</v>
      </c>
      <c r="L130" s="3">
        <f t="shared" si="7"/>
        <v>273.23547000000002</v>
      </c>
      <c r="M130" s="38">
        <v>0.24929999999999999</v>
      </c>
      <c r="N130" s="3">
        <f t="shared" si="8"/>
        <v>1255.5465984</v>
      </c>
      <c r="O130" s="3">
        <f t="shared" si="9"/>
        <v>68.117602671</v>
      </c>
      <c r="P130" s="3">
        <v>11536.78</v>
      </c>
      <c r="Q130" s="3">
        <v>3335.1329999999998</v>
      </c>
      <c r="R130" s="3">
        <v>0</v>
      </c>
      <c r="S130" s="3">
        <v>6061.607</v>
      </c>
      <c r="T130" s="3">
        <v>0</v>
      </c>
      <c r="U130" s="3">
        <v>1748.4580000000001</v>
      </c>
      <c r="V130" s="3">
        <v>0</v>
      </c>
      <c r="W130" s="3">
        <v>49.060090000000002</v>
      </c>
      <c r="X130" s="3">
        <v>342.51459999999997</v>
      </c>
      <c r="Y130" s="3">
        <v>51.041530000000002</v>
      </c>
      <c r="Z130" s="3">
        <v>117.6109</v>
      </c>
      <c r="AA130" s="3">
        <v>50.665559999999999</v>
      </c>
      <c r="AB130" s="3">
        <v>123.1966</v>
      </c>
      <c r="AC130" s="3">
        <v>0</v>
      </c>
      <c r="AD130" s="3">
        <v>0</v>
      </c>
      <c r="AE130" s="3">
        <v>0</v>
      </c>
      <c r="AF130" s="3">
        <v>0</v>
      </c>
      <c r="AG130" s="3">
        <v>783.30139999999994</v>
      </c>
      <c r="AH130" s="3">
        <v>201.2687</v>
      </c>
      <c r="AI130" s="3">
        <v>243.06899999999999</v>
      </c>
      <c r="AJ130" s="3">
        <v>338.964</v>
      </c>
      <c r="AK130" s="3">
        <v>19527.72</v>
      </c>
      <c r="AL130" s="3">
        <v>5562.2820000000002</v>
      </c>
      <c r="AM130" s="3">
        <v>0</v>
      </c>
      <c r="AN130" s="3">
        <v>10705.52</v>
      </c>
      <c r="AO130" s="3">
        <v>0</v>
      </c>
      <c r="AP130" s="3">
        <v>2683.7809999999999</v>
      </c>
      <c r="AQ130" s="3">
        <v>0</v>
      </c>
      <c r="AR130" s="3">
        <v>41.369680000000002</v>
      </c>
      <c r="AS130" s="3">
        <v>534.77</v>
      </c>
      <c r="AT130" s="3">
        <v>86.291210000000007</v>
      </c>
      <c r="AU130" s="3">
        <v>180.23570000000001</v>
      </c>
      <c r="AV130" s="3">
        <v>85.237170000000006</v>
      </c>
      <c r="AW130" s="3">
        <v>183.00579999999999</v>
      </c>
      <c r="AX130" s="3">
        <v>0</v>
      </c>
      <c r="AY130" s="3">
        <v>0</v>
      </c>
      <c r="AZ130" s="3">
        <v>0</v>
      </c>
      <c r="BA130" s="3">
        <v>0</v>
      </c>
      <c r="BB130" s="3">
        <v>957.91309999999999</v>
      </c>
      <c r="BC130" s="3">
        <v>201.2687</v>
      </c>
      <c r="BD130" s="3">
        <v>417.37630000000001</v>
      </c>
      <c r="BE130" s="3">
        <v>339.26830000000001</v>
      </c>
      <c r="BF130" s="4">
        <v>43562.627789351849</v>
      </c>
    </row>
    <row r="131" spans="1:58" x14ac:dyDescent="0.3">
      <c r="A131" s="3" t="s">
        <v>21</v>
      </c>
      <c r="B131" s="3" t="s">
        <v>0</v>
      </c>
      <c r="C131" s="3" t="s">
        <v>1</v>
      </c>
      <c r="D131" s="3">
        <v>2007</v>
      </c>
      <c r="E131" s="3" t="s">
        <v>13</v>
      </c>
      <c r="F131" s="3" t="s">
        <v>3</v>
      </c>
      <c r="G131" s="3">
        <v>5</v>
      </c>
      <c r="H131" s="3" t="s">
        <v>4</v>
      </c>
      <c r="I131" s="3">
        <v>2.5299999999999998</v>
      </c>
      <c r="J131" s="3" t="str">
        <f t="shared" ref="J131:J161" si="10">C131&amp;"_"&amp;A131&amp;"_"&amp;E131</f>
        <v>SFm_SplitAC1Sp-lt45-S14_CZ10</v>
      </c>
      <c r="K131" s="3">
        <f t="shared" ref="K131:K161" si="11">U131+Z131+AB131+AP131+AU131+AW131</f>
        <v>5926.4485999999997</v>
      </c>
      <c r="L131" s="3">
        <f t="shared" ref="L131:L161" si="12">T131+Y131+AA131+AD131+AO131+AT131+AV131+AY131</f>
        <v>514.48607000000004</v>
      </c>
      <c r="M131" s="38">
        <v>0.18140000000000001</v>
      </c>
      <c r="N131" s="3">
        <f t="shared" ref="N131:N161" si="13">K131*M131</f>
        <v>1075.0577760399999</v>
      </c>
      <c r="O131" s="3">
        <f t="shared" ref="O131:O161" si="14">L131*M131</f>
        <v>93.327773098000009</v>
      </c>
      <c r="P131" s="3">
        <v>12043.02</v>
      </c>
      <c r="Q131" s="3">
        <v>3335.1329999999998</v>
      </c>
      <c r="R131" s="3">
        <v>0</v>
      </c>
      <c r="S131" s="3">
        <v>6098.5259999999998</v>
      </c>
      <c r="T131" s="3">
        <v>0</v>
      </c>
      <c r="U131" s="3">
        <v>2038.1110000000001</v>
      </c>
      <c r="V131" s="3">
        <v>0</v>
      </c>
      <c r="W131" s="3">
        <v>92.291120000000006</v>
      </c>
      <c r="X131" s="3">
        <v>478.9529</v>
      </c>
      <c r="Y131" s="3">
        <v>95.915520000000001</v>
      </c>
      <c r="Z131" s="3">
        <v>140.67250000000001</v>
      </c>
      <c r="AA131" s="3">
        <v>95.414150000000006</v>
      </c>
      <c r="AB131" s="3">
        <v>146.95070000000001</v>
      </c>
      <c r="AC131" s="3">
        <v>0</v>
      </c>
      <c r="AD131" s="3">
        <v>0</v>
      </c>
      <c r="AE131" s="3">
        <v>0</v>
      </c>
      <c r="AF131" s="3">
        <v>0</v>
      </c>
      <c r="AG131" s="3">
        <v>991.23860000000002</v>
      </c>
      <c r="AH131" s="3">
        <v>201.2687</v>
      </c>
      <c r="AI131" s="3">
        <v>453.29239999999999</v>
      </c>
      <c r="AJ131" s="3">
        <v>336.67770000000002</v>
      </c>
      <c r="AK131" s="3">
        <v>20308.66</v>
      </c>
      <c r="AL131" s="3">
        <v>5562.2820000000002</v>
      </c>
      <c r="AM131" s="3">
        <v>0</v>
      </c>
      <c r="AN131" s="3">
        <v>10744.56</v>
      </c>
      <c r="AO131" s="3">
        <v>0</v>
      </c>
      <c r="AP131" s="3">
        <v>3160.0610000000001</v>
      </c>
      <c r="AQ131" s="3">
        <v>0</v>
      </c>
      <c r="AR131" s="3">
        <v>77.940100000000001</v>
      </c>
      <c r="AS131" s="3">
        <v>763.8098</v>
      </c>
      <c r="AT131" s="3">
        <v>162.54179999999999</v>
      </c>
      <c r="AU131" s="3">
        <v>218.86490000000001</v>
      </c>
      <c r="AV131" s="3">
        <v>160.6146</v>
      </c>
      <c r="AW131" s="3">
        <v>221.7885</v>
      </c>
      <c r="AX131" s="3">
        <v>0</v>
      </c>
      <c r="AY131" s="3">
        <v>0</v>
      </c>
      <c r="AZ131" s="3">
        <v>0</v>
      </c>
      <c r="BA131" s="3">
        <v>0</v>
      </c>
      <c r="BB131" s="3">
        <v>1322.6949999999999</v>
      </c>
      <c r="BC131" s="3">
        <v>201.2687</v>
      </c>
      <c r="BD131" s="3">
        <v>784.57650000000001</v>
      </c>
      <c r="BE131" s="3">
        <v>336.85019999999997</v>
      </c>
      <c r="BF131" s="4">
        <v>43562.629247685189</v>
      </c>
    </row>
    <row r="132" spans="1:58" x14ac:dyDescent="0.3">
      <c r="A132" s="3" t="s">
        <v>21</v>
      </c>
      <c r="B132" s="3" t="s">
        <v>0</v>
      </c>
      <c r="C132" s="3" t="s">
        <v>1</v>
      </c>
      <c r="D132" s="3">
        <v>2007</v>
      </c>
      <c r="E132" s="3" t="s">
        <v>14</v>
      </c>
      <c r="F132" s="3" t="s">
        <v>3</v>
      </c>
      <c r="G132" s="3">
        <v>1</v>
      </c>
      <c r="H132" s="3" t="s">
        <v>4</v>
      </c>
      <c r="I132" s="3">
        <v>2.66</v>
      </c>
      <c r="J132" s="3" t="str">
        <f t="shared" si="10"/>
        <v>SFm_SplitAC1Sp-lt45-S14_CZ11</v>
      </c>
      <c r="K132" s="3">
        <f t="shared" si="11"/>
        <v>7135.3913000000002</v>
      </c>
      <c r="L132" s="3">
        <f t="shared" si="12"/>
        <v>328.93878999999998</v>
      </c>
      <c r="M132" s="38">
        <v>0.05</v>
      </c>
      <c r="N132" s="3">
        <f t="shared" si="13"/>
        <v>356.76956500000006</v>
      </c>
      <c r="O132" s="3">
        <f t="shared" si="14"/>
        <v>16.446939499999999</v>
      </c>
      <c r="P132" s="3">
        <v>12199.78</v>
      </c>
      <c r="Q132" s="3">
        <v>3335.1329999999998</v>
      </c>
      <c r="R132" s="3">
        <v>0</v>
      </c>
      <c r="S132" s="3">
        <v>6016.6480000000001</v>
      </c>
      <c r="T132" s="3">
        <v>0</v>
      </c>
      <c r="U132" s="3">
        <v>2362.482</v>
      </c>
      <c r="V132" s="3">
        <v>0</v>
      </c>
      <c r="W132" s="3">
        <v>53.770859999999999</v>
      </c>
      <c r="X132" s="3">
        <v>431.74939999999998</v>
      </c>
      <c r="Y132" s="3">
        <v>58.681339999999999</v>
      </c>
      <c r="Z132" s="3">
        <v>153.72300000000001</v>
      </c>
      <c r="AA132" s="3">
        <v>58.728050000000003</v>
      </c>
      <c r="AB132" s="3">
        <v>160.61709999999999</v>
      </c>
      <c r="AC132" s="3">
        <v>0</v>
      </c>
      <c r="AD132" s="3">
        <v>0</v>
      </c>
      <c r="AE132" s="3">
        <v>0</v>
      </c>
      <c r="AF132" s="3">
        <v>0</v>
      </c>
      <c r="AG132" s="3">
        <v>836.42250000000001</v>
      </c>
      <c r="AH132" s="3">
        <v>201.2687</v>
      </c>
      <c r="AI132" s="3">
        <v>288.61860000000001</v>
      </c>
      <c r="AJ132" s="3">
        <v>346.53570000000002</v>
      </c>
      <c r="AK132" s="3">
        <v>20941.27</v>
      </c>
      <c r="AL132" s="3">
        <v>5562.2820000000002</v>
      </c>
      <c r="AM132" s="3">
        <v>0</v>
      </c>
      <c r="AN132" s="3">
        <v>10660.45</v>
      </c>
      <c r="AO132" s="3">
        <v>0</v>
      </c>
      <c r="AP132" s="3">
        <v>3942.1309999999999</v>
      </c>
      <c r="AQ132" s="3">
        <v>0</v>
      </c>
      <c r="AR132" s="3">
        <v>48.437959999999997</v>
      </c>
      <c r="AS132" s="3">
        <v>727.96749999999997</v>
      </c>
      <c r="AT132" s="3">
        <v>105.20829999999999</v>
      </c>
      <c r="AU132" s="3">
        <v>255.1979</v>
      </c>
      <c r="AV132" s="3">
        <v>106.3211</v>
      </c>
      <c r="AW132" s="3">
        <v>261.24029999999999</v>
      </c>
      <c r="AX132" s="3">
        <v>0</v>
      </c>
      <c r="AY132" s="3">
        <v>0</v>
      </c>
      <c r="AZ132" s="3">
        <v>0</v>
      </c>
      <c r="BA132" s="3">
        <v>0</v>
      </c>
      <c r="BB132" s="3">
        <v>1074.134</v>
      </c>
      <c r="BC132" s="3">
        <v>201.2687</v>
      </c>
      <c r="BD132" s="3">
        <v>525.98689999999999</v>
      </c>
      <c r="BE132" s="3">
        <v>346.87880000000001</v>
      </c>
      <c r="BF132" s="4">
        <v>43562.630706018521</v>
      </c>
    </row>
    <row r="133" spans="1:58" x14ac:dyDescent="0.3">
      <c r="A133" s="3" t="s">
        <v>21</v>
      </c>
      <c r="B133" s="3" t="s">
        <v>0</v>
      </c>
      <c r="C133" s="3" t="s">
        <v>1</v>
      </c>
      <c r="D133" s="3">
        <v>2007</v>
      </c>
      <c r="E133" s="3" t="s">
        <v>14</v>
      </c>
      <c r="F133" s="3" t="s">
        <v>3</v>
      </c>
      <c r="G133" s="3">
        <v>2</v>
      </c>
      <c r="H133" s="3" t="s">
        <v>4</v>
      </c>
      <c r="I133" s="3">
        <v>2.66</v>
      </c>
      <c r="J133" s="3" t="str">
        <f t="shared" si="10"/>
        <v>SFm_SplitAC1Sp-lt45-S14_CZ11</v>
      </c>
      <c r="K133" s="3">
        <f t="shared" si="11"/>
        <v>6310.6266000000005</v>
      </c>
      <c r="L133" s="3">
        <f t="shared" si="12"/>
        <v>166.71176</v>
      </c>
      <c r="M133" s="38">
        <v>0.05</v>
      </c>
      <c r="N133" s="3">
        <f t="shared" si="13"/>
        <v>315.53133000000003</v>
      </c>
      <c r="O133" s="3">
        <f t="shared" si="14"/>
        <v>8.3355879999999996</v>
      </c>
      <c r="P133" s="3">
        <v>11780.33</v>
      </c>
      <c r="Q133" s="3">
        <v>3335.1329999999998</v>
      </c>
      <c r="R133" s="3">
        <v>0</v>
      </c>
      <c r="S133" s="3">
        <v>5989.0690000000004</v>
      </c>
      <c r="T133" s="3">
        <v>0</v>
      </c>
      <c r="U133" s="3">
        <v>2069.2069999999999</v>
      </c>
      <c r="V133" s="3">
        <v>0</v>
      </c>
      <c r="W133" s="3">
        <v>27.277660000000001</v>
      </c>
      <c r="X133" s="3">
        <v>359.64260000000002</v>
      </c>
      <c r="Y133" s="3">
        <v>29.624199999999998</v>
      </c>
      <c r="Z133" s="3">
        <v>146.57060000000001</v>
      </c>
      <c r="AA133" s="3">
        <v>29.93702</v>
      </c>
      <c r="AB133" s="3">
        <v>153.51070000000001</v>
      </c>
      <c r="AC133" s="3">
        <v>0</v>
      </c>
      <c r="AD133" s="3">
        <v>0</v>
      </c>
      <c r="AE133" s="3">
        <v>0</v>
      </c>
      <c r="AF133" s="3">
        <v>0</v>
      </c>
      <c r="AG133" s="3">
        <v>704.59770000000003</v>
      </c>
      <c r="AH133" s="3">
        <v>201.2687</v>
      </c>
      <c r="AI133" s="3">
        <v>155.1267</v>
      </c>
      <c r="AJ133" s="3">
        <v>348.20249999999999</v>
      </c>
      <c r="AK133" s="3">
        <v>20264.59</v>
      </c>
      <c r="AL133" s="3">
        <v>5562.2820000000002</v>
      </c>
      <c r="AM133" s="3">
        <v>0</v>
      </c>
      <c r="AN133" s="3">
        <v>10629.29</v>
      </c>
      <c r="AO133" s="3">
        <v>0</v>
      </c>
      <c r="AP133" s="3">
        <v>3434.9740000000002</v>
      </c>
      <c r="AQ133" s="3">
        <v>0</v>
      </c>
      <c r="AR133" s="3">
        <v>24.536259999999999</v>
      </c>
      <c r="AS133" s="3">
        <v>613.51499999999999</v>
      </c>
      <c r="AT133" s="3">
        <v>52.931139999999999</v>
      </c>
      <c r="AU133" s="3">
        <v>250.2244</v>
      </c>
      <c r="AV133" s="3">
        <v>54.2194</v>
      </c>
      <c r="AW133" s="3">
        <v>256.13990000000001</v>
      </c>
      <c r="AX133" s="3">
        <v>0</v>
      </c>
      <c r="AY133" s="3">
        <v>0</v>
      </c>
      <c r="AZ133" s="3">
        <v>0</v>
      </c>
      <c r="BA133" s="3">
        <v>0</v>
      </c>
      <c r="BB133" s="3">
        <v>835.8954</v>
      </c>
      <c r="BC133" s="3">
        <v>201.2687</v>
      </c>
      <c r="BD133" s="3">
        <v>285.85899999999998</v>
      </c>
      <c r="BE133" s="3">
        <v>348.76780000000002</v>
      </c>
      <c r="BF133" s="4">
        <v>43562.632152777776</v>
      </c>
    </row>
    <row r="134" spans="1:58" x14ac:dyDescent="0.3">
      <c r="A134" s="3" t="s">
        <v>21</v>
      </c>
      <c r="B134" s="3" t="s">
        <v>0</v>
      </c>
      <c r="C134" s="3" t="s">
        <v>1</v>
      </c>
      <c r="D134" s="3">
        <v>2007</v>
      </c>
      <c r="E134" s="3" t="s">
        <v>14</v>
      </c>
      <c r="F134" s="3" t="s">
        <v>3</v>
      </c>
      <c r="G134" s="3">
        <v>3</v>
      </c>
      <c r="H134" s="3" t="s">
        <v>4</v>
      </c>
      <c r="I134" s="3">
        <v>2.66</v>
      </c>
      <c r="J134" s="3" t="str">
        <f t="shared" si="10"/>
        <v>SFm_SplitAC1Sp-lt45-S14_CZ11</v>
      </c>
      <c r="K134" s="3">
        <f t="shared" si="11"/>
        <v>7102.9421000000002</v>
      </c>
      <c r="L134" s="3">
        <f t="shared" si="12"/>
        <v>372.17876000000001</v>
      </c>
      <c r="M134" s="38">
        <v>0.8</v>
      </c>
      <c r="N134" s="3">
        <f t="shared" si="13"/>
        <v>5682.3536800000002</v>
      </c>
      <c r="O134" s="3">
        <f t="shared" si="14"/>
        <v>297.74300800000003</v>
      </c>
      <c r="P134" s="3">
        <v>12249.97</v>
      </c>
      <c r="Q134" s="3">
        <v>3335.1329999999998</v>
      </c>
      <c r="R134" s="3">
        <v>0</v>
      </c>
      <c r="S134" s="3">
        <v>6024.5219999999999</v>
      </c>
      <c r="T134" s="3">
        <v>0</v>
      </c>
      <c r="U134" s="3">
        <v>2383.7199999999998</v>
      </c>
      <c r="V134" s="3">
        <v>0</v>
      </c>
      <c r="W134" s="3">
        <v>60.375979999999998</v>
      </c>
      <c r="X134" s="3">
        <v>446.22309999999999</v>
      </c>
      <c r="Y134" s="3">
        <v>65.921270000000007</v>
      </c>
      <c r="Z134" s="3">
        <v>153.44</v>
      </c>
      <c r="AA134" s="3">
        <v>65.910489999999996</v>
      </c>
      <c r="AB134" s="3">
        <v>160.9513</v>
      </c>
      <c r="AC134" s="3">
        <v>0</v>
      </c>
      <c r="AD134" s="3">
        <v>0</v>
      </c>
      <c r="AE134" s="3">
        <v>0</v>
      </c>
      <c r="AF134" s="3">
        <v>0</v>
      </c>
      <c r="AG134" s="3">
        <v>866.84760000000006</v>
      </c>
      <c r="AH134" s="3">
        <v>201.2687</v>
      </c>
      <c r="AI134" s="3">
        <v>319.52609999999999</v>
      </c>
      <c r="AJ134" s="3">
        <v>346.05290000000002</v>
      </c>
      <c r="AK134" s="3">
        <v>20934.38</v>
      </c>
      <c r="AL134" s="3">
        <v>5562.2820000000002</v>
      </c>
      <c r="AM134" s="3">
        <v>0</v>
      </c>
      <c r="AN134" s="3">
        <v>10671.88</v>
      </c>
      <c r="AO134" s="3">
        <v>0</v>
      </c>
      <c r="AP134" s="3">
        <v>3897.3449999999998</v>
      </c>
      <c r="AQ134" s="3">
        <v>0</v>
      </c>
      <c r="AR134" s="3">
        <v>55.036729999999999</v>
      </c>
      <c r="AS134" s="3">
        <v>747.83259999999996</v>
      </c>
      <c r="AT134" s="3">
        <v>119.85769999999999</v>
      </c>
      <c r="AU134" s="3">
        <v>249.56129999999999</v>
      </c>
      <c r="AV134" s="3">
        <v>120.4893</v>
      </c>
      <c r="AW134" s="3">
        <v>257.92450000000002</v>
      </c>
      <c r="AX134" s="3">
        <v>0</v>
      </c>
      <c r="AY134" s="3">
        <v>0</v>
      </c>
      <c r="AZ134" s="3">
        <v>0</v>
      </c>
      <c r="BA134" s="3">
        <v>0</v>
      </c>
      <c r="BB134" s="3">
        <v>1132.7750000000001</v>
      </c>
      <c r="BC134" s="3">
        <v>201.2687</v>
      </c>
      <c r="BD134" s="3">
        <v>585.32899999999995</v>
      </c>
      <c r="BE134" s="3">
        <v>346.17739999999998</v>
      </c>
      <c r="BF134" s="4">
        <v>43562.633611111109</v>
      </c>
    </row>
    <row r="135" spans="1:58" x14ac:dyDescent="0.3">
      <c r="A135" s="3" t="s">
        <v>21</v>
      </c>
      <c r="B135" s="3" t="s">
        <v>0</v>
      </c>
      <c r="C135" s="3" t="s">
        <v>1</v>
      </c>
      <c r="D135" s="3">
        <v>2007</v>
      </c>
      <c r="E135" s="3" t="s">
        <v>14</v>
      </c>
      <c r="F135" s="3" t="s">
        <v>3</v>
      </c>
      <c r="G135" s="3">
        <v>4</v>
      </c>
      <c r="H135" s="3" t="s">
        <v>4</v>
      </c>
      <c r="I135" s="3">
        <v>2.66</v>
      </c>
      <c r="J135" s="3" t="str">
        <f t="shared" si="10"/>
        <v>SFm_SplitAC1Sp-lt45-S14_CZ11</v>
      </c>
      <c r="K135" s="3">
        <f t="shared" si="11"/>
        <v>4521.8949999999995</v>
      </c>
      <c r="L135" s="3">
        <f t="shared" si="12"/>
        <v>461.29627999999997</v>
      </c>
      <c r="M135" s="38">
        <v>0.05</v>
      </c>
      <c r="N135" s="3">
        <f t="shared" si="13"/>
        <v>226.09474999999998</v>
      </c>
      <c r="O135" s="3">
        <f t="shared" si="14"/>
        <v>23.064813999999998</v>
      </c>
      <c r="P135" s="3">
        <v>11408.76</v>
      </c>
      <c r="Q135" s="3">
        <v>3335.1329999999998</v>
      </c>
      <c r="R135" s="3">
        <v>0</v>
      </c>
      <c r="S135" s="3">
        <v>6065.5370000000003</v>
      </c>
      <c r="T135" s="3">
        <v>0</v>
      </c>
      <c r="U135" s="3">
        <v>1570.346</v>
      </c>
      <c r="V135" s="3">
        <v>0</v>
      </c>
      <c r="W135" s="3">
        <v>75.228129999999993</v>
      </c>
      <c r="X135" s="3">
        <v>362.51100000000002</v>
      </c>
      <c r="Y135" s="3">
        <v>82.135980000000004</v>
      </c>
      <c r="Z135" s="3">
        <v>96.583299999999994</v>
      </c>
      <c r="AA135" s="3">
        <v>82.125500000000002</v>
      </c>
      <c r="AB135" s="3">
        <v>101.66630000000001</v>
      </c>
      <c r="AC135" s="3">
        <v>0</v>
      </c>
      <c r="AD135" s="3">
        <v>0</v>
      </c>
      <c r="AE135" s="3">
        <v>0</v>
      </c>
      <c r="AF135" s="3">
        <v>0</v>
      </c>
      <c r="AG135" s="3">
        <v>935.40049999999997</v>
      </c>
      <c r="AH135" s="3">
        <v>201.2687</v>
      </c>
      <c r="AI135" s="3">
        <v>390.63709999999998</v>
      </c>
      <c r="AJ135" s="3">
        <v>343.495</v>
      </c>
      <c r="AK135" s="3">
        <v>19393.57</v>
      </c>
      <c r="AL135" s="3">
        <v>5562.2820000000002</v>
      </c>
      <c r="AM135" s="3">
        <v>0</v>
      </c>
      <c r="AN135" s="3">
        <v>10712.94</v>
      </c>
      <c r="AO135" s="3">
        <v>0</v>
      </c>
      <c r="AP135" s="3">
        <v>2449.0059999999999</v>
      </c>
      <c r="AQ135" s="3">
        <v>0</v>
      </c>
      <c r="AR135" s="3">
        <v>68.017780000000002</v>
      </c>
      <c r="AS135" s="3">
        <v>601.32809999999995</v>
      </c>
      <c r="AT135" s="3">
        <v>148.20169999999999</v>
      </c>
      <c r="AU135" s="3">
        <v>149.11099999999999</v>
      </c>
      <c r="AV135" s="3">
        <v>148.8331</v>
      </c>
      <c r="AW135" s="3">
        <v>155.1824</v>
      </c>
      <c r="AX135" s="3">
        <v>0</v>
      </c>
      <c r="AY135" s="3">
        <v>0</v>
      </c>
      <c r="AZ135" s="3">
        <v>0</v>
      </c>
      <c r="BA135" s="3">
        <v>0</v>
      </c>
      <c r="BB135" s="3">
        <v>1253.394</v>
      </c>
      <c r="BC135" s="3">
        <v>201.2687</v>
      </c>
      <c r="BD135" s="3">
        <v>708.50779999999997</v>
      </c>
      <c r="BE135" s="3">
        <v>343.61770000000001</v>
      </c>
      <c r="BF135" s="4">
        <v>43562.635196759256</v>
      </c>
    </row>
    <row r="136" spans="1:58" x14ac:dyDescent="0.3">
      <c r="A136" s="3" t="s">
        <v>21</v>
      </c>
      <c r="B136" s="3" t="s">
        <v>0</v>
      </c>
      <c r="C136" s="3" t="s">
        <v>1</v>
      </c>
      <c r="D136" s="3">
        <v>2007</v>
      </c>
      <c r="E136" s="3" t="s">
        <v>14</v>
      </c>
      <c r="F136" s="3" t="s">
        <v>3</v>
      </c>
      <c r="G136" s="3">
        <v>5</v>
      </c>
      <c r="H136" s="3" t="s">
        <v>4</v>
      </c>
      <c r="I136" s="3">
        <v>2.66</v>
      </c>
      <c r="J136" s="3" t="str">
        <f t="shared" si="10"/>
        <v>SFm_SplitAC1Sp-lt45-S14_CZ11</v>
      </c>
      <c r="K136" s="3">
        <f t="shared" si="11"/>
        <v>6255.5249000000003</v>
      </c>
      <c r="L136" s="3">
        <f t="shared" si="12"/>
        <v>349.54649000000001</v>
      </c>
      <c r="M136" s="38">
        <v>0.05</v>
      </c>
      <c r="N136" s="3">
        <f t="shared" si="13"/>
        <v>312.77624500000002</v>
      </c>
      <c r="O136" s="3">
        <f t="shared" si="14"/>
        <v>17.477324500000002</v>
      </c>
      <c r="P136" s="3">
        <v>11934.66</v>
      </c>
      <c r="Q136" s="3">
        <v>3335.1329999999998</v>
      </c>
      <c r="R136" s="3">
        <v>0</v>
      </c>
      <c r="S136" s="3">
        <v>6028.4740000000002</v>
      </c>
      <c r="T136" s="3">
        <v>0</v>
      </c>
      <c r="U136" s="3">
        <v>2112.5619999999999</v>
      </c>
      <c r="V136" s="3">
        <v>0</v>
      </c>
      <c r="W136" s="3">
        <v>57.497309999999999</v>
      </c>
      <c r="X136" s="3">
        <v>400.9889</v>
      </c>
      <c r="Y136" s="3">
        <v>62.751049999999999</v>
      </c>
      <c r="Z136" s="3">
        <v>134.77000000000001</v>
      </c>
      <c r="AA136" s="3">
        <v>62.795140000000004</v>
      </c>
      <c r="AB136" s="3">
        <v>140.67269999999999</v>
      </c>
      <c r="AC136" s="3">
        <v>0</v>
      </c>
      <c r="AD136" s="3">
        <v>0</v>
      </c>
      <c r="AE136" s="3">
        <v>0</v>
      </c>
      <c r="AF136" s="3">
        <v>0</v>
      </c>
      <c r="AG136" s="3">
        <v>856.88210000000004</v>
      </c>
      <c r="AH136" s="3">
        <v>201.2687</v>
      </c>
      <c r="AI136" s="3">
        <v>309.81459999999998</v>
      </c>
      <c r="AJ136" s="3">
        <v>345.79919999999998</v>
      </c>
      <c r="AK136" s="3">
        <v>20378.439999999999</v>
      </c>
      <c r="AL136" s="3">
        <v>5562.2820000000002</v>
      </c>
      <c r="AM136" s="3">
        <v>0</v>
      </c>
      <c r="AN136" s="3">
        <v>10673.34</v>
      </c>
      <c r="AO136" s="3">
        <v>0</v>
      </c>
      <c r="AP136" s="3">
        <v>3426.2060000000001</v>
      </c>
      <c r="AQ136" s="3">
        <v>0</v>
      </c>
      <c r="AR136" s="3">
        <v>51.293619999999997</v>
      </c>
      <c r="AS136" s="3">
        <v>665.31449999999995</v>
      </c>
      <c r="AT136" s="3">
        <v>111.5544</v>
      </c>
      <c r="AU136" s="3">
        <v>216.881</v>
      </c>
      <c r="AV136" s="3">
        <v>112.44589999999999</v>
      </c>
      <c r="AW136" s="3">
        <v>224.4332</v>
      </c>
      <c r="AX136" s="3">
        <v>0</v>
      </c>
      <c r="AY136" s="3">
        <v>0</v>
      </c>
      <c r="AZ136" s="3">
        <v>0</v>
      </c>
      <c r="BA136" s="3">
        <v>0</v>
      </c>
      <c r="BB136" s="3">
        <v>1108.7809999999999</v>
      </c>
      <c r="BC136" s="3">
        <v>201.2687</v>
      </c>
      <c r="BD136" s="3">
        <v>561.43610000000001</v>
      </c>
      <c r="BE136" s="3">
        <v>346.07639999999998</v>
      </c>
      <c r="BF136" s="4">
        <v>43562.636666666665</v>
      </c>
    </row>
    <row r="137" spans="1:58" x14ac:dyDescent="0.3">
      <c r="A137" s="3" t="s">
        <v>21</v>
      </c>
      <c r="B137" s="3" t="s">
        <v>0</v>
      </c>
      <c r="C137" s="3" t="s">
        <v>1</v>
      </c>
      <c r="D137" s="3">
        <v>2007</v>
      </c>
      <c r="E137" s="3" t="s">
        <v>15</v>
      </c>
      <c r="F137" s="3" t="s">
        <v>3</v>
      </c>
      <c r="G137" s="3">
        <v>1</v>
      </c>
      <c r="H137" s="3" t="s">
        <v>4</v>
      </c>
      <c r="I137" s="3">
        <v>2.4700000000000002</v>
      </c>
      <c r="J137" s="3" t="str">
        <f t="shared" si="10"/>
        <v>SFm_SplitAC1Sp-lt45-S14_CZ12</v>
      </c>
      <c r="K137" s="3">
        <f t="shared" si="11"/>
        <v>7618.86</v>
      </c>
      <c r="L137" s="3">
        <f t="shared" si="12"/>
        <v>489.97296999999998</v>
      </c>
      <c r="M137" s="38">
        <v>7.3099999999999998E-2</v>
      </c>
      <c r="N137" s="3">
        <f t="shared" si="13"/>
        <v>556.93866600000001</v>
      </c>
      <c r="O137" s="3">
        <f t="shared" si="14"/>
        <v>35.817024106999995</v>
      </c>
      <c r="P137" s="3">
        <v>12244.36</v>
      </c>
      <c r="Q137" s="3">
        <v>3335.1329999999998</v>
      </c>
      <c r="R137" s="3">
        <v>0</v>
      </c>
      <c r="S137" s="3">
        <v>6024.3249999999998</v>
      </c>
      <c r="T137" s="3">
        <v>0</v>
      </c>
      <c r="U137" s="3">
        <v>2284.444</v>
      </c>
      <c r="V137" s="3">
        <v>0</v>
      </c>
      <c r="W137" s="3">
        <v>89.609899999999996</v>
      </c>
      <c r="X137" s="3">
        <v>510.84829999999999</v>
      </c>
      <c r="Y137" s="3">
        <v>90.966809999999995</v>
      </c>
      <c r="Z137" s="3">
        <v>159.01750000000001</v>
      </c>
      <c r="AA137" s="3">
        <v>90.193160000000006</v>
      </c>
      <c r="AB137" s="3">
        <v>170.67070000000001</v>
      </c>
      <c r="AC137" s="3">
        <v>0</v>
      </c>
      <c r="AD137" s="3">
        <v>0</v>
      </c>
      <c r="AE137" s="3">
        <v>0</v>
      </c>
      <c r="AF137" s="3">
        <v>0</v>
      </c>
      <c r="AG137" s="3">
        <v>985.37080000000003</v>
      </c>
      <c r="AH137" s="3">
        <v>201.2687</v>
      </c>
      <c r="AI137" s="3">
        <v>425.82510000000002</v>
      </c>
      <c r="AJ137" s="3">
        <v>358.27719999999999</v>
      </c>
      <c r="AK137" s="3">
        <v>21631.09</v>
      </c>
      <c r="AL137" s="3">
        <v>5562.2820000000002</v>
      </c>
      <c r="AM137" s="3">
        <v>0</v>
      </c>
      <c r="AN137" s="3">
        <v>10678.89</v>
      </c>
      <c r="AO137" s="3">
        <v>0</v>
      </c>
      <c r="AP137" s="3">
        <v>4374.2179999999998</v>
      </c>
      <c r="AQ137" s="3">
        <v>0</v>
      </c>
      <c r="AR137" s="3">
        <v>76.376350000000002</v>
      </c>
      <c r="AS137" s="3">
        <v>939.32280000000003</v>
      </c>
      <c r="AT137" s="3">
        <v>147.96539999999999</v>
      </c>
      <c r="AU137" s="3">
        <v>289.96539999999999</v>
      </c>
      <c r="AV137" s="3">
        <v>160.8476</v>
      </c>
      <c r="AW137" s="3">
        <v>340.5444</v>
      </c>
      <c r="AX137" s="3">
        <v>0</v>
      </c>
      <c r="AY137" s="3">
        <v>0</v>
      </c>
      <c r="AZ137" s="3">
        <v>0</v>
      </c>
      <c r="BA137" s="3">
        <v>0</v>
      </c>
      <c r="BB137" s="3">
        <v>1284.1690000000001</v>
      </c>
      <c r="BC137" s="3">
        <v>201.2687</v>
      </c>
      <c r="BD137" s="3">
        <v>724.99710000000005</v>
      </c>
      <c r="BE137" s="3">
        <v>357.904</v>
      </c>
      <c r="BF137" s="4">
        <v>43562.638113425928</v>
      </c>
    </row>
    <row r="138" spans="1:58" x14ac:dyDescent="0.3">
      <c r="A138" s="3" t="s">
        <v>21</v>
      </c>
      <c r="B138" s="3" t="s">
        <v>0</v>
      </c>
      <c r="C138" s="3" t="s">
        <v>1</v>
      </c>
      <c r="D138" s="3">
        <v>2007</v>
      </c>
      <c r="E138" s="3" t="s">
        <v>15</v>
      </c>
      <c r="F138" s="3" t="s">
        <v>3</v>
      </c>
      <c r="G138" s="3">
        <v>2</v>
      </c>
      <c r="H138" s="3" t="s">
        <v>4</v>
      </c>
      <c r="I138" s="3">
        <v>2.4700000000000002</v>
      </c>
      <c r="J138" s="3" t="str">
        <f t="shared" si="10"/>
        <v>SFm_SplitAC1Sp-lt45-S14_CZ12</v>
      </c>
      <c r="K138" s="3">
        <f t="shared" si="11"/>
        <v>4597.1803299999992</v>
      </c>
      <c r="L138" s="3">
        <f t="shared" si="12"/>
        <v>507.32561999999996</v>
      </c>
      <c r="M138" s="38">
        <v>0.34399999999999997</v>
      </c>
      <c r="N138" s="3">
        <f t="shared" si="13"/>
        <v>1581.4300335199996</v>
      </c>
      <c r="O138" s="3">
        <f t="shared" si="14"/>
        <v>174.52001327999997</v>
      </c>
      <c r="P138" s="3">
        <v>11263.24</v>
      </c>
      <c r="Q138" s="3">
        <v>3335.1329999999998</v>
      </c>
      <c r="R138" s="3">
        <v>0</v>
      </c>
      <c r="S138" s="3">
        <v>6049.7929999999997</v>
      </c>
      <c r="T138" s="3">
        <v>0</v>
      </c>
      <c r="U138" s="3">
        <v>1400.6990000000001</v>
      </c>
      <c r="V138" s="3">
        <v>0</v>
      </c>
      <c r="W138" s="3">
        <v>94.381810000000002</v>
      </c>
      <c r="X138" s="3">
        <v>383.23090000000002</v>
      </c>
      <c r="Y138" s="3">
        <v>95.684740000000005</v>
      </c>
      <c r="Z138" s="3">
        <v>91.776430000000005</v>
      </c>
      <c r="AA138" s="3">
        <v>95.122780000000006</v>
      </c>
      <c r="AB138" s="3">
        <v>100.6469</v>
      </c>
      <c r="AC138" s="3">
        <v>0</v>
      </c>
      <c r="AD138" s="3">
        <v>0</v>
      </c>
      <c r="AE138" s="3">
        <v>0</v>
      </c>
      <c r="AF138" s="3">
        <v>0</v>
      </c>
      <c r="AG138" s="3">
        <v>1014.895</v>
      </c>
      <c r="AH138" s="3">
        <v>201.2687</v>
      </c>
      <c r="AI138" s="3">
        <v>456.96159999999998</v>
      </c>
      <c r="AJ138" s="3">
        <v>356.66449999999998</v>
      </c>
      <c r="AK138" s="3">
        <v>19661.97</v>
      </c>
      <c r="AL138" s="3">
        <v>5562.2820000000002</v>
      </c>
      <c r="AM138" s="3">
        <v>0</v>
      </c>
      <c r="AN138" s="3">
        <v>10700.82</v>
      </c>
      <c r="AO138" s="3">
        <v>0</v>
      </c>
      <c r="AP138" s="3">
        <v>2642.0549999999998</v>
      </c>
      <c r="AQ138" s="3">
        <v>0</v>
      </c>
      <c r="AR138" s="3">
        <v>78.281829999999999</v>
      </c>
      <c r="AS138" s="3">
        <v>678.52120000000002</v>
      </c>
      <c r="AT138" s="3">
        <v>152.3844</v>
      </c>
      <c r="AU138" s="3">
        <v>163.77160000000001</v>
      </c>
      <c r="AV138" s="3">
        <v>164.1337</v>
      </c>
      <c r="AW138" s="3">
        <v>198.23140000000001</v>
      </c>
      <c r="AX138" s="3">
        <v>0</v>
      </c>
      <c r="AY138" s="3">
        <v>0</v>
      </c>
      <c r="AZ138" s="3">
        <v>0</v>
      </c>
      <c r="BA138" s="3">
        <v>0</v>
      </c>
      <c r="BB138" s="3">
        <v>1327.8</v>
      </c>
      <c r="BC138" s="3">
        <v>201.2687</v>
      </c>
      <c r="BD138" s="3">
        <v>770.00639999999999</v>
      </c>
      <c r="BE138" s="3">
        <v>356.52440000000001</v>
      </c>
      <c r="BF138" s="4">
        <v>43562.63957175926</v>
      </c>
    </row>
    <row r="139" spans="1:58" x14ac:dyDescent="0.3">
      <c r="A139" s="3" t="s">
        <v>21</v>
      </c>
      <c r="B139" s="3" t="s">
        <v>0</v>
      </c>
      <c r="C139" s="3" t="s">
        <v>1</v>
      </c>
      <c r="D139" s="3">
        <v>2007</v>
      </c>
      <c r="E139" s="3" t="s">
        <v>15</v>
      </c>
      <c r="F139" s="3" t="s">
        <v>3</v>
      </c>
      <c r="G139" s="3">
        <v>3</v>
      </c>
      <c r="H139" s="3" t="s">
        <v>4</v>
      </c>
      <c r="I139" s="3">
        <v>2.4700000000000002</v>
      </c>
      <c r="J139" s="3" t="str">
        <f t="shared" si="10"/>
        <v>SFm_SplitAC1Sp-lt45-S14_CZ12</v>
      </c>
      <c r="K139" s="3">
        <f t="shared" si="11"/>
        <v>3877.0909499999998</v>
      </c>
      <c r="L139" s="3">
        <f t="shared" si="12"/>
        <v>112.10701</v>
      </c>
      <c r="M139" s="38">
        <v>0.30790000000000001</v>
      </c>
      <c r="N139" s="3">
        <f t="shared" si="13"/>
        <v>1193.756303505</v>
      </c>
      <c r="O139" s="3">
        <f t="shared" si="14"/>
        <v>34.517748379000004</v>
      </c>
      <c r="P139" s="3">
        <v>10733.63</v>
      </c>
      <c r="Q139" s="3">
        <v>3335.1329999999998</v>
      </c>
      <c r="R139" s="3">
        <v>0</v>
      </c>
      <c r="S139" s="3">
        <v>5975.1660000000002</v>
      </c>
      <c r="T139" s="3">
        <v>0</v>
      </c>
      <c r="U139" s="3">
        <v>1196.55</v>
      </c>
      <c r="V139" s="3">
        <v>0</v>
      </c>
      <c r="W139" s="3">
        <v>21.036629999999999</v>
      </c>
      <c r="X139" s="3">
        <v>205.73779999999999</v>
      </c>
      <c r="Y139" s="3">
        <v>21.125430000000001</v>
      </c>
      <c r="Z139" s="3">
        <v>77.71266</v>
      </c>
      <c r="AA139" s="3">
        <v>21.403400000000001</v>
      </c>
      <c r="AB139" s="3">
        <v>85.496290000000002</v>
      </c>
      <c r="AC139" s="3">
        <v>0</v>
      </c>
      <c r="AD139" s="3">
        <v>0</v>
      </c>
      <c r="AE139" s="3">
        <v>0</v>
      </c>
      <c r="AF139" s="3">
        <v>0</v>
      </c>
      <c r="AG139" s="3">
        <v>672.85950000000003</v>
      </c>
      <c r="AH139" s="3">
        <v>201.2687</v>
      </c>
      <c r="AI139" s="3">
        <v>110.3687</v>
      </c>
      <c r="AJ139" s="3">
        <v>361.22230000000002</v>
      </c>
      <c r="AK139" s="3">
        <v>18796.14</v>
      </c>
      <c r="AL139" s="3">
        <v>5562.2820000000002</v>
      </c>
      <c r="AM139" s="3">
        <v>0</v>
      </c>
      <c r="AN139" s="3">
        <v>10629.73</v>
      </c>
      <c r="AO139" s="3">
        <v>0</v>
      </c>
      <c r="AP139" s="3">
        <v>2215.6570000000002</v>
      </c>
      <c r="AQ139" s="3">
        <v>0</v>
      </c>
      <c r="AR139" s="3">
        <v>17.208189999999998</v>
      </c>
      <c r="AS139" s="3">
        <v>371.25299999999999</v>
      </c>
      <c r="AT139" s="3">
        <v>31.622589999999999</v>
      </c>
      <c r="AU139" s="3">
        <v>133.37450000000001</v>
      </c>
      <c r="AV139" s="3">
        <v>37.955590000000001</v>
      </c>
      <c r="AW139" s="3">
        <v>168.3005</v>
      </c>
      <c r="AX139" s="3">
        <v>0</v>
      </c>
      <c r="AY139" s="3">
        <v>0</v>
      </c>
      <c r="AZ139" s="3">
        <v>0</v>
      </c>
      <c r="BA139" s="3">
        <v>0</v>
      </c>
      <c r="BB139" s="3">
        <v>745.40890000000002</v>
      </c>
      <c r="BC139" s="3">
        <v>201.2687</v>
      </c>
      <c r="BD139" s="3">
        <v>183.2715</v>
      </c>
      <c r="BE139" s="3">
        <v>360.8689</v>
      </c>
      <c r="BF139" s="4">
        <v>43562.641018518516</v>
      </c>
    </row>
    <row r="140" spans="1:58" x14ac:dyDescent="0.3">
      <c r="A140" s="3" t="s">
        <v>21</v>
      </c>
      <c r="B140" s="3" t="s">
        <v>0</v>
      </c>
      <c r="C140" s="3" t="s">
        <v>1</v>
      </c>
      <c r="D140" s="3">
        <v>2007</v>
      </c>
      <c r="E140" s="3" t="s">
        <v>15</v>
      </c>
      <c r="F140" s="3" t="s">
        <v>3</v>
      </c>
      <c r="G140" s="3">
        <v>4</v>
      </c>
      <c r="H140" s="3" t="s">
        <v>4</v>
      </c>
      <c r="I140" s="3">
        <v>2.4700000000000002</v>
      </c>
      <c r="J140" s="3" t="str">
        <f t="shared" si="10"/>
        <v>SFm_SplitAC1Sp-lt45-S14_CZ12</v>
      </c>
      <c r="K140" s="3">
        <f t="shared" si="11"/>
        <v>2165.7071799999999</v>
      </c>
      <c r="L140" s="3">
        <f t="shared" si="12"/>
        <v>470.06441999999998</v>
      </c>
      <c r="M140" s="38">
        <v>9.4500000000000001E-2</v>
      </c>
      <c r="N140" s="3">
        <f t="shared" si="13"/>
        <v>204.65932850999999</v>
      </c>
      <c r="O140" s="3">
        <f t="shared" si="14"/>
        <v>44.42108769</v>
      </c>
      <c r="P140" s="3">
        <v>10419.11</v>
      </c>
      <c r="Q140" s="3">
        <v>3335.1329999999998</v>
      </c>
      <c r="R140" s="3">
        <v>0</v>
      </c>
      <c r="S140" s="3">
        <v>6059.8019999999997</v>
      </c>
      <c r="T140" s="3">
        <v>0</v>
      </c>
      <c r="U140" s="3">
        <v>674.89570000000003</v>
      </c>
      <c r="V140" s="3">
        <v>0</v>
      </c>
      <c r="W140" s="3">
        <v>86.680300000000003</v>
      </c>
      <c r="X140" s="3">
        <v>262.59410000000003</v>
      </c>
      <c r="Y140" s="3">
        <v>87.600819999999999</v>
      </c>
      <c r="Z140" s="3">
        <v>41.133890000000001</v>
      </c>
      <c r="AA140" s="3">
        <v>87.637100000000004</v>
      </c>
      <c r="AB140" s="3">
        <v>46.222299999999997</v>
      </c>
      <c r="AC140" s="3">
        <v>0</v>
      </c>
      <c r="AD140" s="3">
        <v>0</v>
      </c>
      <c r="AE140" s="3">
        <v>0</v>
      </c>
      <c r="AF140" s="3">
        <v>0</v>
      </c>
      <c r="AG140" s="3">
        <v>967.16430000000003</v>
      </c>
      <c r="AH140" s="3">
        <v>201.2687</v>
      </c>
      <c r="AI140" s="3">
        <v>409.87860000000001</v>
      </c>
      <c r="AJ140" s="3">
        <v>356.01740000000001</v>
      </c>
      <c r="AK140" s="3">
        <v>18046.2</v>
      </c>
      <c r="AL140" s="3">
        <v>5562.2820000000002</v>
      </c>
      <c r="AM140" s="3">
        <v>0</v>
      </c>
      <c r="AN140" s="3">
        <v>10712.72</v>
      </c>
      <c r="AO140" s="3">
        <v>0</v>
      </c>
      <c r="AP140" s="3">
        <v>1242.9269999999999</v>
      </c>
      <c r="AQ140" s="3">
        <v>0</v>
      </c>
      <c r="AR140" s="3">
        <v>72.916640000000001</v>
      </c>
      <c r="AS140" s="3">
        <v>455.35489999999999</v>
      </c>
      <c r="AT140" s="3">
        <v>141.89599999999999</v>
      </c>
      <c r="AU140" s="3">
        <v>69.192509999999999</v>
      </c>
      <c r="AV140" s="3">
        <v>152.93049999999999</v>
      </c>
      <c r="AW140" s="3">
        <v>91.33578</v>
      </c>
      <c r="AX140" s="3">
        <v>0</v>
      </c>
      <c r="AY140" s="3">
        <v>0</v>
      </c>
      <c r="AZ140" s="3">
        <v>0</v>
      </c>
      <c r="BA140" s="3">
        <v>0</v>
      </c>
      <c r="BB140" s="3">
        <v>1251.4829999999999</v>
      </c>
      <c r="BC140" s="3">
        <v>201.2687</v>
      </c>
      <c r="BD140" s="3">
        <v>694.44860000000006</v>
      </c>
      <c r="BE140" s="3">
        <v>355.76600000000002</v>
      </c>
      <c r="BF140" s="4">
        <v>43562.642476851855</v>
      </c>
    </row>
    <row r="141" spans="1:58" x14ac:dyDescent="0.3">
      <c r="A141" s="3" t="s">
        <v>21</v>
      </c>
      <c r="B141" s="3" t="s">
        <v>0</v>
      </c>
      <c r="C141" s="3" t="s">
        <v>1</v>
      </c>
      <c r="D141" s="3">
        <v>2007</v>
      </c>
      <c r="E141" s="3" t="s">
        <v>15</v>
      </c>
      <c r="F141" s="3" t="s">
        <v>3</v>
      </c>
      <c r="G141" s="3">
        <v>5</v>
      </c>
      <c r="H141" s="3" t="s">
        <v>4</v>
      </c>
      <c r="I141" s="3">
        <v>2.4700000000000002</v>
      </c>
      <c r="J141" s="3" t="str">
        <f t="shared" si="10"/>
        <v>SFm_SplitAC1Sp-lt45-S14_CZ12</v>
      </c>
      <c r="K141" s="3">
        <f t="shared" si="11"/>
        <v>2583.8012900000003</v>
      </c>
      <c r="L141" s="3">
        <f t="shared" si="12"/>
        <v>585.70029999999997</v>
      </c>
      <c r="M141" s="38">
        <v>0.18049999999999999</v>
      </c>
      <c r="N141" s="3">
        <f t="shared" si="13"/>
        <v>466.37613284500003</v>
      </c>
      <c r="O141" s="3">
        <f t="shared" si="14"/>
        <v>105.71890414999999</v>
      </c>
      <c r="P141" s="3">
        <v>10643.47</v>
      </c>
      <c r="Q141" s="3">
        <v>3335.1329999999998</v>
      </c>
      <c r="R141" s="3">
        <v>0</v>
      </c>
      <c r="S141" s="3">
        <v>6078.0190000000002</v>
      </c>
      <c r="T141" s="3">
        <v>0</v>
      </c>
      <c r="U141" s="3">
        <v>800.3021</v>
      </c>
      <c r="V141" s="3">
        <v>0</v>
      </c>
      <c r="W141" s="3">
        <v>107.202</v>
      </c>
      <c r="X141" s="3">
        <v>322.81459999999998</v>
      </c>
      <c r="Y141" s="3">
        <v>108.26430000000001</v>
      </c>
      <c r="Z141" s="3">
        <v>50.08334</v>
      </c>
      <c r="AA141" s="3">
        <v>108.4615</v>
      </c>
      <c r="AB141" s="3">
        <v>56.005380000000002</v>
      </c>
      <c r="AC141" s="3">
        <v>0</v>
      </c>
      <c r="AD141" s="3">
        <v>0</v>
      </c>
      <c r="AE141" s="3">
        <v>0</v>
      </c>
      <c r="AF141" s="3">
        <v>0</v>
      </c>
      <c r="AG141" s="3">
        <v>1050.674</v>
      </c>
      <c r="AH141" s="3">
        <v>201.2687</v>
      </c>
      <c r="AI141" s="3">
        <v>494.50979999999998</v>
      </c>
      <c r="AJ141" s="3">
        <v>354.89600000000002</v>
      </c>
      <c r="AK141" s="3">
        <v>18431.669999999998</v>
      </c>
      <c r="AL141" s="3">
        <v>5562.2820000000002</v>
      </c>
      <c r="AM141" s="3">
        <v>0</v>
      </c>
      <c r="AN141" s="3">
        <v>10731.74</v>
      </c>
      <c r="AO141" s="3">
        <v>0</v>
      </c>
      <c r="AP141" s="3">
        <v>1481.039</v>
      </c>
      <c r="AQ141" s="3">
        <v>0</v>
      </c>
      <c r="AR141" s="3">
        <v>91.254850000000005</v>
      </c>
      <c r="AS141" s="3">
        <v>565.34590000000003</v>
      </c>
      <c r="AT141" s="3">
        <v>178.2638</v>
      </c>
      <c r="AU141" s="3">
        <v>84.569670000000002</v>
      </c>
      <c r="AV141" s="3">
        <v>190.7107</v>
      </c>
      <c r="AW141" s="3">
        <v>111.8018</v>
      </c>
      <c r="AX141" s="3">
        <v>0</v>
      </c>
      <c r="AY141" s="3">
        <v>0</v>
      </c>
      <c r="AZ141" s="3">
        <v>0</v>
      </c>
      <c r="BA141" s="3">
        <v>0</v>
      </c>
      <c r="BB141" s="3">
        <v>1405.9090000000001</v>
      </c>
      <c r="BC141" s="3">
        <v>201.2687</v>
      </c>
      <c r="BD141" s="3">
        <v>850.04570000000001</v>
      </c>
      <c r="BE141" s="3">
        <v>354.59440000000001</v>
      </c>
      <c r="BF141" s="4">
        <v>43562.643923611111</v>
      </c>
    </row>
    <row r="142" spans="1:58" x14ac:dyDescent="0.3">
      <c r="A142" s="3" t="s">
        <v>21</v>
      </c>
      <c r="B142" s="3" t="s">
        <v>0</v>
      </c>
      <c r="C142" s="3" t="s">
        <v>1</v>
      </c>
      <c r="D142" s="3">
        <v>2007</v>
      </c>
      <c r="E142" s="3" t="s">
        <v>16</v>
      </c>
      <c r="F142" s="3" t="s">
        <v>3</v>
      </c>
      <c r="G142" s="3">
        <v>1</v>
      </c>
      <c r="H142" s="3" t="s">
        <v>4</v>
      </c>
      <c r="I142" s="3">
        <v>2.5499999999999998</v>
      </c>
      <c r="J142" s="3" t="str">
        <f t="shared" si="10"/>
        <v>SFm_SplitAC1Sp-lt45-S14_CZ13</v>
      </c>
      <c r="K142" s="3">
        <f t="shared" si="11"/>
        <v>11920.320800000001</v>
      </c>
      <c r="L142" s="3">
        <f t="shared" si="12"/>
        <v>483.29408999999998</v>
      </c>
      <c r="M142" s="38">
        <v>0.24279999999999999</v>
      </c>
      <c r="N142" s="3">
        <f t="shared" si="13"/>
        <v>2894.2538902400001</v>
      </c>
      <c r="O142" s="3">
        <f t="shared" si="14"/>
        <v>117.34380505199999</v>
      </c>
      <c r="P142" s="3">
        <v>14078.13</v>
      </c>
      <c r="Q142" s="3">
        <v>3335.1329999999998</v>
      </c>
      <c r="R142" s="3">
        <v>0</v>
      </c>
      <c r="S142" s="3">
        <v>6027.02</v>
      </c>
      <c r="T142" s="3">
        <v>0</v>
      </c>
      <c r="U142" s="3">
        <v>3908.4459999999999</v>
      </c>
      <c r="V142" s="3">
        <v>0</v>
      </c>
      <c r="W142" s="3">
        <v>82.655460000000005</v>
      </c>
      <c r="X142" s="3">
        <v>724.87260000000003</v>
      </c>
      <c r="Y142" s="3">
        <v>86.540440000000004</v>
      </c>
      <c r="Z142" s="3">
        <v>270.68329999999997</v>
      </c>
      <c r="AA142" s="3">
        <v>86.582849999999993</v>
      </c>
      <c r="AB142" s="3">
        <v>281.0659</v>
      </c>
      <c r="AC142" s="3">
        <v>0</v>
      </c>
      <c r="AD142" s="3">
        <v>0</v>
      </c>
      <c r="AE142" s="3">
        <v>0</v>
      </c>
      <c r="AF142" s="3">
        <v>0</v>
      </c>
      <c r="AG142" s="3">
        <v>949.96619999999996</v>
      </c>
      <c r="AH142" s="3">
        <v>201.2687</v>
      </c>
      <c r="AI142" s="3">
        <v>407.44909999999999</v>
      </c>
      <c r="AJ142" s="3">
        <v>341.24869999999999</v>
      </c>
      <c r="AK142" s="3">
        <v>24080.1</v>
      </c>
      <c r="AL142" s="3">
        <v>5562.2820000000002</v>
      </c>
      <c r="AM142" s="3">
        <v>0</v>
      </c>
      <c r="AN142" s="3">
        <v>10673.48</v>
      </c>
      <c r="AO142" s="3">
        <v>0</v>
      </c>
      <c r="AP142" s="3">
        <v>6547.1</v>
      </c>
      <c r="AQ142" s="3">
        <v>0</v>
      </c>
      <c r="AR142" s="3">
        <v>74.043279999999996</v>
      </c>
      <c r="AS142" s="3">
        <v>1223.1959999999999</v>
      </c>
      <c r="AT142" s="3">
        <v>155.9546</v>
      </c>
      <c r="AU142" s="3">
        <v>453.35700000000003</v>
      </c>
      <c r="AV142" s="3">
        <v>154.21619999999999</v>
      </c>
      <c r="AW142" s="3">
        <v>459.66860000000003</v>
      </c>
      <c r="AX142" s="3">
        <v>0</v>
      </c>
      <c r="AY142" s="3">
        <v>0</v>
      </c>
      <c r="AZ142" s="3">
        <v>0</v>
      </c>
      <c r="BA142" s="3">
        <v>0</v>
      </c>
      <c r="BB142" s="3">
        <v>1279.857</v>
      </c>
      <c r="BC142" s="3">
        <v>201.2687</v>
      </c>
      <c r="BD142" s="3">
        <v>737.16959999999995</v>
      </c>
      <c r="BE142" s="3">
        <v>341.41890000000001</v>
      </c>
      <c r="BF142" s="4">
        <v>43562.64539351852</v>
      </c>
    </row>
    <row r="143" spans="1:58" x14ac:dyDescent="0.3">
      <c r="A143" s="3" t="s">
        <v>21</v>
      </c>
      <c r="B143" s="3" t="s">
        <v>0</v>
      </c>
      <c r="C143" s="3" t="s">
        <v>1</v>
      </c>
      <c r="D143" s="3">
        <v>2007</v>
      </c>
      <c r="E143" s="3" t="s">
        <v>16</v>
      </c>
      <c r="F143" s="3" t="s">
        <v>3</v>
      </c>
      <c r="G143" s="3">
        <v>2</v>
      </c>
      <c r="H143" s="3" t="s">
        <v>4</v>
      </c>
      <c r="I143" s="3">
        <v>2.5499999999999998</v>
      </c>
      <c r="J143" s="3" t="str">
        <f t="shared" si="10"/>
        <v>SFm_SplitAC1Sp-lt45-S14_CZ13</v>
      </c>
      <c r="K143" s="3">
        <f t="shared" si="11"/>
        <v>7732.9213999999993</v>
      </c>
      <c r="L143" s="3">
        <f t="shared" si="12"/>
        <v>530.34911</v>
      </c>
      <c r="M143" s="38">
        <v>0.218</v>
      </c>
      <c r="N143" s="3">
        <f t="shared" si="13"/>
        <v>1685.7768651999997</v>
      </c>
      <c r="O143" s="3">
        <f t="shared" si="14"/>
        <v>115.61610598</v>
      </c>
      <c r="P143" s="3">
        <v>12607.08</v>
      </c>
      <c r="Q143" s="3">
        <v>3335.1329999999998</v>
      </c>
      <c r="R143" s="3">
        <v>0</v>
      </c>
      <c r="S143" s="3">
        <v>6075.0309999999999</v>
      </c>
      <c r="T143" s="3">
        <v>0</v>
      </c>
      <c r="U143" s="3">
        <v>2566.6999999999998</v>
      </c>
      <c r="V143" s="3">
        <v>0</v>
      </c>
      <c r="W143" s="3">
        <v>91.239789999999999</v>
      </c>
      <c r="X143" s="3">
        <v>538.97360000000003</v>
      </c>
      <c r="Y143" s="3">
        <v>95.679460000000006</v>
      </c>
      <c r="Z143" s="3">
        <v>170.32050000000001</v>
      </c>
      <c r="AA143" s="3">
        <v>95.423649999999995</v>
      </c>
      <c r="AB143" s="3">
        <v>177.55</v>
      </c>
      <c r="AC143" s="3">
        <v>0</v>
      </c>
      <c r="AD143" s="3">
        <v>0</v>
      </c>
      <c r="AE143" s="3">
        <v>0</v>
      </c>
      <c r="AF143" s="3">
        <v>0</v>
      </c>
      <c r="AG143" s="3">
        <v>1000.516</v>
      </c>
      <c r="AH143" s="3">
        <v>201.2687</v>
      </c>
      <c r="AI143" s="3">
        <v>461.00580000000002</v>
      </c>
      <c r="AJ143" s="3">
        <v>338.24189999999999</v>
      </c>
      <c r="AK143" s="3">
        <v>21518.82</v>
      </c>
      <c r="AL143" s="3">
        <v>5562.2820000000002</v>
      </c>
      <c r="AM143" s="3">
        <v>0</v>
      </c>
      <c r="AN143" s="3">
        <v>10717.96</v>
      </c>
      <c r="AO143" s="3">
        <v>0</v>
      </c>
      <c r="AP143" s="3">
        <v>4250.8530000000001</v>
      </c>
      <c r="AQ143" s="3">
        <v>0</v>
      </c>
      <c r="AR143" s="3">
        <v>80.984430000000003</v>
      </c>
      <c r="AS143" s="3">
        <v>906.74390000000005</v>
      </c>
      <c r="AT143" s="3">
        <v>170.37459999999999</v>
      </c>
      <c r="AU143" s="3">
        <v>281.01150000000001</v>
      </c>
      <c r="AV143" s="3">
        <v>168.87139999999999</v>
      </c>
      <c r="AW143" s="3">
        <v>286.4864</v>
      </c>
      <c r="AX143" s="3">
        <v>0</v>
      </c>
      <c r="AY143" s="3">
        <v>0</v>
      </c>
      <c r="AZ143" s="3">
        <v>0</v>
      </c>
      <c r="BA143" s="3">
        <v>0</v>
      </c>
      <c r="BB143" s="3">
        <v>1375.2850000000001</v>
      </c>
      <c r="BC143" s="3">
        <v>201.2687</v>
      </c>
      <c r="BD143" s="3">
        <v>835.37699999999995</v>
      </c>
      <c r="BE143" s="3">
        <v>338.63920000000002</v>
      </c>
      <c r="BF143" s="4">
        <v>43562.646840277775</v>
      </c>
    </row>
    <row r="144" spans="1:58" x14ac:dyDescent="0.3">
      <c r="A144" s="3" t="s">
        <v>21</v>
      </c>
      <c r="B144" s="3" t="s">
        <v>0</v>
      </c>
      <c r="C144" s="3" t="s">
        <v>1</v>
      </c>
      <c r="D144" s="3">
        <v>2007</v>
      </c>
      <c r="E144" s="3" t="s">
        <v>16</v>
      </c>
      <c r="F144" s="3" t="s">
        <v>3</v>
      </c>
      <c r="G144" s="3">
        <v>3</v>
      </c>
      <c r="H144" s="3" t="s">
        <v>4</v>
      </c>
      <c r="I144" s="3">
        <v>2.5499999999999998</v>
      </c>
      <c r="J144" s="3" t="str">
        <f t="shared" si="10"/>
        <v>SFm_SplitAC1Sp-lt45-S14_CZ13</v>
      </c>
      <c r="K144" s="3">
        <f t="shared" si="11"/>
        <v>7599.7403999999997</v>
      </c>
      <c r="L144" s="3">
        <f t="shared" si="12"/>
        <v>589.32190000000003</v>
      </c>
      <c r="M144" s="38">
        <v>9.5899999999999999E-2</v>
      </c>
      <c r="N144" s="3">
        <f t="shared" si="13"/>
        <v>728.81510435999996</v>
      </c>
      <c r="O144" s="3">
        <f t="shared" si="14"/>
        <v>56.515970209999999</v>
      </c>
      <c r="P144" s="3">
        <v>12638.03</v>
      </c>
      <c r="Q144" s="3">
        <v>3335.1329999999998</v>
      </c>
      <c r="R144" s="3">
        <v>0</v>
      </c>
      <c r="S144" s="3">
        <v>6084.9769999999999</v>
      </c>
      <c r="T144" s="3">
        <v>0</v>
      </c>
      <c r="U144" s="3">
        <v>2559.9270000000001</v>
      </c>
      <c r="V144" s="3">
        <v>0</v>
      </c>
      <c r="W144" s="3">
        <v>100.9395</v>
      </c>
      <c r="X144" s="3">
        <v>557.05690000000004</v>
      </c>
      <c r="Y144" s="3">
        <v>105.6533</v>
      </c>
      <c r="Z144" s="3">
        <v>169.10599999999999</v>
      </c>
      <c r="AA144" s="3">
        <v>105.7663</v>
      </c>
      <c r="AB144" s="3">
        <v>176.53139999999999</v>
      </c>
      <c r="AC144" s="3">
        <v>0</v>
      </c>
      <c r="AD144" s="3">
        <v>0</v>
      </c>
      <c r="AE144" s="3">
        <v>0</v>
      </c>
      <c r="AF144" s="3">
        <v>0</v>
      </c>
      <c r="AG144" s="3">
        <v>1023.147</v>
      </c>
      <c r="AH144" s="3">
        <v>201.2687</v>
      </c>
      <c r="AI144" s="3">
        <v>484.2516</v>
      </c>
      <c r="AJ144" s="3">
        <v>337.62700000000001</v>
      </c>
      <c r="AK144" s="3">
        <v>21456.13</v>
      </c>
      <c r="AL144" s="3">
        <v>5562.2820000000002</v>
      </c>
      <c r="AM144" s="3">
        <v>0</v>
      </c>
      <c r="AN144" s="3">
        <v>10731.55</v>
      </c>
      <c r="AO144" s="3">
        <v>0</v>
      </c>
      <c r="AP144" s="3">
        <v>4141.5389999999998</v>
      </c>
      <c r="AQ144" s="3">
        <v>0</v>
      </c>
      <c r="AR144" s="3">
        <v>90.211889999999997</v>
      </c>
      <c r="AS144" s="3">
        <v>930.5394</v>
      </c>
      <c r="AT144" s="3">
        <v>190.23150000000001</v>
      </c>
      <c r="AU144" s="3">
        <v>273.61470000000003</v>
      </c>
      <c r="AV144" s="3">
        <v>187.67080000000001</v>
      </c>
      <c r="AW144" s="3">
        <v>279.02229999999997</v>
      </c>
      <c r="AX144" s="3">
        <v>0</v>
      </c>
      <c r="AY144" s="3">
        <v>0</v>
      </c>
      <c r="AZ144" s="3">
        <v>0</v>
      </c>
      <c r="BA144" s="3">
        <v>0</v>
      </c>
      <c r="BB144" s="3">
        <v>1412.39</v>
      </c>
      <c r="BC144" s="3">
        <v>201.2687</v>
      </c>
      <c r="BD144" s="3">
        <v>873.32380000000001</v>
      </c>
      <c r="BE144" s="3">
        <v>337.79719999999998</v>
      </c>
      <c r="BF144" s="4">
        <v>43562.648298611108</v>
      </c>
    </row>
    <row r="145" spans="1:58" x14ac:dyDescent="0.3">
      <c r="A145" s="3" t="s">
        <v>21</v>
      </c>
      <c r="B145" s="3" t="s">
        <v>0</v>
      </c>
      <c r="C145" s="3" t="s">
        <v>1</v>
      </c>
      <c r="D145" s="3">
        <v>2007</v>
      </c>
      <c r="E145" s="3" t="s">
        <v>16</v>
      </c>
      <c r="F145" s="3" t="s">
        <v>3</v>
      </c>
      <c r="G145" s="3">
        <v>4</v>
      </c>
      <c r="H145" s="3" t="s">
        <v>4</v>
      </c>
      <c r="I145" s="3">
        <v>2.5499999999999998</v>
      </c>
      <c r="J145" s="3" t="str">
        <f t="shared" si="10"/>
        <v>SFm_SplitAC1Sp-lt45-S14_CZ13</v>
      </c>
      <c r="K145" s="3">
        <f t="shared" si="11"/>
        <v>4900.3372000000008</v>
      </c>
      <c r="L145" s="3">
        <f t="shared" si="12"/>
        <v>520.69439999999997</v>
      </c>
      <c r="M145" s="38">
        <v>0.05</v>
      </c>
      <c r="N145" s="3">
        <f t="shared" si="13"/>
        <v>245.01686000000007</v>
      </c>
      <c r="O145" s="3">
        <f t="shared" si="14"/>
        <v>26.03472</v>
      </c>
      <c r="P145" s="3">
        <v>11630.09</v>
      </c>
      <c r="Q145" s="3">
        <v>3335.1329999999998</v>
      </c>
      <c r="R145" s="3">
        <v>0</v>
      </c>
      <c r="S145" s="3">
        <v>6097.0370000000003</v>
      </c>
      <c r="T145" s="3">
        <v>0</v>
      </c>
      <c r="U145" s="3">
        <v>1704.4010000000001</v>
      </c>
      <c r="V145" s="3">
        <v>0</v>
      </c>
      <c r="W145" s="3">
        <v>88.278679999999994</v>
      </c>
      <c r="X145" s="3">
        <v>405.23540000000003</v>
      </c>
      <c r="Y145" s="3">
        <v>92.652510000000007</v>
      </c>
      <c r="Z145" s="3">
        <v>107.69029999999999</v>
      </c>
      <c r="AA145" s="3">
        <v>92.248090000000005</v>
      </c>
      <c r="AB145" s="3">
        <v>112.6446</v>
      </c>
      <c r="AC145" s="3">
        <v>0</v>
      </c>
      <c r="AD145" s="3">
        <v>0</v>
      </c>
      <c r="AE145" s="3">
        <v>0</v>
      </c>
      <c r="AF145" s="3">
        <v>0</v>
      </c>
      <c r="AG145" s="3">
        <v>973.11789999999996</v>
      </c>
      <c r="AH145" s="3">
        <v>201.2687</v>
      </c>
      <c r="AI145" s="3">
        <v>435.00389999999999</v>
      </c>
      <c r="AJ145" s="3">
        <v>336.84570000000002</v>
      </c>
      <c r="AK145" s="3">
        <v>19697.25</v>
      </c>
      <c r="AL145" s="3">
        <v>5562.2820000000002</v>
      </c>
      <c r="AM145" s="3">
        <v>0</v>
      </c>
      <c r="AN145" s="3">
        <v>10743.41</v>
      </c>
      <c r="AO145" s="3">
        <v>0</v>
      </c>
      <c r="AP145" s="3">
        <v>2639.4520000000002</v>
      </c>
      <c r="AQ145" s="3">
        <v>0</v>
      </c>
      <c r="AR145" s="3">
        <v>80.160510000000002</v>
      </c>
      <c r="AS145" s="3">
        <v>671.94299999999998</v>
      </c>
      <c r="AT145" s="3">
        <v>168.65940000000001</v>
      </c>
      <c r="AU145" s="3">
        <v>165.9342</v>
      </c>
      <c r="AV145" s="3">
        <v>167.1344</v>
      </c>
      <c r="AW145" s="3">
        <v>170.21510000000001</v>
      </c>
      <c r="AX145" s="3">
        <v>0</v>
      </c>
      <c r="AY145" s="3">
        <v>0</v>
      </c>
      <c r="AZ145" s="3">
        <v>0</v>
      </c>
      <c r="BA145" s="3">
        <v>0</v>
      </c>
      <c r="BB145" s="3">
        <v>1329.039</v>
      </c>
      <c r="BC145" s="3">
        <v>201.2687</v>
      </c>
      <c r="BD145" s="3">
        <v>790.73869999999999</v>
      </c>
      <c r="BE145" s="3">
        <v>337.03230000000002</v>
      </c>
      <c r="BF145" s="4">
        <v>43562.649756944447</v>
      </c>
    </row>
    <row r="146" spans="1:58" x14ac:dyDescent="0.3">
      <c r="A146" s="3" t="s">
        <v>21</v>
      </c>
      <c r="B146" s="3" t="s">
        <v>0</v>
      </c>
      <c r="C146" s="3" t="s">
        <v>1</v>
      </c>
      <c r="D146" s="3">
        <v>2007</v>
      </c>
      <c r="E146" s="3" t="s">
        <v>16</v>
      </c>
      <c r="F146" s="3" t="s">
        <v>3</v>
      </c>
      <c r="G146" s="3">
        <v>5</v>
      </c>
      <c r="H146" s="3" t="s">
        <v>4</v>
      </c>
      <c r="I146" s="3">
        <v>2.5499999999999998</v>
      </c>
      <c r="J146" s="3" t="str">
        <f t="shared" si="10"/>
        <v>SFm_SplitAC1Sp-lt45-S14_CZ13</v>
      </c>
      <c r="K146" s="3">
        <f t="shared" si="11"/>
        <v>5811.1714000000002</v>
      </c>
      <c r="L146" s="3">
        <f t="shared" si="12"/>
        <v>136.44720000000001</v>
      </c>
      <c r="M146" s="38">
        <v>0.39329999999999998</v>
      </c>
      <c r="N146" s="3">
        <f t="shared" si="13"/>
        <v>2285.5337116199998</v>
      </c>
      <c r="O146" s="3">
        <f t="shared" si="14"/>
        <v>53.664683760000003</v>
      </c>
      <c r="P146" s="3">
        <v>11671.63</v>
      </c>
      <c r="Q146" s="3">
        <v>3335.1329999999998</v>
      </c>
      <c r="R146" s="3">
        <v>0</v>
      </c>
      <c r="S146" s="3">
        <v>6011.9840000000004</v>
      </c>
      <c r="T146" s="3">
        <v>0</v>
      </c>
      <c r="U146" s="3">
        <v>1991.4970000000001</v>
      </c>
      <c r="V146" s="3">
        <v>0</v>
      </c>
      <c r="W146" s="3">
        <v>22.636310000000002</v>
      </c>
      <c r="X146" s="3">
        <v>310.37900000000002</v>
      </c>
      <c r="Y146" s="3">
        <v>23.624980000000001</v>
      </c>
      <c r="Z146" s="3">
        <v>128.50530000000001</v>
      </c>
      <c r="AA146" s="3">
        <v>23.787099999999999</v>
      </c>
      <c r="AB146" s="3">
        <v>134.4616</v>
      </c>
      <c r="AC146" s="3">
        <v>0</v>
      </c>
      <c r="AD146" s="3">
        <v>0</v>
      </c>
      <c r="AE146" s="3">
        <v>0</v>
      </c>
      <c r="AF146" s="3">
        <v>0</v>
      </c>
      <c r="AG146" s="3">
        <v>668.19949999999994</v>
      </c>
      <c r="AH146" s="3">
        <v>201.2687</v>
      </c>
      <c r="AI146" s="3">
        <v>124.857</v>
      </c>
      <c r="AJ146" s="3">
        <v>342.07389999999998</v>
      </c>
      <c r="AK146" s="3">
        <v>19882.22</v>
      </c>
      <c r="AL146" s="3">
        <v>5562.2820000000002</v>
      </c>
      <c r="AM146" s="3">
        <v>0</v>
      </c>
      <c r="AN146" s="3">
        <v>10652.94</v>
      </c>
      <c r="AO146" s="3">
        <v>0</v>
      </c>
      <c r="AP146" s="3">
        <v>3145.8139999999999</v>
      </c>
      <c r="AQ146" s="3">
        <v>0</v>
      </c>
      <c r="AR146" s="3">
        <v>21.254370000000002</v>
      </c>
      <c r="AS146" s="3">
        <v>499.92849999999999</v>
      </c>
      <c r="AT146" s="3">
        <v>44.085259999999998</v>
      </c>
      <c r="AU146" s="3">
        <v>202.8734</v>
      </c>
      <c r="AV146" s="3">
        <v>44.949860000000001</v>
      </c>
      <c r="AW146" s="3">
        <v>208.02010000000001</v>
      </c>
      <c r="AX146" s="3">
        <v>0</v>
      </c>
      <c r="AY146" s="3">
        <v>0</v>
      </c>
      <c r="AZ146" s="3">
        <v>0</v>
      </c>
      <c r="BA146" s="3">
        <v>0</v>
      </c>
      <c r="BB146" s="3">
        <v>785.0222</v>
      </c>
      <c r="BC146" s="3">
        <v>201.2687</v>
      </c>
      <c r="BD146" s="3">
        <v>241.1643</v>
      </c>
      <c r="BE146" s="3">
        <v>342.58940000000001</v>
      </c>
      <c r="BF146" s="4">
        <v>43562.65121527778</v>
      </c>
    </row>
    <row r="147" spans="1:58" x14ac:dyDescent="0.3">
      <c r="A147" s="3" t="s">
        <v>21</v>
      </c>
      <c r="B147" s="3" t="s">
        <v>0</v>
      </c>
      <c r="C147" s="3" t="s">
        <v>1</v>
      </c>
      <c r="D147" s="3">
        <v>2007</v>
      </c>
      <c r="E147" s="3" t="s">
        <v>17</v>
      </c>
      <c r="F147" s="3" t="s">
        <v>3</v>
      </c>
      <c r="G147" s="3">
        <v>1</v>
      </c>
      <c r="H147" s="3" t="s">
        <v>4</v>
      </c>
      <c r="I147" s="3">
        <v>3.17</v>
      </c>
      <c r="J147" s="3" t="str">
        <f t="shared" si="10"/>
        <v>SFm_SplitAC1Sp-lt45-S14_CZ14</v>
      </c>
      <c r="K147" s="3">
        <f t="shared" si="11"/>
        <v>15505.4676</v>
      </c>
      <c r="L147" s="3">
        <f t="shared" si="12"/>
        <v>402.86319000000003</v>
      </c>
      <c r="M147" s="38">
        <v>0.47810000000000002</v>
      </c>
      <c r="N147" s="3">
        <f t="shared" si="13"/>
        <v>7413.1640595600002</v>
      </c>
      <c r="O147" s="3">
        <f t="shared" si="14"/>
        <v>192.60889113900004</v>
      </c>
      <c r="P147" s="3">
        <v>16834.919999999998</v>
      </c>
      <c r="Q147" s="3">
        <v>3989.1669999999999</v>
      </c>
      <c r="R147" s="3">
        <v>0</v>
      </c>
      <c r="S147" s="3">
        <v>7371.52</v>
      </c>
      <c r="T147" s="3">
        <v>0</v>
      </c>
      <c r="U147" s="3">
        <v>4627.3140000000003</v>
      </c>
      <c r="V147" s="3">
        <v>0</v>
      </c>
      <c r="W147" s="3">
        <v>52.973500000000001</v>
      </c>
      <c r="X147" s="3">
        <v>793.93740000000003</v>
      </c>
      <c r="Y147" s="3">
        <v>80.856520000000003</v>
      </c>
      <c r="Z147" s="3">
        <v>304.5215</v>
      </c>
      <c r="AA147" s="3">
        <v>79.528270000000006</v>
      </c>
      <c r="AB147" s="3">
        <v>329.03070000000002</v>
      </c>
      <c r="AC147" s="3">
        <v>0</v>
      </c>
      <c r="AD147" s="3">
        <v>0</v>
      </c>
      <c r="AE147" s="3">
        <v>0</v>
      </c>
      <c r="AF147" s="3">
        <v>0</v>
      </c>
      <c r="AG147" s="3">
        <v>945.96749999999997</v>
      </c>
      <c r="AH147" s="3">
        <v>201.2687</v>
      </c>
      <c r="AI147" s="3">
        <v>394.60489999999999</v>
      </c>
      <c r="AJ147" s="3">
        <v>350.09390000000002</v>
      </c>
      <c r="AK147" s="3">
        <v>30787.65</v>
      </c>
      <c r="AL147" s="3">
        <v>6870.3509999999997</v>
      </c>
      <c r="AM147" s="3">
        <v>0</v>
      </c>
      <c r="AN147" s="3">
        <v>13390.17</v>
      </c>
      <c r="AO147" s="3">
        <v>0</v>
      </c>
      <c r="AP147" s="3">
        <v>9010.759</v>
      </c>
      <c r="AQ147" s="3">
        <v>0</v>
      </c>
      <c r="AR147" s="3">
        <v>40.043970000000002</v>
      </c>
      <c r="AS147" s="3">
        <v>1476.3209999999999</v>
      </c>
      <c r="AT147" s="3">
        <v>113.82040000000001</v>
      </c>
      <c r="AU147" s="3">
        <v>567.23609999999996</v>
      </c>
      <c r="AV147" s="3">
        <v>128.65799999999999</v>
      </c>
      <c r="AW147" s="3">
        <v>666.60630000000003</v>
      </c>
      <c r="AX147" s="3">
        <v>0</v>
      </c>
      <c r="AY147" s="3">
        <v>0</v>
      </c>
      <c r="AZ147" s="3">
        <v>0</v>
      </c>
      <c r="BA147" s="3">
        <v>0</v>
      </c>
      <c r="BB147" s="3">
        <v>1157.711</v>
      </c>
      <c r="BC147" s="3">
        <v>201.2687</v>
      </c>
      <c r="BD147" s="3">
        <v>606.64729999999997</v>
      </c>
      <c r="BE147" s="3">
        <v>349.79599999999999</v>
      </c>
      <c r="BF147" s="4">
        <v>43562.652662037035</v>
      </c>
    </row>
    <row r="148" spans="1:58" x14ac:dyDescent="0.3">
      <c r="A148" s="3" t="s">
        <v>21</v>
      </c>
      <c r="B148" s="3" t="s">
        <v>0</v>
      </c>
      <c r="C148" s="3" t="s">
        <v>1</v>
      </c>
      <c r="D148" s="3">
        <v>2007</v>
      </c>
      <c r="E148" s="3" t="s">
        <v>17</v>
      </c>
      <c r="F148" s="3" t="s">
        <v>3</v>
      </c>
      <c r="G148" s="3">
        <v>2</v>
      </c>
      <c r="H148" s="3" t="s">
        <v>4</v>
      </c>
      <c r="I148" s="3">
        <v>3.17</v>
      </c>
      <c r="J148" s="3" t="str">
        <f t="shared" si="10"/>
        <v>SFm_SplitAC1Sp-lt45-S14_CZ14</v>
      </c>
      <c r="K148" s="3">
        <f t="shared" si="11"/>
        <v>14508.781199999998</v>
      </c>
      <c r="L148" s="3">
        <f t="shared" si="12"/>
        <v>477.89493000000004</v>
      </c>
      <c r="M148" s="38">
        <v>9.4399999999999998E-2</v>
      </c>
      <c r="N148" s="3">
        <f t="shared" si="13"/>
        <v>1369.6289452799997</v>
      </c>
      <c r="O148" s="3">
        <f t="shared" si="14"/>
        <v>45.113281392000005</v>
      </c>
      <c r="P148" s="3">
        <v>16537.07</v>
      </c>
      <c r="Q148" s="3">
        <v>3989.1669999999999</v>
      </c>
      <c r="R148" s="3">
        <v>0</v>
      </c>
      <c r="S148" s="3">
        <v>7392.6729999999998</v>
      </c>
      <c r="T148" s="3">
        <v>0</v>
      </c>
      <c r="U148" s="3">
        <v>4312.9129999999996</v>
      </c>
      <c r="V148" s="3">
        <v>0</v>
      </c>
      <c r="W148" s="3">
        <v>62.113010000000003</v>
      </c>
      <c r="X148" s="3">
        <v>780.19939999999997</v>
      </c>
      <c r="Y148" s="3">
        <v>94.97363</v>
      </c>
      <c r="Z148" s="3">
        <v>285.15039999999999</v>
      </c>
      <c r="AA148" s="3">
        <v>93.0822</v>
      </c>
      <c r="AB148" s="3">
        <v>306.99310000000003</v>
      </c>
      <c r="AC148" s="3">
        <v>0</v>
      </c>
      <c r="AD148" s="3">
        <v>0</v>
      </c>
      <c r="AE148" s="3">
        <v>0</v>
      </c>
      <c r="AF148" s="3">
        <v>0</v>
      </c>
      <c r="AG148" s="3">
        <v>1011.0119999999999</v>
      </c>
      <c r="AH148" s="3">
        <v>201.2687</v>
      </c>
      <c r="AI148" s="3">
        <v>460.96510000000001</v>
      </c>
      <c r="AJ148" s="3">
        <v>348.77809999999999</v>
      </c>
      <c r="AK148" s="3">
        <v>30223.19</v>
      </c>
      <c r="AL148" s="3">
        <v>6870.3509999999997</v>
      </c>
      <c r="AM148" s="3">
        <v>0</v>
      </c>
      <c r="AN148" s="3">
        <v>13411.41</v>
      </c>
      <c r="AO148" s="3">
        <v>0</v>
      </c>
      <c r="AP148" s="3">
        <v>8442.3729999999996</v>
      </c>
      <c r="AQ148" s="3">
        <v>0</v>
      </c>
      <c r="AR148" s="3">
        <v>47.865549999999999</v>
      </c>
      <c r="AS148" s="3">
        <v>1451.191</v>
      </c>
      <c r="AT148" s="3">
        <v>136.37270000000001</v>
      </c>
      <c r="AU148" s="3">
        <v>534.40520000000004</v>
      </c>
      <c r="AV148" s="3">
        <v>153.46639999999999</v>
      </c>
      <c r="AW148" s="3">
        <v>626.94650000000001</v>
      </c>
      <c r="AX148" s="3">
        <v>0</v>
      </c>
      <c r="AY148" s="3">
        <v>0</v>
      </c>
      <c r="AZ148" s="3">
        <v>0</v>
      </c>
      <c r="BA148" s="3">
        <v>0</v>
      </c>
      <c r="BB148" s="3">
        <v>1271.4770000000001</v>
      </c>
      <c r="BC148" s="3">
        <v>201.2687</v>
      </c>
      <c r="BD148" s="3">
        <v>721.73230000000001</v>
      </c>
      <c r="BE148" s="3">
        <v>348.47590000000002</v>
      </c>
      <c r="BF148" s="4">
        <v>43562.654131944444</v>
      </c>
    </row>
    <row r="149" spans="1:58" x14ac:dyDescent="0.3">
      <c r="A149" s="3" t="s">
        <v>21</v>
      </c>
      <c r="B149" s="3" t="s">
        <v>0</v>
      </c>
      <c r="C149" s="3" t="s">
        <v>1</v>
      </c>
      <c r="D149" s="3">
        <v>2007</v>
      </c>
      <c r="E149" s="3" t="s">
        <v>17</v>
      </c>
      <c r="F149" s="3" t="s">
        <v>3</v>
      </c>
      <c r="G149" s="3">
        <v>3</v>
      </c>
      <c r="H149" s="3" t="s">
        <v>4</v>
      </c>
      <c r="I149" s="3">
        <v>3.17</v>
      </c>
      <c r="J149" s="3" t="str">
        <f t="shared" si="10"/>
        <v>SFm_SplitAC1Sp-lt45-S14_CZ14</v>
      </c>
      <c r="K149" s="3">
        <f t="shared" si="11"/>
        <v>13686.723400000001</v>
      </c>
      <c r="L149" s="3">
        <f t="shared" si="12"/>
        <v>478.76286999999991</v>
      </c>
      <c r="M149" s="38">
        <v>5.16E-2</v>
      </c>
      <c r="N149" s="3">
        <f t="shared" si="13"/>
        <v>706.23492744000009</v>
      </c>
      <c r="O149" s="3">
        <f t="shared" si="14"/>
        <v>24.704164091999996</v>
      </c>
      <c r="P149" s="3">
        <v>16284.09</v>
      </c>
      <c r="Q149" s="3">
        <v>3989.1669999999999</v>
      </c>
      <c r="R149" s="3">
        <v>0</v>
      </c>
      <c r="S149" s="3">
        <v>7396.9620000000004</v>
      </c>
      <c r="T149" s="3">
        <v>0</v>
      </c>
      <c r="U149" s="3">
        <v>4099.4229999999998</v>
      </c>
      <c r="V149" s="3">
        <v>0</v>
      </c>
      <c r="W149" s="3">
        <v>61.515929999999997</v>
      </c>
      <c r="X149" s="3">
        <v>737.0231</v>
      </c>
      <c r="Y149" s="3">
        <v>93.740399999999994</v>
      </c>
      <c r="Z149" s="3">
        <v>264.29509999999999</v>
      </c>
      <c r="AA149" s="3">
        <v>92.507769999999994</v>
      </c>
      <c r="AB149" s="3">
        <v>286.48009999999999</v>
      </c>
      <c r="AC149" s="3">
        <v>0</v>
      </c>
      <c r="AD149" s="3">
        <v>0</v>
      </c>
      <c r="AE149" s="3">
        <v>0</v>
      </c>
      <c r="AF149" s="3">
        <v>0</v>
      </c>
      <c r="AG149" s="3">
        <v>989.27070000000003</v>
      </c>
      <c r="AH149" s="3">
        <v>201.2687</v>
      </c>
      <c r="AI149" s="3">
        <v>439.4923</v>
      </c>
      <c r="AJ149" s="3">
        <v>348.50990000000002</v>
      </c>
      <c r="AK149" s="3">
        <v>29664.39</v>
      </c>
      <c r="AL149" s="3">
        <v>6870.3509999999997</v>
      </c>
      <c r="AM149" s="3">
        <v>0</v>
      </c>
      <c r="AN149" s="3">
        <v>13416.69</v>
      </c>
      <c r="AO149" s="3">
        <v>0</v>
      </c>
      <c r="AP149" s="3">
        <v>7965.9939999999997</v>
      </c>
      <c r="AQ149" s="3">
        <v>0</v>
      </c>
      <c r="AR149" s="3">
        <v>48.307090000000002</v>
      </c>
      <c r="AS149" s="3">
        <v>1363.046</v>
      </c>
      <c r="AT149" s="3">
        <v>139.45249999999999</v>
      </c>
      <c r="AU149" s="3">
        <v>491.78640000000001</v>
      </c>
      <c r="AV149" s="3">
        <v>153.06219999999999</v>
      </c>
      <c r="AW149" s="3">
        <v>578.74480000000005</v>
      </c>
      <c r="AX149" s="3">
        <v>0</v>
      </c>
      <c r="AY149" s="3">
        <v>0</v>
      </c>
      <c r="AZ149" s="3">
        <v>0</v>
      </c>
      <c r="BA149" s="3">
        <v>0</v>
      </c>
      <c r="BB149" s="3">
        <v>1242.4760000000001</v>
      </c>
      <c r="BC149" s="3">
        <v>201.2687</v>
      </c>
      <c r="BD149" s="3">
        <v>693.06050000000005</v>
      </c>
      <c r="BE149" s="3">
        <v>348.14670000000001</v>
      </c>
      <c r="BF149" s="4">
        <v>43562.655578703707</v>
      </c>
    </row>
    <row r="150" spans="1:58" x14ac:dyDescent="0.3">
      <c r="A150" s="3" t="s">
        <v>21</v>
      </c>
      <c r="B150" s="3" t="s">
        <v>0</v>
      </c>
      <c r="C150" s="3" t="s">
        <v>1</v>
      </c>
      <c r="D150" s="3">
        <v>2007</v>
      </c>
      <c r="E150" s="3" t="s">
        <v>17</v>
      </c>
      <c r="F150" s="3" t="s">
        <v>3</v>
      </c>
      <c r="G150" s="3">
        <v>4</v>
      </c>
      <c r="H150" s="3" t="s">
        <v>4</v>
      </c>
      <c r="I150" s="3">
        <v>3.17</v>
      </c>
      <c r="J150" s="3" t="str">
        <f t="shared" si="10"/>
        <v>SFm_SplitAC1Sp-lt45-S14_CZ14</v>
      </c>
      <c r="K150" s="3">
        <f t="shared" si="11"/>
        <v>12730.804099999999</v>
      </c>
      <c r="L150" s="3">
        <f t="shared" si="12"/>
        <v>387.30901999999998</v>
      </c>
      <c r="M150" s="38">
        <v>5.1799999999999999E-2</v>
      </c>
      <c r="N150" s="3">
        <f t="shared" si="13"/>
        <v>659.45565237999995</v>
      </c>
      <c r="O150" s="3">
        <f t="shared" si="14"/>
        <v>20.062607235999998</v>
      </c>
      <c r="P150" s="3">
        <v>15877.23</v>
      </c>
      <c r="Q150" s="3">
        <v>3989.1669999999999</v>
      </c>
      <c r="R150" s="3">
        <v>0</v>
      </c>
      <c r="S150" s="3">
        <v>7389.9110000000001</v>
      </c>
      <c r="T150" s="3">
        <v>0</v>
      </c>
      <c r="U150" s="3">
        <v>3787.3310000000001</v>
      </c>
      <c r="V150" s="3">
        <v>0</v>
      </c>
      <c r="W150" s="3">
        <v>50.57414</v>
      </c>
      <c r="X150" s="3">
        <v>660.24400000000003</v>
      </c>
      <c r="Y150" s="3">
        <v>76.971630000000005</v>
      </c>
      <c r="Z150" s="3">
        <v>243.2045</v>
      </c>
      <c r="AA150" s="3">
        <v>76.148889999999994</v>
      </c>
      <c r="AB150" s="3">
        <v>263.91910000000001</v>
      </c>
      <c r="AC150" s="3">
        <v>0</v>
      </c>
      <c r="AD150" s="3">
        <v>0</v>
      </c>
      <c r="AE150" s="3">
        <v>0</v>
      </c>
      <c r="AF150" s="3">
        <v>0</v>
      </c>
      <c r="AG150" s="3">
        <v>917.32190000000003</v>
      </c>
      <c r="AH150" s="3">
        <v>201.2687</v>
      </c>
      <c r="AI150" s="3">
        <v>367.12139999999999</v>
      </c>
      <c r="AJ150" s="3">
        <v>348.93200000000002</v>
      </c>
      <c r="AK150" s="3">
        <v>28988.68</v>
      </c>
      <c r="AL150" s="3">
        <v>6870.3509999999997</v>
      </c>
      <c r="AM150" s="3">
        <v>0</v>
      </c>
      <c r="AN150" s="3">
        <v>13409.11</v>
      </c>
      <c r="AO150" s="3">
        <v>0</v>
      </c>
      <c r="AP150" s="3">
        <v>7439.1559999999999</v>
      </c>
      <c r="AQ150" s="3">
        <v>0</v>
      </c>
      <c r="AR150" s="3">
        <v>38.674790000000002</v>
      </c>
      <c r="AS150" s="3">
        <v>1231.3820000000001</v>
      </c>
      <c r="AT150" s="3">
        <v>109.9799</v>
      </c>
      <c r="AU150" s="3">
        <v>456.60789999999997</v>
      </c>
      <c r="AV150" s="3">
        <v>124.2086</v>
      </c>
      <c r="AW150" s="3">
        <v>540.5856</v>
      </c>
      <c r="AX150" s="3">
        <v>0</v>
      </c>
      <c r="AY150" s="3">
        <v>0</v>
      </c>
      <c r="AZ150" s="3">
        <v>0</v>
      </c>
      <c r="BA150" s="3">
        <v>0</v>
      </c>
      <c r="BB150" s="3">
        <v>1119.144</v>
      </c>
      <c r="BC150" s="3">
        <v>201.2687</v>
      </c>
      <c r="BD150" s="3">
        <v>569.27449999999999</v>
      </c>
      <c r="BE150" s="3">
        <v>348.601</v>
      </c>
      <c r="BF150" s="4">
        <v>43562.657025462962</v>
      </c>
    </row>
    <row r="151" spans="1:58" x14ac:dyDescent="0.3">
      <c r="A151" s="3" t="s">
        <v>21</v>
      </c>
      <c r="B151" s="3" t="s">
        <v>0</v>
      </c>
      <c r="C151" s="3" t="s">
        <v>1</v>
      </c>
      <c r="D151" s="3">
        <v>2007</v>
      </c>
      <c r="E151" s="3" t="s">
        <v>17</v>
      </c>
      <c r="F151" s="3" t="s">
        <v>3</v>
      </c>
      <c r="G151" s="3">
        <v>5</v>
      </c>
      <c r="H151" s="3" t="s">
        <v>4</v>
      </c>
      <c r="I151" s="3">
        <v>3.17</v>
      </c>
      <c r="J151" s="3" t="str">
        <f t="shared" si="10"/>
        <v>SFm_SplitAC1Sp-lt45-S14_CZ14</v>
      </c>
      <c r="K151" s="3">
        <f t="shared" si="11"/>
        <v>14473.614799999999</v>
      </c>
      <c r="L151" s="3">
        <f t="shared" si="12"/>
        <v>557.71629999999993</v>
      </c>
      <c r="M151" s="38">
        <v>0.3241</v>
      </c>
      <c r="N151" s="3">
        <f t="shared" si="13"/>
        <v>4690.8985566800002</v>
      </c>
      <c r="O151" s="3">
        <f t="shared" si="14"/>
        <v>180.75585282999998</v>
      </c>
      <c r="P151" s="3">
        <v>16600.21</v>
      </c>
      <c r="Q151" s="3">
        <v>3989.1669999999999</v>
      </c>
      <c r="R151" s="3">
        <v>0</v>
      </c>
      <c r="S151" s="3">
        <v>7405.5789999999997</v>
      </c>
      <c r="T151" s="3">
        <v>0</v>
      </c>
      <c r="U151" s="3">
        <v>4333.4290000000001</v>
      </c>
      <c r="V151" s="3">
        <v>0</v>
      </c>
      <c r="W151" s="3">
        <v>71.252089999999995</v>
      </c>
      <c r="X151" s="3">
        <v>800.78030000000001</v>
      </c>
      <c r="Y151" s="3">
        <v>108.7122</v>
      </c>
      <c r="Z151" s="3">
        <v>281.13569999999999</v>
      </c>
      <c r="AA151" s="3">
        <v>107.0134</v>
      </c>
      <c r="AB151" s="3">
        <v>303.91890000000001</v>
      </c>
      <c r="AC151" s="3">
        <v>0</v>
      </c>
      <c r="AD151" s="3">
        <v>0</v>
      </c>
      <c r="AE151" s="3">
        <v>0</v>
      </c>
      <c r="AF151" s="3">
        <v>0</v>
      </c>
      <c r="AG151" s="3">
        <v>1068.604</v>
      </c>
      <c r="AH151" s="3">
        <v>201.2687</v>
      </c>
      <c r="AI151" s="3">
        <v>519.35130000000004</v>
      </c>
      <c r="AJ151" s="3">
        <v>347.98419999999999</v>
      </c>
      <c r="AK151" s="3">
        <v>30249.61</v>
      </c>
      <c r="AL151" s="3">
        <v>6870.3509999999997</v>
      </c>
      <c r="AM151" s="3">
        <v>0</v>
      </c>
      <c r="AN151" s="3">
        <v>13425.67</v>
      </c>
      <c r="AO151" s="3">
        <v>0</v>
      </c>
      <c r="AP151" s="3">
        <v>8419.6650000000009</v>
      </c>
      <c r="AQ151" s="3">
        <v>0</v>
      </c>
      <c r="AR151" s="3">
        <v>56.478119999999997</v>
      </c>
      <c r="AS151" s="3">
        <v>1477.4570000000001</v>
      </c>
      <c r="AT151" s="3">
        <v>161.5635</v>
      </c>
      <c r="AU151" s="3">
        <v>521.05359999999996</v>
      </c>
      <c r="AV151" s="3">
        <v>180.4272</v>
      </c>
      <c r="AW151" s="3">
        <v>614.4126</v>
      </c>
      <c r="AX151" s="3">
        <v>0</v>
      </c>
      <c r="AY151" s="3">
        <v>0</v>
      </c>
      <c r="AZ151" s="3">
        <v>0</v>
      </c>
      <c r="BA151" s="3">
        <v>0</v>
      </c>
      <c r="BB151" s="3">
        <v>1377.029</v>
      </c>
      <c r="BC151" s="3">
        <v>201.2687</v>
      </c>
      <c r="BD151" s="3">
        <v>828.16300000000001</v>
      </c>
      <c r="BE151" s="3">
        <v>347.59710000000001</v>
      </c>
      <c r="BF151" s="4">
        <v>43562.658495370371</v>
      </c>
    </row>
    <row r="152" spans="1:58" x14ac:dyDescent="0.3">
      <c r="A152" s="3" t="s">
        <v>21</v>
      </c>
      <c r="B152" s="3" t="s">
        <v>0</v>
      </c>
      <c r="C152" s="3" t="s">
        <v>1</v>
      </c>
      <c r="D152" s="3">
        <v>2007</v>
      </c>
      <c r="E152" s="3" t="s">
        <v>18</v>
      </c>
      <c r="F152" s="3" t="s">
        <v>3</v>
      </c>
      <c r="G152" s="3">
        <v>1</v>
      </c>
      <c r="H152" s="3" t="s">
        <v>4</v>
      </c>
      <c r="I152" s="3">
        <v>3.4</v>
      </c>
      <c r="J152" s="3" t="str">
        <f t="shared" si="10"/>
        <v>SFm_SplitAC1Sp-lt45-S14_CZ15</v>
      </c>
      <c r="K152" s="3">
        <f t="shared" si="11"/>
        <v>18598.423900000002</v>
      </c>
      <c r="L152" s="3">
        <f t="shared" si="12"/>
        <v>227.19395</v>
      </c>
      <c r="M152" s="38">
        <v>0.64280000000000004</v>
      </c>
      <c r="N152" s="3">
        <f t="shared" si="13"/>
        <v>11955.066882920002</v>
      </c>
      <c r="O152" s="3">
        <f t="shared" si="14"/>
        <v>146.04027106000001</v>
      </c>
      <c r="P152" s="3">
        <v>18662.490000000002</v>
      </c>
      <c r="Q152" s="3">
        <v>3989.1669999999999</v>
      </c>
      <c r="R152" s="3">
        <v>0</v>
      </c>
      <c r="S152" s="3">
        <v>7581.893</v>
      </c>
      <c r="T152" s="3">
        <v>0</v>
      </c>
      <c r="U152" s="3">
        <v>6232.9939999999997</v>
      </c>
      <c r="V152" s="3">
        <v>0</v>
      </c>
      <c r="W152" s="3">
        <v>25.27478</v>
      </c>
      <c r="X152" s="3">
        <v>833.16089999999997</v>
      </c>
      <c r="Y152" s="3">
        <v>41.096080000000001</v>
      </c>
      <c r="Z152" s="3">
        <v>371.47669999999999</v>
      </c>
      <c r="AA152" s="3">
        <v>41.011699999999998</v>
      </c>
      <c r="AB152" s="3">
        <v>379.5763</v>
      </c>
      <c r="AC152" s="3">
        <v>0</v>
      </c>
      <c r="AD152" s="3">
        <v>0</v>
      </c>
      <c r="AE152" s="3">
        <v>0</v>
      </c>
      <c r="AF152" s="3">
        <v>0</v>
      </c>
      <c r="AG152" s="3">
        <v>670.65589999999997</v>
      </c>
      <c r="AH152" s="3">
        <v>201.2687</v>
      </c>
      <c r="AI152" s="3">
        <v>199.7184</v>
      </c>
      <c r="AJ152" s="3">
        <v>269.66890000000001</v>
      </c>
      <c r="AK152" s="3">
        <v>32242.58</v>
      </c>
      <c r="AL152" s="3">
        <v>6870.3509999999997</v>
      </c>
      <c r="AM152" s="3">
        <v>0</v>
      </c>
      <c r="AN152" s="3">
        <v>13590.44</v>
      </c>
      <c r="AO152" s="3">
        <v>0</v>
      </c>
      <c r="AP152" s="3">
        <v>10379.379999999999</v>
      </c>
      <c r="AQ152" s="3">
        <v>0</v>
      </c>
      <c r="AR152" s="3">
        <v>22.330459999999999</v>
      </c>
      <c r="AS152" s="3">
        <v>1380.0830000000001</v>
      </c>
      <c r="AT152" s="3">
        <v>72.686279999999996</v>
      </c>
      <c r="AU152" s="3">
        <v>618.08550000000002</v>
      </c>
      <c r="AV152" s="3">
        <v>72.399889999999999</v>
      </c>
      <c r="AW152" s="3">
        <v>616.91139999999996</v>
      </c>
      <c r="AX152" s="3">
        <v>0</v>
      </c>
      <c r="AY152" s="3">
        <v>0</v>
      </c>
      <c r="AZ152" s="3">
        <v>0</v>
      </c>
      <c r="BA152" s="3">
        <v>0</v>
      </c>
      <c r="BB152" s="3">
        <v>830.31489999999997</v>
      </c>
      <c r="BC152" s="3">
        <v>201.2687</v>
      </c>
      <c r="BD152" s="3">
        <v>358.98779999999999</v>
      </c>
      <c r="BE152" s="3">
        <v>270.05829999999997</v>
      </c>
      <c r="BF152" s="4">
        <v>43562.659930555557</v>
      </c>
    </row>
    <row r="153" spans="1:58" x14ac:dyDescent="0.3">
      <c r="A153" s="3" t="s">
        <v>21</v>
      </c>
      <c r="B153" s="3" t="s">
        <v>0</v>
      </c>
      <c r="C153" s="3" t="s">
        <v>1</v>
      </c>
      <c r="D153" s="3">
        <v>2007</v>
      </c>
      <c r="E153" s="3" t="s">
        <v>18</v>
      </c>
      <c r="F153" s="3" t="s">
        <v>3</v>
      </c>
      <c r="G153" s="3">
        <v>2</v>
      </c>
      <c r="H153" s="3" t="s">
        <v>4</v>
      </c>
      <c r="I153" s="3">
        <v>3.4</v>
      </c>
      <c r="J153" s="3" t="str">
        <f t="shared" si="10"/>
        <v>SFm_SplitAC1Sp-lt45-S14_CZ15</v>
      </c>
      <c r="K153" s="3">
        <f t="shared" si="11"/>
        <v>20642.437400000003</v>
      </c>
      <c r="L153" s="3">
        <f t="shared" si="12"/>
        <v>180.67939999999999</v>
      </c>
      <c r="M153" s="38">
        <v>0.2054</v>
      </c>
      <c r="N153" s="3">
        <f t="shared" si="13"/>
        <v>4239.9566419600005</v>
      </c>
      <c r="O153" s="3">
        <f t="shared" si="14"/>
        <v>37.111548759999998</v>
      </c>
      <c r="P153" s="3">
        <v>19373.919999999998</v>
      </c>
      <c r="Q153" s="3">
        <v>3989.1669999999999</v>
      </c>
      <c r="R153" s="3">
        <v>0</v>
      </c>
      <c r="S153" s="3">
        <v>7556.0309999999999</v>
      </c>
      <c r="T153" s="3">
        <v>0</v>
      </c>
      <c r="U153" s="3">
        <v>6891.1660000000002</v>
      </c>
      <c r="V153" s="3">
        <v>0</v>
      </c>
      <c r="W153" s="3">
        <v>20.02195</v>
      </c>
      <c r="X153" s="3">
        <v>917.52909999999997</v>
      </c>
      <c r="Y153" s="3">
        <v>32.63599</v>
      </c>
      <c r="Z153" s="3">
        <v>421.76339999999999</v>
      </c>
      <c r="AA153" s="3">
        <v>32.407339999999998</v>
      </c>
      <c r="AB153" s="3">
        <v>430.72219999999999</v>
      </c>
      <c r="AC153" s="3">
        <v>0</v>
      </c>
      <c r="AD153" s="3">
        <v>0</v>
      </c>
      <c r="AE153" s="3">
        <v>0</v>
      </c>
      <c r="AF153" s="3">
        <v>0</v>
      </c>
      <c r="AG153" s="3">
        <v>638.02890000000002</v>
      </c>
      <c r="AH153" s="3">
        <v>201.2687</v>
      </c>
      <c r="AI153" s="3">
        <v>165.4579</v>
      </c>
      <c r="AJ153" s="3">
        <v>271.30239999999998</v>
      </c>
      <c r="AK153" s="3">
        <v>33466.879999999997</v>
      </c>
      <c r="AL153" s="3">
        <v>6870.3509999999997</v>
      </c>
      <c r="AM153" s="3">
        <v>0</v>
      </c>
      <c r="AN153" s="3">
        <v>13564.3</v>
      </c>
      <c r="AO153" s="3">
        <v>0</v>
      </c>
      <c r="AP153" s="3">
        <v>11488.02</v>
      </c>
      <c r="AQ153" s="3">
        <v>0</v>
      </c>
      <c r="AR153" s="3">
        <v>17.797830000000001</v>
      </c>
      <c r="AS153" s="3">
        <v>1526.402</v>
      </c>
      <c r="AT153" s="3">
        <v>57.762250000000002</v>
      </c>
      <c r="AU153" s="3">
        <v>705.70860000000005</v>
      </c>
      <c r="AV153" s="3">
        <v>57.873820000000002</v>
      </c>
      <c r="AW153" s="3">
        <v>705.05719999999997</v>
      </c>
      <c r="AX153" s="3">
        <v>0</v>
      </c>
      <c r="AY153" s="3">
        <v>0</v>
      </c>
      <c r="AZ153" s="3">
        <v>0</v>
      </c>
      <c r="BA153" s="3">
        <v>0</v>
      </c>
      <c r="BB153" s="3">
        <v>775.82590000000005</v>
      </c>
      <c r="BC153" s="3">
        <v>201.2687</v>
      </c>
      <c r="BD153" s="3">
        <v>302.84879999999998</v>
      </c>
      <c r="BE153" s="3">
        <v>271.70870000000002</v>
      </c>
      <c r="BF153" s="4">
        <v>43562.661377314813</v>
      </c>
    </row>
    <row r="154" spans="1:58" x14ac:dyDescent="0.3">
      <c r="A154" s="3" t="s">
        <v>21</v>
      </c>
      <c r="B154" s="3" t="s">
        <v>0</v>
      </c>
      <c r="C154" s="3" t="s">
        <v>1</v>
      </c>
      <c r="D154" s="3">
        <v>2007</v>
      </c>
      <c r="E154" s="3" t="s">
        <v>18</v>
      </c>
      <c r="F154" s="3" t="s">
        <v>3</v>
      </c>
      <c r="G154" s="3">
        <v>3</v>
      </c>
      <c r="H154" s="3" t="s">
        <v>4</v>
      </c>
      <c r="I154" s="3">
        <v>3.4</v>
      </c>
      <c r="J154" s="3" t="str">
        <f t="shared" si="10"/>
        <v>SFm_SplitAC1Sp-lt45-S14_CZ15</v>
      </c>
      <c r="K154" s="3">
        <f t="shared" si="11"/>
        <v>17733.281300000002</v>
      </c>
      <c r="L154" s="3">
        <f t="shared" si="12"/>
        <v>240.87149000000002</v>
      </c>
      <c r="M154" s="38">
        <v>5.21E-2</v>
      </c>
      <c r="N154" s="3">
        <f t="shared" si="13"/>
        <v>923.90395573000012</v>
      </c>
      <c r="O154" s="3">
        <f t="shared" si="14"/>
        <v>12.549404629000001</v>
      </c>
      <c r="P154" s="3">
        <v>18356.97</v>
      </c>
      <c r="Q154" s="3">
        <v>3989.1669999999999</v>
      </c>
      <c r="R154" s="3">
        <v>0</v>
      </c>
      <c r="S154" s="3">
        <v>7590.1949999999997</v>
      </c>
      <c r="T154" s="3">
        <v>0</v>
      </c>
      <c r="U154" s="3">
        <v>5947.616</v>
      </c>
      <c r="V154" s="3">
        <v>0</v>
      </c>
      <c r="W154" s="3">
        <v>26.84674</v>
      </c>
      <c r="X154" s="3">
        <v>803.15309999999999</v>
      </c>
      <c r="Y154" s="3">
        <v>43.707810000000002</v>
      </c>
      <c r="Z154" s="3">
        <v>354.0976</v>
      </c>
      <c r="AA154" s="3">
        <v>43.50658</v>
      </c>
      <c r="AB154" s="3">
        <v>361.84100000000001</v>
      </c>
      <c r="AC154" s="3">
        <v>0</v>
      </c>
      <c r="AD154" s="3">
        <v>0</v>
      </c>
      <c r="AE154" s="3">
        <v>0</v>
      </c>
      <c r="AF154" s="3">
        <v>0</v>
      </c>
      <c r="AG154" s="3">
        <v>687.80330000000004</v>
      </c>
      <c r="AH154" s="3">
        <v>201.2687</v>
      </c>
      <c r="AI154" s="3">
        <v>217.3912</v>
      </c>
      <c r="AJ154" s="3">
        <v>269.14339999999999</v>
      </c>
      <c r="AK154" s="3">
        <v>31716.23</v>
      </c>
      <c r="AL154" s="3">
        <v>6870.3509999999997</v>
      </c>
      <c r="AM154" s="3">
        <v>0</v>
      </c>
      <c r="AN154" s="3">
        <v>13598.84</v>
      </c>
      <c r="AO154" s="3">
        <v>0</v>
      </c>
      <c r="AP154" s="3">
        <v>9891.93</v>
      </c>
      <c r="AQ154" s="3">
        <v>0</v>
      </c>
      <c r="AR154" s="3">
        <v>23.649730000000002</v>
      </c>
      <c r="AS154" s="3">
        <v>1331.453</v>
      </c>
      <c r="AT154" s="3">
        <v>76.833129999999997</v>
      </c>
      <c r="AU154" s="3">
        <v>589.13170000000002</v>
      </c>
      <c r="AV154" s="3">
        <v>76.823970000000003</v>
      </c>
      <c r="AW154" s="3">
        <v>588.66499999999996</v>
      </c>
      <c r="AX154" s="3">
        <v>0</v>
      </c>
      <c r="AY154" s="3">
        <v>0</v>
      </c>
      <c r="AZ154" s="3">
        <v>0</v>
      </c>
      <c r="BA154" s="3">
        <v>0</v>
      </c>
      <c r="BB154" s="3">
        <v>862.89319999999998</v>
      </c>
      <c r="BC154" s="3">
        <v>201.2687</v>
      </c>
      <c r="BD154" s="3">
        <v>392.09800000000001</v>
      </c>
      <c r="BE154" s="3">
        <v>269.52640000000002</v>
      </c>
      <c r="BF154" s="4">
        <v>43562.662824074076</v>
      </c>
    </row>
    <row r="155" spans="1:58" x14ac:dyDescent="0.3">
      <c r="A155" s="3" t="s">
        <v>21</v>
      </c>
      <c r="B155" s="3" t="s">
        <v>0</v>
      </c>
      <c r="C155" s="3" t="s">
        <v>1</v>
      </c>
      <c r="D155" s="3">
        <v>2007</v>
      </c>
      <c r="E155" s="3" t="s">
        <v>18</v>
      </c>
      <c r="F155" s="3" t="s">
        <v>3</v>
      </c>
      <c r="G155" s="3">
        <v>4</v>
      </c>
      <c r="H155" s="3" t="s">
        <v>4</v>
      </c>
      <c r="I155" s="3">
        <v>3.4</v>
      </c>
      <c r="J155" s="3" t="str">
        <f t="shared" si="10"/>
        <v>SFm_SplitAC1Sp-lt45-S14_CZ15</v>
      </c>
      <c r="K155" s="3">
        <f t="shared" si="11"/>
        <v>8829.3803999999982</v>
      </c>
      <c r="L155" s="3">
        <f t="shared" si="12"/>
        <v>224.9221</v>
      </c>
      <c r="M155" s="38">
        <v>5.0500000000000003E-2</v>
      </c>
      <c r="N155" s="3">
        <f t="shared" si="13"/>
        <v>445.88371019999994</v>
      </c>
      <c r="O155" s="3">
        <f t="shared" si="14"/>
        <v>11.35856605</v>
      </c>
      <c r="P155" s="3">
        <v>15131.76</v>
      </c>
      <c r="Q155" s="3">
        <v>3989.1669999999999</v>
      </c>
      <c r="R155" s="3">
        <v>0</v>
      </c>
      <c r="S155" s="3">
        <v>7659.1620000000003</v>
      </c>
      <c r="T155" s="3">
        <v>0</v>
      </c>
      <c r="U155" s="3">
        <v>3031.37</v>
      </c>
      <c r="V155" s="3">
        <v>0</v>
      </c>
      <c r="W155" s="3">
        <v>24.98837</v>
      </c>
      <c r="X155" s="3">
        <v>427.07229999999998</v>
      </c>
      <c r="Y155" s="3">
        <v>40.612900000000003</v>
      </c>
      <c r="Z155" s="3">
        <v>170.85149999999999</v>
      </c>
      <c r="AA155" s="3">
        <v>40.564419999999998</v>
      </c>
      <c r="AB155" s="3">
        <v>175.04329999999999</v>
      </c>
      <c r="AC155" s="3">
        <v>0</v>
      </c>
      <c r="AD155" s="3">
        <v>0</v>
      </c>
      <c r="AE155" s="3">
        <v>0</v>
      </c>
      <c r="AF155" s="3">
        <v>0</v>
      </c>
      <c r="AG155" s="3">
        <v>661.33609999999999</v>
      </c>
      <c r="AH155" s="3">
        <v>201.2687</v>
      </c>
      <c r="AI155" s="3">
        <v>195.35339999999999</v>
      </c>
      <c r="AJ155" s="3">
        <v>264.71429999999998</v>
      </c>
      <c r="AK155" s="3">
        <v>26154.39</v>
      </c>
      <c r="AL155" s="3">
        <v>6870.3509999999997</v>
      </c>
      <c r="AM155" s="3">
        <v>0</v>
      </c>
      <c r="AN155" s="3">
        <v>13666.06</v>
      </c>
      <c r="AO155" s="3">
        <v>0</v>
      </c>
      <c r="AP155" s="3">
        <v>4897.527</v>
      </c>
      <c r="AQ155" s="3">
        <v>0</v>
      </c>
      <c r="AR155" s="3">
        <v>22.123999999999999</v>
      </c>
      <c r="AS155" s="3">
        <v>698.33339999999998</v>
      </c>
      <c r="AT155" s="3">
        <v>72.044650000000004</v>
      </c>
      <c r="AU155" s="3">
        <v>277.50110000000001</v>
      </c>
      <c r="AV155" s="3">
        <v>71.700130000000001</v>
      </c>
      <c r="AW155" s="3">
        <v>277.08749999999998</v>
      </c>
      <c r="AX155" s="3">
        <v>0</v>
      </c>
      <c r="AY155" s="3">
        <v>0</v>
      </c>
      <c r="AZ155" s="3">
        <v>0</v>
      </c>
      <c r="BA155" s="3">
        <v>0</v>
      </c>
      <c r="BB155" s="3">
        <v>816.80219999999997</v>
      </c>
      <c r="BC155" s="3">
        <v>201.2687</v>
      </c>
      <c r="BD155" s="3">
        <v>350.3252</v>
      </c>
      <c r="BE155" s="3">
        <v>265.20830000000001</v>
      </c>
      <c r="BF155" s="4">
        <v>43562.664270833331</v>
      </c>
    </row>
    <row r="156" spans="1:58" x14ac:dyDescent="0.3">
      <c r="A156" s="3" t="s">
        <v>21</v>
      </c>
      <c r="B156" s="3" t="s">
        <v>0</v>
      </c>
      <c r="C156" s="3" t="s">
        <v>1</v>
      </c>
      <c r="D156" s="3">
        <v>2007</v>
      </c>
      <c r="E156" s="3" t="s">
        <v>18</v>
      </c>
      <c r="F156" s="3" t="s">
        <v>3</v>
      </c>
      <c r="G156" s="3">
        <v>5</v>
      </c>
      <c r="H156" s="3" t="s">
        <v>4</v>
      </c>
      <c r="I156" s="3">
        <v>3.4</v>
      </c>
      <c r="J156" s="3" t="str">
        <f t="shared" si="10"/>
        <v>SFm_SplitAC1Sp-lt45-S14_CZ15</v>
      </c>
      <c r="K156" s="3">
        <f t="shared" si="11"/>
        <v>14891.6265</v>
      </c>
      <c r="L156" s="3">
        <f t="shared" si="12"/>
        <v>221.79001</v>
      </c>
      <c r="M156" s="38">
        <v>4.9200000000000001E-2</v>
      </c>
      <c r="N156" s="3">
        <f t="shared" si="13"/>
        <v>732.66802380000001</v>
      </c>
      <c r="O156" s="3">
        <f t="shared" si="14"/>
        <v>10.912068492</v>
      </c>
      <c r="P156" s="3">
        <v>17318.439999999999</v>
      </c>
      <c r="Q156" s="3">
        <v>3989.1669999999999</v>
      </c>
      <c r="R156" s="3">
        <v>0</v>
      </c>
      <c r="S156" s="3">
        <v>7609.9549999999999</v>
      </c>
      <c r="T156" s="3">
        <v>0</v>
      </c>
      <c r="U156" s="3">
        <v>5019.63</v>
      </c>
      <c r="V156" s="3">
        <v>0</v>
      </c>
      <c r="W156" s="3">
        <v>24.630839999999999</v>
      </c>
      <c r="X156" s="3">
        <v>675.05939999999998</v>
      </c>
      <c r="Y156" s="3">
        <v>40.133609999999997</v>
      </c>
      <c r="Z156" s="3">
        <v>294.15589999999997</v>
      </c>
      <c r="AA156" s="3">
        <v>39.88214</v>
      </c>
      <c r="AB156" s="3">
        <v>300.88799999999998</v>
      </c>
      <c r="AC156" s="3">
        <v>0</v>
      </c>
      <c r="AD156" s="3">
        <v>0</v>
      </c>
      <c r="AE156" s="3">
        <v>0</v>
      </c>
      <c r="AF156" s="3">
        <v>0</v>
      </c>
      <c r="AG156" s="3">
        <v>670.58119999999997</v>
      </c>
      <c r="AH156" s="3">
        <v>201.2687</v>
      </c>
      <c r="AI156" s="3">
        <v>201.43389999999999</v>
      </c>
      <c r="AJ156" s="3">
        <v>267.87889999999999</v>
      </c>
      <c r="AK156" s="3">
        <v>29928.75</v>
      </c>
      <c r="AL156" s="3">
        <v>6870.3509999999997</v>
      </c>
      <c r="AM156" s="3">
        <v>0</v>
      </c>
      <c r="AN156" s="3">
        <v>13617.85</v>
      </c>
      <c r="AO156" s="3">
        <v>0</v>
      </c>
      <c r="AP156" s="3">
        <v>8302.4989999999998</v>
      </c>
      <c r="AQ156" s="3">
        <v>0</v>
      </c>
      <c r="AR156" s="3">
        <v>21.820830000000001</v>
      </c>
      <c r="AS156" s="3">
        <v>1116.2280000000001</v>
      </c>
      <c r="AT156" s="3">
        <v>70.807779999999994</v>
      </c>
      <c r="AU156" s="3">
        <v>488.1592</v>
      </c>
      <c r="AV156" s="3">
        <v>70.966480000000004</v>
      </c>
      <c r="AW156" s="3">
        <v>486.2944</v>
      </c>
      <c r="AX156" s="3">
        <v>0</v>
      </c>
      <c r="AY156" s="3">
        <v>0</v>
      </c>
      <c r="AZ156" s="3">
        <v>0</v>
      </c>
      <c r="BA156" s="3">
        <v>0</v>
      </c>
      <c r="BB156" s="3">
        <v>834.17420000000004</v>
      </c>
      <c r="BC156" s="3">
        <v>201.2687</v>
      </c>
      <c r="BD156" s="3">
        <v>364.5958</v>
      </c>
      <c r="BE156" s="3">
        <v>268.31009999999998</v>
      </c>
      <c r="BF156" s="4">
        <v>43562.66574074074</v>
      </c>
    </row>
    <row r="157" spans="1:58" x14ac:dyDescent="0.3">
      <c r="A157" s="3" t="s">
        <v>21</v>
      </c>
      <c r="B157" s="3" t="s">
        <v>0</v>
      </c>
      <c r="C157" s="3" t="s">
        <v>1</v>
      </c>
      <c r="D157" s="3">
        <v>2007</v>
      </c>
      <c r="E157" s="3" t="s">
        <v>19</v>
      </c>
      <c r="F157" s="3" t="s">
        <v>3</v>
      </c>
      <c r="G157" s="3">
        <v>1</v>
      </c>
      <c r="H157" s="3" t="s">
        <v>4</v>
      </c>
      <c r="I157" s="3">
        <v>3.61</v>
      </c>
      <c r="J157" s="3" t="str">
        <f t="shared" si="10"/>
        <v>SFm_SplitAC1Sp-lt45-S14_CZ16</v>
      </c>
      <c r="K157" s="3">
        <f t="shared" si="11"/>
        <v>685.5315690000001</v>
      </c>
      <c r="L157" s="3">
        <f t="shared" si="12"/>
        <v>802.37729999999999</v>
      </c>
      <c r="M157" s="38">
        <v>0.05</v>
      </c>
      <c r="N157" s="3">
        <f t="shared" si="13"/>
        <v>34.276578450000009</v>
      </c>
      <c r="O157" s="3">
        <f t="shared" si="14"/>
        <v>40.118865</v>
      </c>
      <c r="P157" s="3">
        <v>9732.3109999999997</v>
      </c>
      <c r="Q157" s="3">
        <v>3268.53</v>
      </c>
      <c r="R157" s="3">
        <v>0</v>
      </c>
      <c r="S157" s="3">
        <v>5833.6490000000003</v>
      </c>
      <c r="T157" s="3">
        <v>0</v>
      </c>
      <c r="U157" s="3">
        <v>138.72890000000001</v>
      </c>
      <c r="V157" s="3">
        <v>0</v>
      </c>
      <c r="W157" s="3">
        <v>136.86410000000001</v>
      </c>
      <c r="X157" s="3">
        <v>354.54140000000001</v>
      </c>
      <c r="Y157" s="3">
        <v>167.1294</v>
      </c>
      <c r="Z157" s="3">
        <v>8.6098890000000008</v>
      </c>
      <c r="AA157" s="3">
        <v>166.55099999999999</v>
      </c>
      <c r="AB157" s="3">
        <v>12.251010000000001</v>
      </c>
      <c r="AC157" s="3">
        <v>0</v>
      </c>
      <c r="AD157" s="3">
        <v>0</v>
      </c>
      <c r="AE157" s="3">
        <v>0</v>
      </c>
      <c r="AF157" s="3">
        <v>0</v>
      </c>
      <c r="AG157" s="3">
        <v>1388.807</v>
      </c>
      <c r="AH157" s="3">
        <v>201.2687</v>
      </c>
      <c r="AI157" s="3">
        <v>777.84079999999994</v>
      </c>
      <c r="AJ157" s="3">
        <v>409.69709999999998</v>
      </c>
      <c r="AK157" s="3">
        <v>16883.990000000002</v>
      </c>
      <c r="AL157" s="3">
        <v>5429.0749999999998</v>
      </c>
      <c r="AM157" s="3">
        <v>0</v>
      </c>
      <c r="AN157" s="3">
        <v>10364.16</v>
      </c>
      <c r="AO157" s="3">
        <v>0</v>
      </c>
      <c r="AP157" s="3">
        <v>456.27719999999999</v>
      </c>
      <c r="AQ157" s="3">
        <v>0</v>
      </c>
      <c r="AR157" s="3">
        <v>96.121510000000001</v>
      </c>
      <c r="AS157" s="3">
        <v>538.36159999999995</v>
      </c>
      <c r="AT157" s="3">
        <v>222.5222</v>
      </c>
      <c r="AU157" s="3">
        <v>22.65354</v>
      </c>
      <c r="AV157" s="3">
        <v>246.1747</v>
      </c>
      <c r="AW157" s="3">
        <v>47.011029999999998</v>
      </c>
      <c r="AX157" s="3">
        <v>0</v>
      </c>
      <c r="AY157" s="3">
        <v>0</v>
      </c>
      <c r="AZ157" s="3">
        <v>0</v>
      </c>
      <c r="BA157" s="3">
        <v>0</v>
      </c>
      <c r="BB157" s="3">
        <v>1726.963</v>
      </c>
      <c r="BC157" s="3">
        <v>201.2687</v>
      </c>
      <c r="BD157" s="3">
        <v>1117.3389999999999</v>
      </c>
      <c r="BE157" s="3">
        <v>408.35550000000001</v>
      </c>
      <c r="BF157" s="4">
        <v>43562.667245370372</v>
      </c>
    </row>
    <row r="158" spans="1:58" x14ac:dyDescent="0.3">
      <c r="A158" s="3" t="s">
        <v>21</v>
      </c>
      <c r="B158" s="3" t="s">
        <v>0</v>
      </c>
      <c r="C158" s="3" t="s">
        <v>1</v>
      </c>
      <c r="D158" s="3">
        <v>2007</v>
      </c>
      <c r="E158" s="3" t="s">
        <v>19</v>
      </c>
      <c r="F158" s="3" t="s">
        <v>3</v>
      </c>
      <c r="G158" s="3">
        <v>2</v>
      </c>
      <c r="H158" s="3" t="s">
        <v>4</v>
      </c>
      <c r="I158" s="3">
        <v>3.61</v>
      </c>
      <c r="J158" s="3" t="str">
        <f t="shared" si="10"/>
        <v>SFm_SplitAC1Sp-lt45-S14_CZ16</v>
      </c>
      <c r="K158" s="3">
        <f t="shared" si="11"/>
        <v>1126.5710799999999</v>
      </c>
      <c r="L158" s="3">
        <f t="shared" si="12"/>
        <v>437.81557999999995</v>
      </c>
      <c r="M158" s="38">
        <v>0.05</v>
      </c>
      <c r="N158" s="3">
        <f t="shared" si="13"/>
        <v>56.328553999999997</v>
      </c>
      <c r="O158" s="3">
        <f t="shared" si="14"/>
        <v>21.890778999999998</v>
      </c>
      <c r="P158" s="3">
        <v>9567.8649999999998</v>
      </c>
      <c r="Q158" s="3">
        <v>3268.53</v>
      </c>
      <c r="R158" s="3">
        <v>0</v>
      </c>
      <c r="S158" s="3">
        <v>5754.8230000000003</v>
      </c>
      <c r="T158" s="3">
        <v>0</v>
      </c>
      <c r="U158" s="3">
        <v>247.92429999999999</v>
      </c>
      <c r="V158" s="3">
        <v>0</v>
      </c>
      <c r="W158" s="3">
        <v>75.23724</v>
      </c>
      <c r="X158" s="3">
        <v>221.35059999999999</v>
      </c>
      <c r="Y158" s="3">
        <v>92.08663</v>
      </c>
      <c r="Z158" s="3">
        <v>16.127230000000001</v>
      </c>
      <c r="AA158" s="3">
        <v>91.344750000000005</v>
      </c>
      <c r="AB158" s="3">
        <v>21.792010000000001</v>
      </c>
      <c r="AC158" s="3">
        <v>0</v>
      </c>
      <c r="AD158" s="3">
        <v>0</v>
      </c>
      <c r="AE158" s="3">
        <v>0</v>
      </c>
      <c r="AF158" s="3">
        <v>0</v>
      </c>
      <c r="AG158" s="3">
        <v>1048.7</v>
      </c>
      <c r="AH158" s="3">
        <v>201.2687</v>
      </c>
      <c r="AI158" s="3">
        <v>432.9434</v>
      </c>
      <c r="AJ158" s="3">
        <v>414.48759999999999</v>
      </c>
      <c r="AK158" s="3">
        <v>16868.84</v>
      </c>
      <c r="AL158" s="3">
        <v>5429.0749999999998</v>
      </c>
      <c r="AM158" s="3">
        <v>0</v>
      </c>
      <c r="AN158" s="3">
        <v>10292.49</v>
      </c>
      <c r="AO158" s="3">
        <v>0</v>
      </c>
      <c r="AP158" s="3">
        <v>727.7758</v>
      </c>
      <c r="AQ158" s="3">
        <v>0</v>
      </c>
      <c r="AR158" s="3">
        <v>52.169640000000001</v>
      </c>
      <c r="AS158" s="3">
        <v>367.33589999999998</v>
      </c>
      <c r="AT158" s="3">
        <v>119.2312</v>
      </c>
      <c r="AU158" s="3">
        <v>39.412140000000001</v>
      </c>
      <c r="AV158" s="3">
        <v>135.15299999999999</v>
      </c>
      <c r="AW158" s="3">
        <v>73.539599999999993</v>
      </c>
      <c r="AX158" s="3">
        <v>0</v>
      </c>
      <c r="AY158" s="3">
        <v>0</v>
      </c>
      <c r="AZ158" s="3">
        <v>0</v>
      </c>
      <c r="BA158" s="3">
        <v>0</v>
      </c>
      <c r="BB158" s="3">
        <v>1221.627</v>
      </c>
      <c r="BC158" s="3">
        <v>201.2687</v>
      </c>
      <c r="BD158" s="3">
        <v>607.63919999999996</v>
      </c>
      <c r="BE158" s="3">
        <v>412.71960000000001</v>
      </c>
      <c r="BF158" s="4">
        <v>43562.668668981481</v>
      </c>
    </row>
    <row r="159" spans="1:58" x14ac:dyDescent="0.3">
      <c r="A159" s="3" t="s">
        <v>21</v>
      </c>
      <c r="B159" s="3" t="s">
        <v>0</v>
      </c>
      <c r="C159" s="3" t="s">
        <v>1</v>
      </c>
      <c r="D159" s="3">
        <v>2007</v>
      </c>
      <c r="E159" s="3" t="s">
        <v>19</v>
      </c>
      <c r="F159" s="3" t="s">
        <v>3</v>
      </c>
      <c r="G159" s="3">
        <v>3</v>
      </c>
      <c r="H159" s="3" t="s">
        <v>4</v>
      </c>
      <c r="I159" s="3">
        <v>3.61</v>
      </c>
      <c r="J159" s="3" t="str">
        <f t="shared" si="10"/>
        <v>SFm_SplitAC1Sp-lt45-S14_CZ16</v>
      </c>
      <c r="K159" s="3">
        <f t="shared" si="11"/>
        <v>1068.58762</v>
      </c>
      <c r="L159" s="3">
        <f t="shared" si="12"/>
        <v>316.03034000000002</v>
      </c>
      <c r="M159" s="38">
        <v>0.79800000000000004</v>
      </c>
      <c r="N159" s="3">
        <f t="shared" si="13"/>
        <v>852.73292076000007</v>
      </c>
      <c r="O159" s="3">
        <f t="shared" si="14"/>
        <v>252.19221132000004</v>
      </c>
      <c r="P159" s="3">
        <v>9448.16</v>
      </c>
      <c r="Q159" s="3">
        <v>3268.53</v>
      </c>
      <c r="R159" s="3">
        <v>0</v>
      </c>
      <c r="S159" s="3">
        <v>5730.0010000000002</v>
      </c>
      <c r="T159" s="3">
        <v>0</v>
      </c>
      <c r="U159" s="3">
        <v>225.03620000000001</v>
      </c>
      <c r="V159" s="3">
        <v>0</v>
      </c>
      <c r="W159" s="3">
        <v>55.387479999999996</v>
      </c>
      <c r="X159" s="3">
        <v>169.2047</v>
      </c>
      <c r="Y159" s="3">
        <v>67.493930000000006</v>
      </c>
      <c r="Z159" s="3">
        <v>14.361190000000001</v>
      </c>
      <c r="AA159" s="3">
        <v>67.543289999999999</v>
      </c>
      <c r="AB159" s="3">
        <v>19.806319999999999</v>
      </c>
      <c r="AC159" s="3">
        <v>0</v>
      </c>
      <c r="AD159" s="3">
        <v>0</v>
      </c>
      <c r="AE159" s="3">
        <v>0</v>
      </c>
      <c r="AF159" s="3">
        <v>0</v>
      </c>
      <c r="AG159" s="3">
        <v>945.93409999999994</v>
      </c>
      <c r="AH159" s="3">
        <v>201.2687</v>
      </c>
      <c r="AI159" s="3">
        <v>328.68400000000003</v>
      </c>
      <c r="AJ159" s="3">
        <v>415.98149999999998</v>
      </c>
      <c r="AK159" s="3">
        <v>16725.599999999999</v>
      </c>
      <c r="AL159" s="3">
        <v>5429.0749999999998</v>
      </c>
      <c r="AM159" s="3">
        <v>0</v>
      </c>
      <c r="AN159" s="3">
        <v>10269.030000000001</v>
      </c>
      <c r="AO159" s="3">
        <v>0</v>
      </c>
      <c r="AP159" s="3">
        <v>700.91750000000002</v>
      </c>
      <c r="AQ159" s="3">
        <v>0</v>
      </c>
      <c r="AR159" s="3">
        <v>37.118459999999999</v>
      </c>
      <c r="AS159" s="3">
        <v>289.45949999999999</v>
      </c>
      <c r="AT159" s="3">
        <v>84.787480000000002</v>
      </c>
      <c r="AU159" s="3">
        <v>36.729109999999999</v>
      </c>
      <c r="AV159" s="3">
        <v>96.205640000000002</v>
      </c>
      <c r="AW159" s="3">
        <v>71.737300000000005</v>
      </c>
      <c r="AX159" s="3">
        <v>0</v>
      </c>
      <c r="AY159" s="3">
        <v>0</v>
      </c>
      <c r="AZ159" s="3">
        <v>0</v>
      </c>
      <c r="BA159" s="3">
        <v>0</v>
      </c>
      <c r="BB159" s="3">
        <v>1067.0319999999999</v>
      </c>
      <c r="BC159" s="3">
        <v>201.2687</v>
      </c>
      <c r="BD159" s="3">
        <v>451.63290000000001</v>
      </c>
      <c r="BE159" s="3">
        <v>414.1309</v>
      </c>
      <c r="BF159" s="4">
        <v>43562.670127314814</v>
      </c>
    </row>
    <row r="160" spans="1:58" x14ac:dyDescent="0.3">
      <c r="A160" s="3" t="s">
        <v>21</v>
      </c>
      <c r="B160" s="3" t="s">
        <v>0</v>
      </c>
      <c r="C160" s="3" t="s">
        <v>1</v>
      </c>
      <c r="D160" s="3">
        <v>2007</v>
      </c>
      <c r="E160" s="3" t="s">
        <v>19</v>
      </c>
      <c r="F160" s="3" t="s">
        <v>3</v>
      </c>
      <c r="G160" s="3">
        <v>4</v>
      </c>
      <c r="H160" s="3" t="s">
        <v>4</v>
      </c>
      <c r="I160" s="3">
        <v>3.61</v>
      </c>
      <c r="J160" s="3" t="str">
        <f t="shared" si="10"/>
        <v>SFm_SplitAC1Sp-lt45-S14_CZ16</v>
      </c>
      <c r="K160" s="3">
        <f t="shared" si="11"/>
        <v>800.47253999999998</v>
      </c>
      <c r="L160" s="3">
        <f t="shared" si="12"/>
        <v>587.94470000000001</v>
      </c>
      <c r="M160" s="38">
        <v>0.05</v>
      </c>
      <c r="N160" s="3">
        <f t="shared" si="13"/>
        <v>40.023627000000005</v>
      </c>
      <c r="O160" s="3">
        <f t="shared" si="14"/>
        <v>29.397235000000002</v>
      </c>
      <c r="P160" s="3">
        <v>9596.1460000000006</v>
      </c>
      <c r="Q160" s="3">
        <v>3268.53</v>
      </c>
      <c r="R160" s="3">
        <v>0</v>
      </c>
      <c r="S160" s="3">
        <v>5789.3050000000003</v>
      </c>
      <c r="T160" s="3">
        <v>0</v>
      </c>
      <c r="U160" s="3">
        <v>163.89490000000001</v>
      </c>
      <c r="V160" s="3">
        <v>0</v>
      </c>
      <c r="W160" s="3">
        <v>101.3955</v>
      </c>
      <c r="X160" s="3">
        <v>273.02300000000002</v>
      </c>
      <c r="Y160" s="3">
        <v>123.6801</v>
      </c>
      <c r="Z160" s="3">
        <v>10.942589999999999</v>
      </c>
      <c r="AA160" s="3">
        <v>123.5266</v>
      </c>
      <c r="AB160" s="3">
        <v>14.87364</v>
      </c>
      <c r="AC160" s="3">
        <v>0</v>
      </c>
      <c r="AD160" s="3">
        <v>0</v>
      </c>
      <c r="AE160" s="3">
        <v>0</v>
      </c>
      <c r="AF160" s="3">
        <v>0</v>
      </c>
      <c r="AG160" s="3">
        <v>1197.194</v>
      </c>
      <c r="AH160" s="3">
        <v>201.2687</v>
      </c>
      <c r="AI160" s="3">
        <v>583.52779999999996</v>
      </c>
      <c r="AJ160" s="3">
        <v>412.39769999999999</v>
      </c>
      <c r="AK160" s="3">
        <v>16772.59</v>
      </c>
      <c r="AL160" s="3">
        <v>5429.0749999999998</v>
      </c>
      <c r="AM160" s="3">
        <v>0</v>
      </c>
      <c r="AN160" s="3">
        <v>10322.14</v>
      </c>
      <c r="AO160" s="3">
        <v>0</v>
      </c>
      <c r="AP160" s="3">
        <v>526.65170000000001</v>
      </c>
      <c r="AQ160" s="3">
        <v>0</v>
      </c>
      <c r="AR160" s="3">
        <v>69.879310000000004</v>
      </c>
      <c r="AS160" s="3">
        <v>424.84769999999997</v>
      </c>
      <c r="AT160" s="3">
        <v>161.35380000000001</v>
      </c>
      <c r="AU160" s="3">
        <v>28.199439999999999</v>
      </c>
      <c r="AV160" s="3">
        <v>179.38419999999999</v>
      </c>
      <c r="AW160" s="3">
        <v>55.910269999999997</v>
      </c>
      <c r="AX160" s="3">
        <v>0</v>
      </c>
      <c r="AY160" s="3">
        <v>0</v>
      </c>
      <c r="AZ160" s="3">
        <v>0</v>
      </c>
      <c r="BA160" s="3">
        <v>0</v>
      </c>
      <c r="BB160" s="3">
        <v>1437.3889999999999</v>
      </c>
      <c r="BC160" s="3">
        <v>201.2687</v>
      </c>
      <c r="BD160" s="3">
        <v>825.20270000000005</v>
      </c>
      <c r="BE160" s="3">
        <v>410.9178</v>
      </c>
      <c r="BF160" s="4">
        <v>43562.6715625</v>
      </c>
    </row>
    <row r="161" spans="1:58" x14ac:dyDescent="0.3">
      <c r="A161" s="3" t="s">
        <v>21</v>
      </c>
      <c r="B161" s="3" t="s">
        <v>0</v>
      </c>
      <c r="C161" s="3" t="s">
        <v>1</v>
      </c>
      <c r="D161" s="3">
        <v>2007</v>
      </c>
      <c r="E161" s="3" t="s">
        <v>19</v>
      </c>
      <c r="F161" s="3" t="s">
        <v>3</v>
      </c>
      <c r="G161" s="3">
        <v>5</v>
      </c>
      <c r="H161" s="3" t="s">
        <v>4</v>
      </c>
      <c r="I161" s="3">
        <v>3.61</v>
      </c>
      <c r="J161" s="3" t="str">
        <f t="shared" si="10"/>
        <v>SFm_SplitAC1Sp-lt45-S14_CZ16</v>
      </c>
      <c r="K161" s="3">
        <f t="shared" si="11"/>
        <v>210.01180199999999</v>
      </c>
      <c r="L161" s="3">
        <f t="shared" si="12"/>
        <v>543.53289999999993</v>
      </c>
      <c r="M161" s="38">
        <v>5.1999999999999998E-2</v>
      </c>
      <c r="N161" s="3">
        <f t="shared" si="13"/>
        <v>10.920613703999999</v>
      </c>
      <c r="O161" s="3">
        <f t="shared" si="14"/>
        <v>28.263710799999995</v>
      </c>
      <c r="P161" s="3">
        <v>9408.9150000000009</v>
      </c>
      <c r="Q161" s="3">
        <v>3268.53</v>
      </c>
      <c r="R161" s="3">
        <v>0</v>
      </c>
      <c r="S161" s="3">
        <v>5783.0789999999997</v>
      </c>
      <c r="T161" s="3">
        <v>0</v>
      </c>
      <c r="U161" s="3">
        <v>32.523119999999999</v>
      </c>
      <c r="V161" s="3">
        <v>0</v>
      </c>
      <c r="W161" s="3">
        <v>93.097260000000006</v>
      </c>
      <c r="X161" s="3">
        <v>231.68610000000001</v>
      </c>
      <c r="Y161" s="3">
        <v>113.33459999999999</v>
      </c>
      <c r="Z161" s="3">
        <v>1.7196469999999999</v>
      </c>
      <c r="AA161" s="3">
        <v>113.6408</v>
      </c>
      <c r="AB161" s="3">
        <v>2.9910329999999998</v>
      </c>
      <c r="AC161" s="3">
        <v>0</v>
      </c>
      <c r="AD161" s="3">
        <v>0</v>
      </c>
      <c r="AE161" s="3">
        <v>0</v>
      </c>
      <c r="AF161" s="3">
        <v>0</v>
      </c>
      <c r="AG161" s="3">
        <v>1137.623</v>
      </c>
      <c r="AH161" s="3">
        <v>201.2687</v>
      </c>
      <c r="AI161" s="3">
        <v>523.5951</v>
      </c>
      <c r="AJ161" s="3">
        <v>412.75940000000003</v>
      </c>
      <c r="AK161" s="3">
        <v>16304.1</v>
      </c>
      <c r="AL161" s="3">
        <v>5429.0749999999998</v>
      </c>
      <c r="AM161" s="3">
        <v>0</v>
      </c>
      <c r="AN161" s="3">
        <v>10320.77</v>
      </c>
      <c r="AO161" s="3">
        <v>0</v>
      </c>
      <c r="AP161" s="3">
        <v>150.5189</v>
      </c>
      <c r="AQ161" s="3">
        <v>0</v>
      </c>
      <c r="AR161" s="3">
        <v>64.919979999999995</v>
      </c>
      <c r="AS161" s="3">
        <v>338.81650000000002</v>
      </c>
      <c r="AT161" s="3">
        <v>149.74270000000001</v>
      </c>
      <c r="AU161" s="3">
        <v>5.6445119999999998</v>
      </c>
      <c r="AV161" s="3">
        <v>166.81479999999999</v>
      </c>
      <c r="AW161" s="3">
        <v>16.61459</v>
      </c>
      <c r="AX161" s="3">
        <v>0</v>
      </c>
      <c r="AY161" s="3">
        <v>0</v>
      </c>
      <c r="AZ161" s="3">
        <v>0</v>
      </c>
      <c r="BA161" s="3">
        <v>0</v>
      </c>
      <c r="BB161" s="3">
        <v>1355.165</v>
      </c>
      <c r="BC161" s="3">
        <v>201.2687</v>
      </c>
      <c r="BD161" s="3">
        <v>742.91769999999997</v>
      </c>
      <c r="BE161" s="3">
        <v>410.97919999999999</v>
      </c>
      <c r="BF161" s="4">
        <v>43562.673020833332</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AL321"/>
  <sheetViews>
    <sheetView workbookViewId="0">
      <selection activeCell="J63" sqref="J63"/>
    </sheetView>
  </sheetViews>
  <sheetFormatPr defaultRowHeight="14.4" x14ac:dyDescent="0.3"/>
  <cols>
    <col min="1" max="1" width="22.44140625" bestFit="1" customWidth="1"/>
    <col min="10" max="10" width="29.109375" style="3" bestFit="1" customWidth="1"/>
    <col min="12" max="12" width="12" style="3" bestFit="1" customWidth="1"/>
    <col min="13" max="13" width="12.44140625" style="3" bestFit="1" customWidth="1"/>
    <col min="14" max="14" width="9.109375" style="3"/>
    <col min="15" max="15" width="16.44140625" style="3" bestFit="1" customWidth="1"/>
    <col min="16" max="16" width="16.88671875" style="3" bestFit="1" customWidth="1"/>
    <col min="26" max="26" width="12.5546875" bestFit="1" customWidth="1"/>
    <col min="27" max="27" width="12.109375" bestFit="1" customWidth="1"/>
  </cols>
  <sheetData>
    <row r="1" spans="1:38" x14ac:dyDescent="0.3">
      <c r="A1" t="s">
        <v>26</v>
      </c>
      <c r="B1" t="s">
        <v>27</v>
      </c>
      <c r="C1" t="s">
        <v>28</v>
      </c>
      <c r="D1" t="s">
        <v>29</v>
      </c>
      <c r="E1" t="s">
        <v>30</v>
      </c>
      <c r="F1" t="s">
        <v>31</v>
      </c>
      <c r="G1" t="s">
        <v>32</v>
      </c>
      <c r="H1" t="s">
        <v>33</v>
      </c>
      <c r="I1" t="s">
        <v>34</v>
      </c>
      <c r="K1" t="s">
        <v>78</v>
      </c>
      <c r="L1" s="3" t="s">
        <v>2252</v>
      </c>
      <c r="M1" s="3" t="s">
        <v>2253</v>
      </c>
      <c r="N1" s="3" t="s">
        <v>2258</v>
      </c>
      <c r="O1" s="3" t="s">
        <v>2256</v>
      </c>
      <c r="P1" s="3" t="s">
        <v>2257</v>
      </c>
      <c r="Q1" t="s">
        <v>79</v>
      </c>
      <c r="R1" t="s">
        <v>80</v>
      </c>
      <c r="S1" t="s">
        <v>81</v>
      </c>
      <c r="T1" t="s">
        <v>82</v>
      </c>
      <c r="U1" t="s">
        <v>83</v>
      </c>
      <c r="V1" t="s">
        <v>84</v>
      </c>
      <c r="W1" t="s">
        <v>85</v>
      </c>
      <c r="X1" t="s">
        <v>86</v>
      </c>
      <c r="Y1" t="s">
        <v>87</v>
      </c>
      <c r="Z1" t="s">
        <v>88</v>
      </c>
      <c r="AA1" t="s">
        <v>89</v>
      </c>
      <c r="AB1" t="s">
        <v>90</v>
      </c>
      <c r="AC1" t="s">
        <v>91</v>
      </c>
      <c r="AD1" t="s">
        <v>92</v>
      </c>
      <c r="AE1" t="s">
        <v>93</v>
      </c>
      <c r="AF1" t="s">
        <v>94</v>
      </c>
      <c r="AG1" t="s">
        <v>95</v>
      </c>
      <c r="AH1" t="s">
        <v>96</v>
      </c>
      <c r="AI1" t="s">
        <v>97</v>
      </c>
      <c r="AJ1" t="s">
        <v>98</v>
      </c>
      <c r="AK1" t="s">
        <v>99</v>
      </c>
      <c r="AL1" t="s">
        <v>77</v>
      </c>
    </row>
    <row r="2" spans="1:38" hidden="1" x14ac:dyDescent="0.3">
      <c r="A2" t="s">
        <v>21</v>
      </c>
      <c r="B2" t="s">
        <v>0</v>
      </c>
      <c r="C2" t="s">
        <v>23</v>
      </c>
      <c r="D2" t="s">
        <v>24</v>
      </c>
      <c r="E2" t="s">
        <v>2</v>
      </c>
      <c r="F2" t="s">
        <v>3</v>
      </c>
      <c r="G2">
        <v>1</v>
      </c>
      <c r="H2" t="s">
        <v>4</v>
      </c>
      <c r="I2">
        <v>3.5</v>
      </c>
      <c r="J2" s="3" t="str">
        <f>C2&amp;"_"&amp;A2&amp;"_"&amp;E2</f>
        <v>DMo_SplitAC1Sp-lt45-S14_CZ01</v>
      </c>
      <c r="K2">
        <v>2484</v>
      </c>
      <c r="L2" s="3">
        <f>V2+AA2</f>
        <v>0</v>
      </c>
      <c r="M2" s="3">
        <f>U2+Z2+AC2</f>
        <v>82.234380000000002</v>
      </c>
      <c r="N2" s="39">
        <v>0.45950000000000002</v>
      </c>
      <c r="O2" s="18">
        <f>L2*N2</f>
        <v>0</v>
      </c>
      <c r="P2" s="18">
        <f>M2*N2</f>
        <v>37.786697610000004</v>
      </c>
      <c r="Q2">
        <v>8351.6740000000009</v>
      </c>
      <c r="R2">
        <v>2895.1610000000001</v>
      </c>
      <c r="S2">
        <v>0</v>
      </c>
      <c r="T2">
        <v>5353.8069999999998</v>
      </c>
      <c r="U2">
        <v>0</v>
      </c>
      <c r="V2">
        <v>0</v>
      </c>
      <c r="W2">
        <v>0</v>
      </c>
      <c r="X2">
        <v>20.470739999999999</v>
      </c>
      <c r="Y2">
        <v>82.234350000000006</v>
      </c>
      <c r="Z2">
        <v>82.234380000000002</v>
      </c>
      <c r="AA2">
        <v>0</v>
      </c>
      <c r="AB2">
        <v>0</v>
      </c>
      <c r="AC2">
        <v>0</v>
      </c>
      <c r="AD2">
        <v>0</v>
      </c>
      <c r="AE2">
        <v>0</v>
      </c>
      <c r="AF2">
        <v>75437410</v>
      </c>
      <c r="AG2">
        <v>19201580</v>
      </c>
      <c r="AH2">
        <v>18518810</v>
      </c>
      <c r="AI2">
        <v>37717000</v>
      </c>
      <c r="AJ2">
        <v>7.9320550000000001</v>
      </c>
      <c r="AK2">
        <v>12.342449999999999</v>
      </c>
      <c r="AL2" s="1">
        <v>43562.274004629631</v>
      </c>
    </row>
    <row r="3" spans="1:38" hidden="1" x14ac:dyDescent="0.3">
      <c r="A3" t="s">
        <v>21</v>
      </c>
      <c r="B3" t="s">
        <v>0</v>
      </c>
      <c r="C3" t="s">
        <v>23</v>
      </c>
      <c r="D3" t="s">
        <v>24</v>
      </c>
      <c r="E3" t="s">
        <v>2</v>
      </c>
      <c r="F3" t="s">
        <v>3</v>
      </c>
      <c r="G3">
        <v>2</v>
      </c>
      <c r="H3" t="s">
        <v>4</v>
      </c>
      <c r="I3">
        <v>3.5</v>
      </c>
      <c r="J3" s="3" t="str">
        <f t="shared" ref="J3:J66" si="0">C3&amp;"_"&amp;A3&amp;"_"&amp;E3</f>
        <v>DMo_SplitAC1Sp-lt45-S14_CZ01</v>
      </c>
      <c r="K3">
        <v>2484</v>
      </c>
      <c r="L3" s="3">
        <f t="shared" ref="L3:L66" si="1">V3+AA3</f>
        <v>0</v>
      </c>
      <c r="M3" s="3">
        <f t="shared" ref="M3:M66" si="2">U3+Z3+AC3</f>
        <v>358.8784</v>
      </c>
      <c r="N3" s="40">
        <v>0.10970000000000001</v>
      </c>
      <c r="O3" s="18">
        <f t="shared" ref="O3:O66" si="3">L3*N3</f>
        <v>0</v>
      </c>
      <c r="P3" s="18">
        <f t="shared" ref="P3:P66" si="4">M3*N3</f>
        <v>39.368960480000005</v>
      </c>
      <c r="Q3">
        <v>8812.134</v>
      </c>
      <c r="R3">
        <v>2895.1610000000001</v>
      </c>
      <c r="S3">
        <v>0</v>
      </c>
      <c r="T3">
        <v>5468.7550000000001</v>
      </c>
      <c r="U3">
        <v>0</v>
      </c>
      <c r="V3">
        <v>0</v>
      </c>
      <c r="W3">
        <v>0</v>
      </c>
      <c r="X3">
        <v>89.336070000000007</v>
      </c>
      <c r="Y3">
        <v>358.87830000000002</v>
      </c>
      <c r="Z3">
        <v>358.8784</v>
      </c>
      <c r="AA3">
        <v>0</v>
      </c>
      <c r="AB3">
        <v>0</v>
      </c>
      <c r="AC3">
        <v>0</v>
      </c>
      <c r="AD3">
        <v>0</v>
      </c>
      <c r="AE3">
        <v>0</v>
      </c>
      <c r="AF3">
        <v>130034100</v>
      </c>
      <c r="AG3">
        <v>19201580</v>
      </c>
      <c r="AH3">
        <v>73115430</v>
      </c>
      <c r="AI3">
        <v>37717000</v>
      </c>
      <c r="AJ3">
        <v>7.9320550000000001</v>
      </c>
      <c r="AK3">
        <v>12.342449999999999</v>
      </c>
      <c r="AL3" s="1">
        <v>43562.275127314817</v>
      </c>
    </row>
    <row r="4" spans="1:38" x14ac:dyDescent="0.3">
      <c r="A4" t="s">
        <v>21</v>
      </c>
      <c r="B4" t="s">
        <v>0</v>
      </c>
      <c r="C4" t="s">
        <v>23</v>
      </c>
      <c r="D4" t="s">
        <v>24</v>
      </c>
      <c r="E4" t="s">
        <v>2</v>
      </c>
      <c r="F4" t="s">
        <v>3</v>
      </c>
      <c r="G4">
        <v>3</v>
      </c>
      <c r="H4" t="s">
        <v>4</v>
      </c>
      <c r="I4">
        <v>3.5</v>
      </c>
      <c r="J4" s="3" t="str">
        <f t="shared" si="0"/>
        <v>DMo_SplitAC1Sp-lt45-S14_CZ01</v>
      </c>
      <c r="K4">
        <v>2484</v>
      </c>
      <c r="L4" s="3">
        <f t="shared" si="1"/>
        <v>0</v>
      </c>
      <c r="M4" s="3">
        <f t="shared" si="2"/>
        <v>12.34191</v>
      </c>
      <c r="N4" s="39">
        <v>0.2215</v>
      </c>
      <c r="O4" s="18">
        <f t="shared" si="3"/>
        <v>0</v>
      </c>
      <c r="P4" s="18">
        <f t="shared" si="4"/>
        <v>2.733733065</v>
      </c>
      <c r="Q4">
        <v>8233.6790000000001</v>
      </c>
      <c r="R4">
        <v>2895.1610000000001</v>
      </c>
      <c r="S4">
        <v>0</v>
      </c>
      <c r="T4">
        <v>5323.1040000000003</v>
      </c>
      <c r="U4">
        <v>0</v>
      </c>
      <c r="V4">
        <v>0</v>
      </c>
      <c r="W4">
        <v>0</v>
      </c>
      <c r="X4">
        <v>3.072295</v>
      </c>
      <c r="Y4">
        <v>12.34191</v>
      </c>
      <c r="Z4">
        <v>12.34191</v>
      </c>
      <c r="AA4">
        <v>0</v>
      </c>
      <c r="AB4">
        <v>0</v>
      </c>
      <c r="AC4">
        <v>0</v>
      </c>
      <c r="AD4">
        <v>0</v>
      </c>
      <c r="AE4">
        <v>0</v>
      </c>
      <c r="AF4">
        <v>59912730</v>
      </c>
      <c r="AG4">
        <v>19201580</v>
      </c>
      <c r="AH4">
        <v>2994137</v>
      </c>
      <c r="AI4">
        <v>37717000</v>
      </c>
      <c r="AJ4">
        <v>7.9320550000000001</v>
      </c>
      <c r="AK4">
        <v>12.342449999999999</v>
      </c>
      <c r="AL4" s="1">
        <v>43562.276250000003</v>
      </c>
    </row>
    <row r="5" spans="1:38" hidden="1" x14ac:dyDescent="0.3">
      <c r="A5" t="s">
        <v>21</v>
      </c>
      <c r="B5" t="s">
        <v>0</v>
      </c>
      <c r="C5" t="s">
        <v>23</v>
      </c>
      <c r="D5" t="s">
        <v>24</v>
      </c>
      <c r="E5" t="s">
        <v>2</v>
      </c>
      <c r="F5" t="s">
        <v>3</v>
      </c>
      <c r="G5">
        <v>4</v>
      </c>
      <c r="H5" t="s">
        <v>4</v>
      </c>
      <c r="I5">
        <v>3.5</v>
      </c>
      <c r="J5" s="3" t="str">
        <f t="shared" si="0"/>
        <v>DMo_SplitAC1Sp-lt45-S14_CZ01</v>
      </c>
      <c r="K5">
        <v>2484</v>
      </c>
      <c r="L5" s="3">
        <f t="shared" si="1"/>
        <v>0</v>
      </c>
      <c r="M5" s="3">
        <f t="shared" si="2"/>
        <v>360.32029999999997</v>
      </c>
      <c r="N5" s="40">
        <v>0.11</v>
      </c>
      <c r="O5" s="18">
        <f t="shared" si="3"/>
        <v>0</v>
      </c>
      <c r="P5" s="18">
        <f t="shared" si="4"/>
        <v>39.635232999999999</v>
      </c>
      <c r="Q5">
        <v>8818.7070000000003</v>
      </c>
      <c r="R5">
        <v>2895.1610000000001</v>
      </c>
      <c r="S5">
        <v>0</v>
      </c>
      <c r="T5">
        <v>5473.53</v>
      </c>
      <c r="U5">
        <v>0</v>
      </c>
      <c r="V5">
        <v>0</v>
      </c>
      <c r="W5">
        <v>0</v>
      </c>
      <c r="X5">
        <v>89.695300000000003</v>
      </c>
      <c r="Y5">
        <v>360.32029999999997</v>
      </c>
      <c r="Z5">
        <v>360.32029999999997</v>
      </c>
      <c r="AA5">
        <v>0</v>
      </c>
      <c r="AB5">
        <v>0</v>
      </c>
      <c r="AC5">
        <v>0</v>
      </c>
      <c r="AD5">
        <v>0</v>
      </c>
      <c r="AE5">
        <v>0</v>
      </c>
      <c r="AF5">
        <v>130639200</v>
      </c>
      <c r="AG5">
        <v>19201580</v>
      </c>
      <c r="AH5">
        <v>73720640</v>
      </c>
      <c r="AI5">
        <v>37717000</v>
      </c>
      <c r="AJ5">
        <v>7.9320550000000001</v>
      </c>
      <c r="AK5">
        <v>12.342449999999999</v>
      </c>
      <c r="AL5" s="1">
        <v>43562.277349537035</v>
      </c>
    </row>
    <row r="6" spans="1:38" hidden="1" x14ac:dyDescent="0.3">
      <c r="A6" t="s">
        <v>21</v>
      </c>
      <c r="B6" t="s">
        <v>0</v>
      </c>
      <c r="C6" t="s">
        <v>23</v>
      </c>
      <c r="D6" t="s">
        <v>24</v>
      </c>
      <c r="E6" t="s">
        <v>2</v>
      </c>
      <c r="F6" t="s">
        <v>3</v>
      </c>
      <c r="G6">
        <v>5</v>
      </c>
      <c r="H6" t="s">
        <v>4</v>
      </c>
      <c r="I6">
        <v>3.5</v>
      </c>
      <c r="J6" s="3" t="str">
        <f t="shared" si="0"/>
        <v>DMo_SplitAC1Sp-lt45-S14_CZ01</v>
      </c>
      <c r="K6">
        <v>2484</v>
      </c>
      <c r="L6" s="3">
        <f t="shared" si="1"/>
        <v>0</v>
      </c>
      <c r="M6" s="3">
        <f t="shared" si="2"/>
        <v>378.39319999999998</v>
      </c>
      <c r="N6" s="39">
        <v>9.9299999999999999E-2</v>
      </c>
      <c r="O6" s="18">
        <f t="shared" si="3"/>
        <v>0</v>
      </c>
      <c r="P6" s="18">
        <f t="shared" si="4"/>
        <v>37.574444759999999</v>
      </c>
      <c r="Q6">
        <v>8845.098</v>
      </c>
      <c r="R6">
        <v>2895.1610000000001</v>
      </c>
      <c r="S6">
        <v>0</v>
      </c>
      <c r="T6">
        <v>5477.3490000000002</v>
      </c>
      <c r="U6">
        <v>0</v>
      </c>
      <c r="V6">
        <v>0</v>
      </c>
      <c r="W6">
        <v>0</v>
      </c>
      <c r="X6">
        <v>94.194029999999998</v>
      </c>
      <c r="Y6">
        <v>378.39330000000001</v>
      </c>
      <c r="Z6">
        <v>378.39319999999998</v>
      </c>
      <c r="AA6">
        <v>0</v>
      </c>
      <c r="AB6">
        <v>0</v>
      </c>
      <c r="AC6">
        <v>0</v>
      </c>
      <c r="AD6">
        <v>0</v>
      </c>
      <c r="AE6">
        <v>0</v>
      </c>
      <c r="AF6">
        <v>136185500</v>
      </c>
      <c r="AG6">
        <v>19201580</v>
      </c>
      <c r="AH6">
        <v>79266880</v>
      </c>
      <c r="AI6">
        <v>37717000</v>
      </c>
      <c r="AJ6">
        <v>7.9320550000000001</v>
      </c>
      <c r="AK6">
        <v>12.342449999999999</v>
      </c>
      <c r="AL6" s="1">
        <v>43562.278506944444</v>
      </c>
    </row>
    <row r="7" spans="1:38" hidden="1" x14ac:dyDescent="0.3">
      <c r="A7" t="s">
        <v>21</v>
      </c>
      <c r="B7" t="s">
        <v>0</v>
      </c>
      <c r="C7" t="s">
        <v>23</v>
      </c>
      <c r="D7" t="s">
        <v>24</v>
      </c>
      <c r="E7" t="s">
        <v>5</v>
      </c>
      <c r="F7" t="s">
        <v>3</v>
      </c>
      <c r="G7">
        <v>1</v>
      </c>
      <c r="H7" t="s">
        <v>4</v>
      </c>
      <c r="I7">
        <v>3.5</v>
      </c>
      <c r="J7" s="3" t="str">
        <f t="shared" si="0"/>
        <v>DMo_SplitAC1Sp-lt45-S14_CZ02</v>
      </c>
      <c r="K7">
        <v>2484</v>
      </c>
      <c r="L7" s="3">
        <f t="shared" si="1"/>
        <v>2468.7992000000004</v>
      </c>
      <c r="M7" s="3">
        <f t="shared" si="2"/>
        <v>161.75739999999999</v>
      </c>
      <c r="N7" s="40">
        <v>0.46500000000000002</v>
      </c>
      <c r="O7" s="18">
        <f t="shared" si="3"/>
        <v>1147.9916280000002</v>
      </c>
      <c r="P7" s="18">
        <f t="shared" si="4"/>
        <v>75.217191</v>
      </c>
      <c r="Q7">
        <v>11061.49</v>
      </c>
      <c r="R7">
        <v>2895.1610000000001</v>
      </c>
      <c r="S7">
        <v>0</v>
      </c>
      <c r="T7">
        <v>5495.5060000000003</v>
      </c>
      <c r="U7">
        <v>0</v>
      </c>
      <c r="V7">
        <v>2149.7730000000001</v>
      </c>
      <c r="W7">
        <v>0</v>
      </c>
      <c r="X7">
        <v>40.266590000000001</v>
      </c>
      <c r="Y7">
        <v>480.78370000000001</v>
      </c>
      <c r="Z7">
        <v>161.75739999999999</v>
      </c>
      <c r="AA7">
        <v>319.02620000000002</v>
      </c>
      <c r="AB7">
        <v>0</v>
      </c>
      <c r="AC7">
        <v>0</v>
      </c>
      <c r="AD7">
        <v>0</v>
      </c>
      <c r="AE7">
        <v>0</v>
      </c>
      <c r="AF7">
        <v>87276750</v>
      </c>
      <c r="AG7">
        <v>19201580</v>
      </c>
      <c r="AH7">
        <v>33863460</v>
      </c>
      <c r="AI7">
        <v>34211710</v>
      </c>
      <c r="AJ7">
        <v>7.9320550000000001</v>
      </c>
      <c r="AK7">
        <v>12.342449999999999</v>
      </c>
      <c r="AL7" s="1">
        <v>43562.279768518521</v>
      </c>
    </row>
    <row r="8" spans="1:38" hidden="1" x14ac:dyDescent="0.3">
      <c r="A8" t="s">
        <v>21</v>
      </c>
      <c r="B8" t="s">
        <v>0</v>
      </c>
      <c r="C8" t="s">
        <v>23</v>
      </c>
      <c r="D8" t="s">
        <v>24</v>
      </c>
      <c r="E8" t="s">
        <v>5</v>
      </c>
      <c r="F8" t="s">
        <v>3</v>
      </c>
      <c r="G8">
        <v>2</v>
      </c>
      <c r="H8" t="s">
        <v>4</v>
      </c>
      <c r="I8">
        <v>3.5</v>
      </c>
      <c r="J8" s="3" t="str">
        <f t="shared" si="0"/>
        <v>DMo_SplitAC1Sp-lt45-S14_CZ02</v>
      </c>
      <c r="K8">
        <v>2484</v>
      </c>
      <c r="L8" s="3">
        <f t="shared" si="1"/>
        <v>1605.5418</v>
      </c>
      <c r="M8" s="3">
        <f t="shared" si="2"/>
        <v>194.90639999999999</v>
      </c>
      <c r="N8" s="39">
        <v>0.2135</v>
      </c>
      <c r="O8" s="18">
        <f t="shared" si="3"/>
        <v>342.78317429999998</v>
      </c>
      <c r="P8" s="18">
        <f t="shared" si="4"/>
        <v>41.612516399999997</v>
      </c>
      <c r="Q8">
        <v>10267.39</v>
      </c>
      <c r="R8">
        <v>2895.1610000000001</v>
      </c>
      <c r="S8">
        <v>0</v>
      </c>
      <c r="T8">
        <v>5523.2669999999998</v>
      </c>
      <c r="U8">
        <v>0</v>
      </c>
      <c r="V8">
        <v>1404.3230000000001</v>
      </c>
      <c r="W8">
        <v>0</v>
      </c>
      <c r="X8">
        <v>48.518320000000003</v>
      </c>
      <c r="Y8">
        <v>396.12509999999997</v>
      </c>
      <c r="Z8">
        <v>194.90639999999999</v>
      </c>
      <c r="AA8">
        <v>201.21879999999999</v>
      </c>
      <c r="AB8">
        <v>0</v>
      </c>
      <c r="AC8">
        <v>0</v>
      </c>
      <c r="AD8">
        <v>0</v>
      </c>
      <c r="AE8">
        <v>0</v>
      </c>
      <c r="AF8">
        <v>93033830</v>
      </c>
      <c r="AG8">
        <v>19201580</v>
      </c>
      <c r="AH8">
        <v>39620520</v>
      </c>
      <c r="AI8">
        <v>34211710</v>
      </c>
      <c r="AJ8">
        <v>7.9320550000000001</v>
      </c>
      <c r="AK8">
        <v>12.342449999999999</v>
      </c>
      <c r="AL8" s="1">
        <v>43562.281018518515</v>
      </c>
    </row>
    <row r="9" spans="1:38" x14ac:dyDescent="0.3">
      <c r="A9" t="s">
        <v>21</v>
      </c>
      <c r="B9" t="s">
        <v>0</v>
      </c>
      <c r="C9" t="s">
        <v>23</v>
      </c>
      <c r="D9" t="s">
        <v>24</v>
      </c>
      <c r="E9" t="s">
        <v>5</v>
      </c>
      <c r="F9" t="s">
        <v>3</v>
      </c>
      <c r="G9">
        <v>3</v>
      </c>
      <c r="H9" t="s">
        <v>4</v>
      </c>
      <c r="I9">
        <v>3.5</v>
      </c>
      <c r="J9" s="3" t="str">
        <f t="shared" si="0"/>
        <v>DMo_SplitAC1Sp-lt45-S14_CZ02</v>
      </c>
      <c r="K9">
        <v>2484</v>
      </c>
      <c r="L9" s="3">
        <f t="shared" si="1"/>
        <v>1304.7204999999999</v>
      </c>
      <c r="M9" s="3">
        <f t="shared" si="2"/>
        <v>130.74809999999999</v>
      </c>
      <c r="N9" s="40">
        <v>5.0700000000000002E-2</v>
      </c>
      <c r="O9" s="18">
        <f t="shared" si="3"/>
        <v>66.149329350000002</v>
      </c>
      <c r="P9" s="18">
        <f t="shared" si="4"/>
        <v>6.6289286699999996</v>
      </c>
      <c r="Q9">
        <v>9865.5030000000006</v>
      </c>
      <c r="R9">
        <v>2895.1610000000001</v>
      </c>
      <c r="S9">
        <v>0</v>
      </c>
      <c r="T9">
        <v>5502.33</v>
      </c>
      <c r="U9">
        <v>0</v>
      </c>
      <c r="V9">
        <v>1141.8579999999999</v>
      </c>
      <c r="W9">
        <v>0</v>
      </c>
      <c r="X9">
        <v>32.547350000000002</v>
      </c>
      <c r="Y9">
        <v>293.61059999999998</v>
      </c>
      <c r="Z9">
        <v>130.74809999999999</v>
      </c>
      <c r="AA9">
        <v>162.86250000000001</v>
      </c>
      <c r="AB9">
        <v>0</v>
      </c>
      <c r="AC9">
        <v>0</v>
      </c>
      <c r="AD9">
        <v>0</v>
      </c>
      <c r="AE9">
        <v>0</v>
      </c>
      <c r="AF9">
        <v>81496980</v>
      </c>
      <c r="AG9">
        <v>19201580</v>
      </c>
      <c r="AH9">
        <v>28083680</v>
      </c>
      <c r="AI9">
        <v>34211710</v>
      </c>
      <c r="AJ9">
        <v>7.9320550000000001</v>
      </c>
      <c r="AK9">
        <v>12.342449999999999</v>
      </c>
      <c r="AL9" s="1">
        <v>43562.282280092593</v>
      </c>
    </row>
    <row r="10" spans="1:38" hidden="1" x14ac:dyDescent="0.3">
      <c r="A10" t="s">
        <v>21</v>
      </c>
      <c r="B10" t="s">
        <v>0</v>
      </c>
      <c r="C10" t="s">
        <v>23</v>
      </c>
      <c r="D10" t="s">
        <v>24</v>
      </c>
      <c r="E10" t="s">
        <v>5</v>
      </c>
      <c r="F10" t="s">
        <v>3</v>
      </c>
      <c r="G10">
        <v>4</v>
      </c>
      <c r="H10" t="s">
        <v>4</v>
      </c>
      <c r="I10">
        <v>3.5</v>
      </c>
      <c r="J10" s="3" t="str">
        <f t="shared" si="0"/>
        <v>DMo_SplitAC1Sp-lt45-S14_CZ02</v>
      </c>
      <c r="K10">
        <v>2484</v>
      </c>
      <c r="L10" s="3">
        <f t="shared" si="1"/>
        <v>769.18219999999997</v>
      </c>
      <c r="M10" s="3">
        <f t="shared" si="2"/>
        <v>130.73939999999999</v>
      </c>
      <c r="N10" s="39">
        <v>7.0199999999999999E-2</v>
      </c>
      <c r="O10" s="18">
        <f t="shared" si="3"/>
        <v>53.996590439999999</v>
      </c>
      <c r="P10" s="18">
        <f t="shared" si="4"/>
        <v>9.1779058799999991</v>
      </c>
      <c r="Q10">
        <v>9340.6110000000008</v>
      </c>
      <c r="R10">
        <v>2895.1610000000001</v>
      </c>
      <c r="S10">
        <v>0</v>
      </c>
      <c r="T10">
        <v>5512.9889999999996</v>
      </c>
      <c r="U10">
        <v>0</v>
      </c>
      <c r="V10">
        <v>676.66610000000003</v>
      </c>
      <c r="W10">
        <v>0</v>
      </c>
      <c r="X10">
        <v>32.545180000000002</v>
      </c>
      <c r="Y10">
        <v>223.25550000000001</v>
      </c>
      <c r="Z10">
        <v>130.73939999999999</v>
      </c>
      <c r="AA10">
        <v>92.516099999999994</v>
      </c>
      <c r="AB10">
        <v>0</v>
      </c>
      <c r="AC10">
        <v>0</v>
      </c>
      <c r="AD10">
        <v>0</v>
      </c>
      <c r="AE10">
        <v>0</v>
      </c>
      <c r="AF10">
        <v>81492880</v>
      </c>
      <c r="AG10">
        <v>19201580</v>
      </c>
      <c r="AH10">
        <v>28079580</v>
      </c>
      <c r="AI10">
        <v>34211710</v>
      </c>
      <c r="AJ10">
        <v>7.9320550000000001</v>
      </c>
      <c r="AK10">
        <v>12.342449999999999</v>
      </c>
      <c r="AL10" s="1">
        <v>43562.283437500002</v>
      </c>
    </row>
    <row r="11" spans="1:38" hidden="1" x14ac:dyDescent="0.3">
      <c r="A11" t="s">
        <v>21</v>
      </c>
      <c r="B11" t="s">
        <v>0</v>
      </c>
      <c r="C11" t="s">
        <v>23</v>
      </c>
      <c r="D11" t="s">
        <v>24</v>
      </c>
      <c r="E11" t="s">
        <v>5</v>
      </c>
      <c r="F11" t="s">
        <v>3</v>
      </c>
      <c r="G11">
        <v>5</v>
      </c>
      <c r="H11" t="s">
        <v>4</v>
      </c>
      <c r="I11">
        <v>3.5</v>
      </c>
      <c r="J11" s="3" t="str">
        <f t="shared" si="0"/>
        <v>DMo_SplitAC1Sp-lt45-S14_CZ02</v>
      </c>
      <c r="K11">
        <v>2484</v>
      </c>
      <c r="L11" s="3">
        <f t="shared" si="1"/>
        <v>883.35989999999993</v>
      </c>
      <c r="M11" s="3">
        <f t="shared" si="2"/>
        <v>161.68969999999999</v>
      </c>
      <c r="N11" s="40">
        <v>0.2006</v>
      </c>
      <c r="O11" s="18">
        <f t="shared" si="3"/>
        <v>177.20199593999999</v>
      </c>
      <c r="P11" s="18">
        <f t="shared" si="4"/>
        <v>32.434953819999997</v>
      </c>
      <c r="Q11">
        <v>9505.4840000000004</v>
      </c>
      <c r="R11">
        <v>2895.1610000000001</v>
      </c>
      <c r="S11">
        <v>0</v>
      </c>
      <c r="T11">
        <v>5525.0249999999996</v>
      </c>
      <c r="U11">
        <v>0</v>
      </c>
      <c r="V11">
        <v>775.22969999999998</v>
      </c>
      <c r="W11">
        <v>0</v>
      </c>
      <c r="X11">
        <v>40.24971</v>
      </c>
      <c r="Y11">
        <v>269.81990000000002</v>
      </c>
      <c r="Z11">
        <v>161.68969999999999</v>
      </c>
      <c r="AA11">
        <v>108.1302</v>
      </c>
      <c r="AB11">
        <v>0</v>
      </c>
      <c r="AC11">
        <v>0</v>
      </c>
      <c r="AD11">
        <v>0</v>
      </c>
      <c r="AE11">
        <v>0</v>
      </c>
      <c r="AF11">
        <v>87263170</v>
      </c>
      <c r="AG11">
        <v>19201580</v>
      </c>
      <c r="AH11">
        <v>33849870</v>
      </c>
      <c r="AI11">
        <v>34211710</v>
      </c>
      <c r="AJ11">
        <v>7.9320550000000001</v>
      </c>
      <c r="AK11">
        <v>12.342449999999999</v>
      </c>
      <c r="AL11" s="1">
        <v>43562.284594907411</v>
      </c>
    </row>
    <row r="12" spans="1:38" hidden="1" x14ac:dyDescent="0.3">
      <c r="A12" t="s">
        <v>21</v>
      </c>
      <c r="B12" t="s">
        <v>0</v>
      </c>
      <c r="C12" t="s">
        <v>23</v>
      </c>
      <c r="D12" t="s">
        <v>24</v>
      </c>
      <c r="E12" t="s">
        <v>6</v>
      </c>
      <c r="F12" t="s">
        <v>3</v>
      </c>
      <c r="G12">
        <v>1</v>
      </c>
      <c r="H12" t="s">
        <v>4</v>
      </c>
      <c r="I12">
        <v>3.5</v>
      </c>
      <c r="J12" s="3" t="str">
        <f t="shared" si="0"/>
        <v>DMo_SplitAC1Sp-lt45-S14_CZ03</v>
      </c>
      <c r="K12">
        <v>2484</v>
      </c>
      <c r="L12" s="3">
        <f t="shared" si="1"/>
        <v>749.86760000000004</v>
      </c>
      <c r="M12" s="3">
        <f t="shared" si="2"/>
        <v>16.974799999999998</v>
      </c>
      <c r="N12" s="39">
        <v>0.13389999999999999</v>
      </c>
      <c r="O12" s="18">
        <f t="shared" si="3"/>
        <v>100.40727164</v>
      </c>
      <c r="P12" s="18">
        <f t="shared" si="4"/>
        <v>2.2729257199999995</v>
      </c>
      <c r="Q12">
        <v>9109.49</v>
      </c>
      <c r="R12">
        <v>2895.1610000000001</v>
      </c>
      <c r="S12">
        <v>0</v>
      </c>
      <c r="T12">
        <v>5443.2640000000001</v>
      </c>
      <c r="U12">
        <v>0</v>
      </c>
      <c r="V12">
        <v>644.02340000000004</v>
      </c>
      <c r="W12">
        <v>0</v>
      </c>
      <c r="X12">
        <v>4.2255669999999999</v>
      </c>
      <c r="Y12">
        <v>122.819</v>
      </c>
      <c r="Z12">
        <v>16.974799999999998</v>
      </c>
      <c r="AA12">
        <v>105.8442</v>
      </c>
      <c r="AB12">
        <v>0</v>
      </c>
      <c r="AC12">
        <v>0</v>
      </c>
      <c r="AD12">
        <v>0</v>
      </c>
      <c r="AE12">
        <v>0</v>
      </c>
      <c r="AF12">
        <v>57660030</v>
      </c>
      <c r="AG12">
        <v>19201580</v>
      </c>
      <c r="AH12">
        <v>4104441</v>
      </c>
      <c r="AI12">
        <v>34354000</v>
      </c>
      <c r="AJ12">
        <v>7.9320550000000001</v>
      </c>
      <c r="AK12">
        <v>12.342449999999999</v>
      </c>
      <c r="AL12" s="1">
        <v>43562.285752314812</v>
      </c>
    </row>
    <row r="13" spans="1:38" hidden="1" x14ac:dyDescent="0.3">
      <c r="A13" t="s">
        <v>21</v>
      </c>
      <c r="B13" t="s">
        <v>0</v>
      </c>
      <c r="C13" t="s">
        <v>23</v>
      </c>
      <c r="D13" t="s">
        <v>24</v>
      </c>
      <c r="E13" t="s">
        <v>6</v>
      </c>
      <c r="F13" t="s">
        <v>3</v>
      </c>
      <c r="G13">
        <v>2</v>
      </c>
      <c r="H13" t="s">
        <v>4</v>
      </c>
      <c r="I13">
        <v>3.5</v>
      </c>
      <c r="J13" s="3" t="str">
        <f t="shared" si="0"/>
        <v>DMo_SplitAC1Sp-lt45-S14_CZ03</v>
      </c>
      <c r="K13">
        <v>2484</v>
      </c>
      <c r="L13" s="3">
        <f t="shared" si="1"/>
        <v>333.35061999999999</v>
      </c>
      <c r="M13" s="3">
        <f t="shared" si="2"/>
        <v>145.65219999999999</v>
      </c>
      <c r="N13" s="40">
        <v>0.16500000000000001</v>
      </c>
      <c r="O13" s="18">
        <f t="shared" si="3"/>
        <v>55.002852300000001</v>
      </c>
      <c r="P13" s="18">
        <f t="shared" si="4"/>
        <v>24.032613000000001</v>
      </c>
      <c r="Q13">
        <v>8914.9330000000009</v>
      </c>
      <c r="R13">
        <v>2895.1610000000001</v>
      </c>
      <c r="S13">
        <v>0</v>
      </c>
      <c r="T13">
        <v>5504.5129999999999</v>
      </c>
      <c r="U13">
        <v>0</v>
      </c>
      <c r="V13">
        <v>287.88749999999999</v>
      </c>
      <c r="W13">
        <v>0</v>
      </c>
      <c r="X13">
        <v>36.257440000000003</v>
      </c>
      <c r="Y13">
        <v>191.11529999999999</v>
      </c>
      <c r="Z13">
        <v>145.65219999999999</v>
      </c>
      <c r="AA13">
        <v>45.463120000000004</v>
      </c>
      <c r="AB13">
        <v>0</v>
      </c>
      <c r="AC13">
        <v>0</v>
      </c>
      <c r="AD13">
        <v>0</v>
      </c>
      <c r="AE13">
        <v>0</v>
      </c>
      <c r="AF13">
        <v>84137890</v>
      </c>
      <c r="AG13">
        <v>19201580</v>
      </c>
      <c r="AH13">
        <v>30582270</v>
      </c>
      <c r="AI13">
        <v>34354000</v>
      </c>
      <c r="AJ13">
        <v>7.9320550000000001</v>
      </c>
      <c r="AK13">
        <v>12.342449999999999</v>
      </c>
      <c r="AL13" s="1">
        <v>43562.286909722221</v>
      </c>
    </row>
    <row r="14" spans="1:38" x14ac:dyDescent="0.3">
      <c r="A14" t="s">
        <v>21</v>
      </c>
      <c r="B14" t="s">
        <v>0</v>
      </c>
      <c r="C14" t="s">
        <v>23</v>
      </c>
      <c r="D14" t="s">
        <v>24</v>
      </c>
      <c r="E14" t="s">
        <v>6</v>
      </c>
      <c r="F14" t="s">
        <v>3</v>
      </c>
      <c r="G14">
        <v>3</v>
      </c>
      <c r="H14" t="s">
        <v>4</v>
      </c>
      <c r="I14">
        <v>3.5</v>
      </c>
      <c r="J14" s="3" t="str">
        <f t="shared" si="0"/>
        <v>DMo_SplitAC1Sp-lt45-S14_CZ03</v>
      </c>
      <c r="K14">
        <v>2484</v>
      </c>
      <c r="L14" s="3">
        <f t="shared" si="1"/>
        <v>277.65232000000003</v>
      </c>
      <c r="M14" s="3">
        <f t="shared" si="2"/>
        <v>141.9794</v>
      </c>
      <c r="N14" s="39">
        <v>5.28E-2</v>
      </c>
      <c r="O14" s="18">
        <f t="shared" si="3"/>
        <v>14.660042496000001</v>
      </c>
      <c r="P14" s="18">
        <f t="shared" si="4"/>
        <v>7.4965123199999999</v>
      </c>
      <c r="Q14">
        <v>8855.0460000000003</v>
      </c>
      <c r="R14">
        <v>2895.1610000000001</v>
      </c>
      <c r="S14">
        <v>0</v>
      </c>
      <c r="T14">
        <v>5504.9110000000001</v>
      </c>
      <c r="U14">
        <v>0</v>
      </c>
      <c r="V14">
        <v>239.93790000000001</v>
      </c>
      <c r="W14">
        <v>0</v>
      </c>
      <c r="X14">
        <v>35.343249999999998</v>
      </c>
      <c r="Y14">
        <v>179.69390000000001</v>
      </c>
      <c r="Z14">
        <v>141.9794</v>
      </c>
      <c r="AA14">
        <v>37.714419999999997</v>
      </c>
      <c r="AB14">
        <v>0</v>
      </c>
      <c r="AC14">
        <v>0</v>
      </c>
      <c r="AD14">
        <v>0</v>
      </c>
      <c r="AE14">
        <v>0</v>
      </c>
      <c r="AF14">
        <v>83324900</v>
      </c>
      <c r="AG14">
        <v>19201580</v>
      </c>
      <c r="AH14">
        <v>29769300</v>
      </c>
      <c r="AI14">
        <v>34354000</v>
      </c>
      <c r="AJ14">
        <v>7.9320550000000001</v>
      </c>
      <c r="AK14">
        <v>12.342449999999999</v>
      </c>
      <c r="AL14" s="1">
        <v>43562.28806712963</v>
      </c>
    </row>
    <row r="15" spans="1:38" hidden="1" x14ac:dyDescent="0.3">
      <c r="A15" t="s">
        <v>21</v>
      </c>
      <c r="B15" t="s">
        <v>0</v>
      </c>
      <c r="C15" t="s">
        <v>23</v>
      </c>
      <c r="D15" t="s">
        <v>24</v>
      </c>
      <c r="E15" t="s">
        <v>6</v>
      </c>
      <c r="F15" t="s">
        <v>3</v>
      </c>
      <c r="G15">
        <v>4</v>
      </c>
      <c r="H15" t="s">
        <v>4</v>
      </c>
      <c r="I15">
        <v>3.5</v>
      </c>
      <c r="J15" s="3" t="str">
        <f t="shared" si="0"/>
        <v>DMo_SplitAC1Sp-lt45-S14_CZ03</v>
      </c>
      <c r="K15">
        <v>2484</v>
      </c>
      <c r="L15" s="3">
        <f t="shared" si="1"/>
        <v>482.00497999999999</v>
      </c>
      <c r="M15" s="3">
        <f t="shared" si="2"/>
        <v>152.97559999999999</v>
      </c>
      <c r="N15" s="40">
        <v>0.43709999999999999</v>
      </c>
      <c r="O15" s="18">
        <f t="shared" si="3"/>
        <v>210.68437675799998</v>
      </c>
      <c r="P15" s="18">
        <f t="shared" si="4"/>
        <v>66.865634759999992</v>
      </c>
      <c r="Q15">
        <v>9074.58</v>
      </c>
      <c r="R15">
        <v>2895.1610000000001</v>
      </c>
      <c r="S15">
        <v>0</v>
      </c>
      <c r="T15">
        <v>5506.3590000000004</v>
      </c>
      <c r="U15">
        <v>0</v>
      </c>
      <c r="V15">
        <v>415.14819999999997</v>
      </c>
      <c r="W15">
        <v>0</v>
      </c>
      <c r="X15">
        <v>38.080480000000001</v>
      </c>
      <c r="Y15">
        <v>219.83240000000001</v>
      </c>
      <c r="Z15">
        <v>152.97559999999999</v>
      </c>
      <c r="AA15">
        <v>66.856780000000001</v>
      </c>
      <c r="AB15">
        <v>0</v>
      </c>
      <c r="AC15">
        <v>0</v>
      </c>
      <c r="AD15">
        <v>0</v>
      </c>
      <c r="AE15">
        <v>0</v>
      </c>
      <c r="AF15">
        <v>86639840</v>
      </c>
      <c r="AG15">
        <v>19201580</v>
      </c>
      <c r="AH15">
        <v>33084250</v>
      </c>
      <c r="AI15">
        <v>34354000</v>
      </c>
      <c r="AJ15">
        <v>7.9320550000000001</v>
      </c>
      <c r="AK15">
        <v>12.342449999999999</v>
      </c>
      <c r="AL15" s="1">
        <v>43562.289236111108</v>
      </c>
    </row>
    <row r="16" spans="1:38" hidden="1" x14ac:dyDescent="0.3">
      <c r="A16" t="s">
        <v>21</v>
      </c>
      <c r="B16" t="s">
        <v>0</v>
      </c>
      <c r="C16" t="s">
        <v>23</v>
      </c>
      <c r="D16" t="s">
        <v>24</v>
      </c>
      <c r="E16" t="s">
        <v>6</v>
      </c>
      <c r="F16" t="s">
        <v>3</v>
      </c>
      <c r="G16">
        <v>5</v>
      </c>
      <c r="H16" t="s">
        <v>4</v>
      </c>
      <c r="I16">
        <v>3.5</v>
      </c>
      <c r="J16" s="3" t="str">
        <f t="shared" si="0"/>
        <v>DMo_SplitAC1Sp-lt45-S14_CZ03</v>
      </c>
      <c r="K16">
        <v>2484</v>
      </c>
      <c r="L16" s="3">
        <f t="shared" si="1"/>
        <v>546.05714999999998</v>
      </c>
      <c r="M16" s="3">
        <f t="shared" si="2"/>
        <v>109.6298</v>
      </c>
      <c r="N16" s="39">
        <v>0.2112</v>
      </c>
      <c r="O16" s="18">
        <f t="shared" si="3"/>
        <v>115.32727007999999</v>
      </c>
      <c r="P16" s="18">
        <f t="shared" si="4"/>
        <v>23.153813760000002</v>
      </c>
      <c r="Q16">
        <v>9065.6360000000004</v>
      </c>
      <c r="R16">
        <v>2895.1610000000001</v>
      </c>
      <c r="S16">
        <v>0</v>
      </c>
      <c r="T16">
        <v>5487.5</v>
      </c>
      <c r="U16">
        <v>0</v>
      </c>
      <c r="V16">
        <v>469.84629999999999</v>
      </c>
      <c r="W16">
        <v>0</v>
      </c>
      <c r="X16">
        <v>27.290369999999999</v>
      </c>
      <c r="Y16">
        <v>185.8407</v>
      </c>
      <c r="Z16">
        <v>109.6298</v>
      </c>
      <c r="AA16">
        <v>76.210849999999994</v>
      </c>
      <c r="AB16">
        <v>0</v>
      </c>
      <c r="AC16">
        <v>0</v>
      </c>
      <c r="AD16">
        <v>0</v>
      </c>
      <c r="AE16">
        <v>0</v>
      </c>
      <c r="AF16">
        <v>77412420</v>
      </c>
      <c r="AG16">
        <v>19201580</v>
      </c>
      <c r="AH16">
        <v>23856820</v>
      </c>
      <c r="AI16">
        <v>34354000</v>
      </c>
      <c r="AJ16">
        <v>7.9320550000000001</v>
      </c>
      <c r="AK16">
        <v>12.342449999999999</v>
      </c>
      <c r="AL16" s="1">
        <v>43562.290381944447</v>
      </c>
    </row>
    <row r="17" spans="1:38" hidden="1" x14ac:dyDescent="0.3">
      <c r="A17" t="s">
        <v>21</v>
      </c>
      <c r="B17" t="s">
        <v>0</v>
      </c>
      <c r="C17" t="s">
        <v>23</v>
      </c>
      <c r="D17" t="s">
        <v>24</v>
      </c>
      <c r="E17" t="s">
        <v>7</v>
      </c>
      <c r="F17" t="s">
        <v>3</v>
      </c>
      <c r="G17">
        <v>1</v>
      </c>
      <c r="H17" t="s">
        <v>4</v>
      </c>
      <c r="I17">
        <v>3.5</v>
      </c>
      <c r="J17" s="3" t="str">
        <f t="shared" si="0"/>
        <v>DMo_SplitAC1Sp-lt45-S14_CZ04</v>
      </c>
      <c r="K17">
        <v>2484</v>
      </c>
      <c r="L17" s="3">
        <f t="shared" si="1"/>
        <v>2877.9697000000001</v>
      </c>
      <c r="M17" s="3">
        <f t="shared" si="2"/>
        <v>110.5309</v>
      </c>
      <c r="N17" s="40">
        <v>0.43709999999999999</v>
      </c>
      <c r="O17" s="18">
        <f t="shared" si="3"/>
        <v>1257.96055587</v>
      </c>
      <c r="P17" s="18">
        <f t="shared" si="4"/>
        <v>48.31305639</v>
      </c>
      <c r="Q17">
        <v>11414</v>
      </c>
      <c r="R17">
        <v>2895.1610000000001</v>
      </c>
      <c r="S17">
        <v>0</v>
      </c>
      <c r="T17">
        <v>5502.8230000000003</v>
      </c>
      <c r="U17">
        <v>0</v>
      </c>
      <c r="V17">
        <v>2497.915</v>
      </c>
      <c r="W17">
        <v>0</v>
      </c>
      <c r="X17">
        <v>27.514690000000002</v>
      </c>
      <c r="Y17">
        <v>490.58569999999997</v>
      </c>
      <c r="Z17">
        <v>110.5309</v>
      </c>
      <c r="AA17">
        <v>380.05470000000003</v>
      </c>
      <c r="AB17">
        <v>0</v>
      </c>
      <c r="AC17">
        <v>0</v>
      </c>
      <c r="AD17">
        <v>0</v>
      </c>
      <c r="AE17">
        <v>0</v>
      </c>
      <c r="AF17">
        <v>75584370</v>
      </c>
      <c r="AG17">
        <v>19201580</v>
      </c>
      <c r="AH17">
        <v>23493550</v>
      </c>
      <c r="AI17">
        <v>32889210</v>
      </c>
      <c r="AJ17">
        <v>7.9320550000000001</v>
      </c>
      <c r="AK17">
        <v>12.342449999999999</v>
      </c>
      <c r="AL17" s="1">
        <v>43562.291527777779</v>
      </c>
    </row>
    <row r="18" spans="1:38" hidden="1" x14ac:dyDescent="0.3">
      <c r="A18" t="s">
        <v>21</v>
      </c>
      <c r="B18" t="s">
        <v>0</v>
      </c>
      <c r="C18" t="s">
        <v>23</v>
      </c>
      <c r="D18" t="s">
        <v>24</v>
      </c>
      <c r="E18" t="s">
        <v>7</v>
      </c>
      <c r="F18" t="s">
        <v>3</v>
      </c>
      <c r="G18">
        <v>2</v>
      </c>
      <c r="H18" t="s">
        <v>4</v>
      </c>
      <c r="I18">
        <v>3.5</v>
      </c>
      <c r="J18" s="3" t="str">
        <f t="shared" si="0"/>
        <v>DMo_SplitAC1Sp-lt45-S14_CZ04</v>
      </c>
      <c r="K18">
        <v>2484</v>
      </c>
      <c r="L18" s="3">
        <f t="shared" si="1"/>
        <v>1821.3986</v>
      </c>
      <c r="M18" s="3">
        <f t="shared" si="2"/>
        <v>87.855199999999996</v>
      </c>
      <c r="N18" s="39">
        <v>8.5300000000000001E-2</v>
      </c>
      <c r="O18" s="18">
        <f t="shared" si="3"/>
        <v>155.36530058</v>
      </c>
      <c r="P18" s="18">
        <f t="shared" si="4"/>
        <v>7.4940485599999995</v>
      </c>
      <c r="Q18">
        <v>10336.459999999999</v>
      </c>
      <c r="R18">
        <v>2895.1610000000001</v>
      </c>
      <c r="S18">
        <v>0</v>
      </c>
      <c r="T18">
        <v>5510.183</v>
      </c>
      <c r="U18">
        <v>0</v>
      </c>
      <c r="V18">
        <v>1587.17</v>
      </c>
      <c r="W18">
        <v>0</v>
      </c>
      <c r="X18">
        <v>21.869949999999999</v>
      </c>
      <c r="Y18">
        <v>322.0838</v>
      </c>
      <c r="Z18">
        <v>87.855199999999996</v>
      </c>
      <c r="AA18">
        <v>234.2286</v>
      </c>
      <c r="AB18">
        <v>0</v>
      </c>
      <c r="AC18">
        <v>0</v>
      </c>
      <c r="AD18">
        <v>0</v>
      </c>
      <c r="AE18">
        <v>0</v>
      </c>
      <c r="AF18">
        <v>71015790</v>
      </c>
      <c r="AG18">
        <v>19201580</v>
      </c>
      <c r="AH18">
        <v>18924970</v>
      </c>
      <c r="AI18">
        <v>32889210</v>
      </c>
      <c r="AJ18">
        <v>7.9320550000000001</v>
      </c>
      <c r="AK18">
        <v>12.342449999999999</v>
      </c>
      <c r="AL18" s="1">
        <v>43562.292673611111</v>
      </c>
    </row>
    <row r="19" spans="1:38" x14ac:dyDescent="0.3">
      <c r="A19" t="s">
        <v>21</v>
      </c>
      <c r="B19" t="s">
        <v>0</v>
      </c>
      <c r="C19" t="s">
        <v>23</v>
      </c>
      <c r="D19" t="s">
        <v>24</v>
      </c>
      <c r="E19" t="s">
        <v>7</v>
      </c>
      <c r="F19" t="s">
        <v>3</v>
      </c>
      <c r="G19">
        <v>3</v>
      </c>
      <c r="H19" t="s">
        <v>4</v>
      </c>
      <c r="I19">
        <v>3.5</v>
      </c>
      <c r="J19" s="3" t="str">
        <f t="shared" si="0"/>
        <v>DMo_SplitAC1Sp-lt45-S14_CZ04</v>
      </c>
      <c r="K19">
        <v>2484</v>
      </c>
      <c r="L19" s="3">
        <f t="shared" si="1"/>
        <v>1488.4521</v>
      </c>
      <c r="M19" s="3">
        <f t="shared" si="2"/>
        <v>146.35400000000001</v>
      </c>
      <c r="N19" s="40">
        <v>0.26269999999999999</v>
      </c>
      <c r="O19" s="18">
        <f t="shared" si="3"/>
        <v>391.01636666999997</v>
      </c>
      <c r="P19" s="18">
        <f t="shared" si="4"/>
        <v>38.447195800000003</v>
      </c>
      <c r="Q19">
        <v>10107.49</v>
      </c>
      <c r="R19">
        <v>2895.1610000000001</v>
      </c>
      <c r="S19">
        <v>0</v>
      </c>
      <c r="T19">
        <v>5541.0959999999995</v>
      </c>
      <c r="U19">
        <v>0</v>
      </c>
      <c r="V19">
        <v>1298.665</v>
      </c>
      <c r="W19">
        <v>0</v>
      </c>
      <c r="X19">
        <v>36.432130000000001</v>
      </c>
      <c r="Y19">
        <v>336.14109999999999</v>
      </c>
      <c r="Z19">
        <v>146.35400000000001</v>
      </c>
      <c r="AA19">
        <v>189.78710000000001</v>
      </c>
      <c r="AB19">
        <v>0</v>
      </c>
      <c r="AC19">
        <v>0</v>
      </c>
      <c r="AD19">
        <v>0</v>
      </c>
      <c r="AE19">
        <v>0</v>
      </c>
      <c r="AF19">
        <v>82008600</v>
      </c>
      <c r="AG19">
        <v>19201580</v>
      </c>
      <c r="AH19">
        <v>29917780</v>
      </c>
      <c r="AI19">
        <v>32889210</v>
      </c>
      <c r="AJ19">
        <v>7.9320550000000001</v>
      </c>
      <c r="AK19">
        <v>12.342449999999999</v>
      </c>
      <c r="AL19" s="1">
        <v>43562.293842592589</v>
      </c>
    </row>
    <row r="20" spans="1:38" hidden="1" x14ac:dyDescent="0.3">
      <c r="A20" t="s">
        <v>21</v>
      </c>
      <c r="B20" t="s">
        <v>0</v>
      </c>
      <c r="C20" t="s">
        <v>23</v>
      </c>
      <c r="D20" t="s">
        <v>24</v>
      </c>
      <c r="E20" t="s">
        <v>7</v>
      </c>
      <c r="F20" t="s">
        <v>3</v>
      </c>
      <c r="G20">
        <v>4</v>
      </c>
      <c r="H20" t="s">
        <v>4</v>
      </c>
      <c r="I20">
        <v>3.5</v>
      </c>
      <c r="J20" s="3" t="str">
        <f t="shared" si="0"/>
        <v>DMo_SplitAC1Sp-lt45-S14_CZ04</v>
      </c>
      <c r="K20">
        <v>2484</v>
      </c>
      <c r="L20" s="3">
        <f t="shared" si="1"/>
        <v>855.13440000000003</v>
      </c>
      <c r="M20" s="3">
        <f t="shared" si="2"/>
        <v>152.11109999999999</v>
      </c>
      <c r="N20" s="39">
        <v>0.1666</v>
      </c>
      <c r="O20" s="18">
        <f t="shared" si="3"/>
        <v>142.46539104000001</v>
      </c>
      <c r="P20" s="18">
        <f t="shared" si="4"/>
        <v>25.341709259999998</v>
      </c>
      <c r="Q20">
        <v>9496.1419999999998</v>
      </c>
      <c r="R20">
        <v>2895.1610000000001</v>
      </c>
      <c r="S20">
        <v>0</v>
      </c>
      <c r="T20">
        <v>5555.8729999999996</v>
      </c>
      <c r="U20">
        <v>0</v>
      </c>
      <c r="V20">
        <v>749.64480000000003</v>
      </c>
      <c r="W20">
        <v>0</v>
      </c>
      <c r="X20">
        <v>37.865299999999998</v>
      </c>
      <c r="Y20">
        <v>257.60070000000002</v>
      </c>
      <c r="Z20">
        <v>152.11109999999999</v>
      </c>
      <c r="AA20">
        <v>105.4896</v>
      </c>
      <c r="AB20">
        <v>0</v>
      </c>
      <c r="AC20">
        <v>0</v>
      </c>
      <c r="AD20">
        <v>0</v>
      </c>
      <c r="AE20">
        <v>0</v>
      </c>
      <c r="AF20">
        <v>83995050</v>
      </c>
      <c r="AG20">
        <v>19201580</v>
      </c>
      <c r="AH20">
        <v>31904240</v>
      </c>
      <c r="AI20">
        <v>32889210</v>
      </c>
      <c r="AJ20">
        <v>7.9320550000000001</v>
      </c>
      <c r="AK20">
        <v>12.342449999999999</v>
      </c>
      <c r="AL20" s="1">
        <v>43562.294988425929</v>
      </c>
    </row>
    <row r="21" spans="1:38" hidden="1" x14ac:dyDescent="0.3">
      <c r="A21" t="s">
        <v>21</v>
      </c>
      <c r="B21" t="s">
        <v>0</v>
      </c>
      <c r="C21" t="s">
        <v>23</v>
      </c>
      <c r="D21" t="s">
        <v>24</v>
      </c>
      <c r="E21" t="s">
        <v>7</v>
      </c>
      <c r="F21" t="s">
        <v>3</v>
      </c>
      <c r="G21">
        <v>5</v>
      </c>
      <c r="H21" t="s">
        <v>4</v>
      </c>
      <c r="I21">
        <v>3.5</v>
      </c>
      <c r="J21" s="3" t="str">
        <f t="shared" si="0"/>
        <v>DMo_SplitAC1Sp-lt45-S14_CZ04</v>
      </c>
      <c r="K21">
        <v>2484</v>
      </c>
      <c r="L21" s="3">
        <f t="shared" si="1"/>
        <v>985.42340000000002</v>
      </c>
      <c r="M21" s="3">
        <f t="shared" si="2"/>
        <v>22.750800000000002</v>
      </c>
      <c r="N21" s="40">
        <v>4.8300000000000003E-2</v>
      </c>
      <c r="O21" s="18">
        <f t="shared" si="3"/>
        <v>47.595950220000006</v>
      </c>
      <c r="P21" s="18">
        <f t="shared" si="4"/>
        <v>1.0988636400000003</v>
      </c>
      <c r="Q21">
        <v>9406.7139999999999</v>
      </c>
      <c r="R21">
        <v>2895.1610000000001</v>
      </c>
      <c r="S21">
        <v>0</v>
      </c>
      <c r="T21">
        <v>5497.7160000000003</v>
      </c>
      <c r="U21">
        <v>0</v>
      </c>
      <c r="V21">
        <v>862.32270000000005</v>
      </c>
      <c r="W21">
        <v>0</v>
      </c>
      <c r="X21">
        <v>5.6633940000000003</v>
      </c>
      <c r="Y21">
        <v>145.85159999999999</v>
      </c>
      <c r="Z21">
        <v>22.750800000000002</v>
      </c>
      <c r="AA21">
        <v>123.1007</v>
      </c>
      <c r="AB21">
        <v>0</v>
      </c>
      <c r="AC21">
        <v>0</v>
      </c>
      <c r="AD21">
        <v>0</v>
      </c>
      <c r="AE21">
        <v>0</v>
      </c>
      <c r="AF21">
        <v>57171800</v>
      </c>
      <c r="AG21">
        <v>19201580</v>
      </c>
      <c r="AH21">
        <v>5080985</v>
      </c>
      <c r="AI21">
        <v>32889210</v>
      </c>
      <c r="AJ21">
        <v>7.9320550000000001</v>
      </c>
      <c r="AK21">
        <v>12.342449999999999</v>
      </c>
      <c r="AL21" s="1">
        <v>43562.29614583333</v>
      </c>
    </row>
    <row r="22" spans="1:38" hidden="1" x14ac:dyDescent="0.3">
      <c r="A22" t="s">
        <v>21</v>
      </c>
      <c r="B22" t="s">
        <v>0</v>
      </c>
      <c r="C22" t="s">
        <v>23</v>
      </c>
      <c r="D22" t="s">
        <v>24</v>
      </c>
      <c r="E22" t="s">
        <v>8</v>
      </c>
      <c r="F22" t="s">
        <v>3</v>
      </c>
      <c r="G22">
        <v>1</v>
      </c>
      <c r="H22" t="s">
        <v>4</v>
      </c>
      <c r="I22">
        <v>3.5</v>
      </c>
      <c r="J22" s="3" t="str">
        <f t="shared" si="0"/>
        <v>DMo_SplitAC1Sp-lt45-S14_CZ05</v>
      </c>
      <c r="K22">
        <v>2484</v>
      </c>
      <c r="L22" s="3">
        <f t="shared" si="1"/>
        <v>337.44542999999999</v>
      </c>
      <c r="M22" s="3">
        <f t="shared" si="2"/>
        <v>76.735929999999996</v>
      </c>
      <c r="N22" s="39">
        <v>8.4400000000000003E-2</v>
      </c>
      <c r="O22" s="18">
        <f t="shared" si="3"/>
        <v>28.480394292</v>
      </c>
      <c r="P22" s="18">
        <f t="shared" si="4"/>
        <v>6.4765124919999995</v>
      </c>
      <c r="Q22">
        <v>8821.3649999999998</v>
      </c>
      <c r="R22">
        <v>2895.1610000000001</v>
      </c>
      <c r="S22">
        <v>0</v>
      </c>
      <c r="T22">
        <v>5492.9219999999996</v>
      </c>
      <c r="U22">
        <v>0</v>
      </c>
      <c r="V22">
        <v>289.3424</v>
      </c>
      <c r="W22">
        <v>0</v>
      </c>
      <c r="X22">
        <v>19.102</v>
      </c>
      <c r="Y22">
        <v>124.839</v>
      </c>
      <c r="Z22">
        <v>76.735929999999996</v>
      </c>
      <c r="AA22">
        <v>48.103029999999997</v>
      </c>
      <c r="AB22">
        <v>0</v>
      </c>
      <c r="AC22">
        <v>0</v>
      </c>
      <c r="AD22">
        <v>0</v>
      </c>
      <c r="AE22">
        <v>0</v>
      </c>
      <c r="AF22">
        <v>71144780</v>
      </c>
      <c r="AG22">
        <v>19201580</v>
      </c>
      <c r="AH22">
        <v>16866220</v>
      </c>
      <c r="AI22">
        <v>35076960</v>
      </c>
      <c r="AJ22">
        <v>7.9320550000000001</v>
      </c>
      <c r="AK22">
        <v>12.342449999999999</v>
      </c>
      <c r="AL22" s="1">
        <v>43562.297291666669</v>
      </c>
    </row>
    <row r="23" spans="1:38" hidden="1" x14ac:dyDescent="0.3">
      <c r="A23" t="s">
        <v>21</v>
      </c>
      <c r="B23" t="s">
        <v>0</v>
      </c>
      <c r="C23" t="s">
        <v>23</v>
      </c>
      <c r="D23" t="s">
        <v>24</v>
      </c>
      <c r="E23" t="s">
        <v>8</v>
      </c>
      <c r="F23" t="s">
        <v>3</v>
      </c>
      <c r="G23">
        <v>2</v>
      </c>
      <c r="H23" t="s">
        <v>4</v>
      </c>
      <c r="I23">
        <v>3.5</v>
      </c>
      <c r="J23" s="3" t="str">
        <f t="shared" si="0"/>
        <v>DMo_SplitAC1Sp-lt45-S14_CZ05</v>
      </c>
      <c r="K23">
        <v>2484</v>
      </c>
      <c r="L23" s="3">
        <f t="shared" si="1"/>
        <v>289.33488</v>
      </c>
      <c r="M23" s="3">
        <f t="shared" si="2"/>
        <v>131.30879999999999</v>
      </c>
      <c r="N23" s="40">
        <v>0.05</v>
      </c>
      <c r="O23" s="18">
        <f t="shared" si="3"/>
        <v>14.466744</v>
      </c>
      <c r="P23" s="18">
        <f t="shared" si="4"/>
        <v>6.5654399999999997</v>
      </c>
      <c r="Q23">
        <v>8867.4830000000002</v>
      </c>
      <c r="R23">
        <v>2895.1610000000001</v>
      </c>
      <c r="S23">
        <v>0</v>
      </c>
      <c r="T23">
        <v>5518.9930000000004</v>
      </c>
      <c r="U23">
        <v>0</v>
      </c>
      <c r="V23">
        <v>248.03659999999999</v>
      </c>
      <c r="W23">
        <v>0</v>
      </c>
      <c r="X23">
        <v>32.686970000000002</v>
      </c>
      <c r="Y23">
        <v>172.6071</v>
      </c>
      <c r="Z23">
        <v>131.30879999999999</v>
      </c>
      <c r="AA23">
        <v>41.298279999999998</v>
      </c>
      <c r="AB23">
        <v>0</v>
      </c>
      <c r="AC23">
        <v>0</v>
      </c>
      <c r="AD23">
        <v>0</v>
      </c>
      <c r="AE23">
        <v>0</v>
      </c>
      <c r="AF23">
        <v>81841210</v>
      </c>
      <c r="AG23">
        <v>19201580</v>
      </c>
      <c r="AH23">
        <v>27562640</v>
      </c>
      <c r="AI23">
        <v>35076960</v>
      </c>
      <c r="AJ23">
        <v>7.9320550000000001</v>
      </c>
      <c r="AK23">
        <v>12.342449999999999</v>
      </c>
      <c r="AL23" s="1">
        <v>43562.298437500001</v>
      </c>
    </row>
    <row r="24" spans="1:38" x14ac:dyDescent="0.3">
      <c r="A24" t="s">
        <v>21</v>
      </c>
      <c r="B24" t="s">
        <v>0</v>
      </c>
      <c r="C24" t="s">
        <v>23</v>
      </c>
      <c r="D24" t="s">
        <v>24</v>
      </c>
      <c r="E24" t="s">
        <v>8</v>
      </c>
      <c r="F24" t="s">
        <v>3</v>
      </c>
      <c r="G24">
        <v>3</v>
      </c>
      <c r="H24" t="s">
        <v>4</v>
      </c>
      <c r="I24">
        <v>3.5</v>
      </c>
      <c r="J24" s="3" t="str">
        <f t="shared" si="0"/>
        <v>DMo_SplitAC1Sp-lt45-S14_CZ05</v>
      </c>
      <c r="K24">
        <v>2484</v>
      </c>
      <c r="L24" s="3">
        <f t="shared" si="1"/>
        <v>217.26235</v>
      </c>
      <c r="M24" s="3">
        <f t="shared" si="2"/>
        <v>149.07</v>
      </c>
      <c r="N24" s="39">
        <v>0.05</v>
      </c>
      <c r="O24" s="18">
        <f t="shared" si="3"/>
        <v>10.863117500000001</v>
      </c>
      <c r="P24" s="18">
        <f t="shared" si="4"/>
        <v>7.4535</v>
      </c>
      <c r="Q24">
        <v>8823.26</v>
      </c>
      <c r="R24">
        <v>2895.1610000000001</v>
      </c>
      <c r="S24">
        <v>0</v>
      </c>
      <c r="T24">
        <v>5524.6589999999997</v>
      </c>
      <c r="U24">
        <v>0</v>
      </c>
      <c r="V24">
        <v>186.7004</v>
      </c>
      <c r="W24">
        <v>0</v>
      </c>
      <c r="X24">
        <v>37.108220000000003</v>
      </c>
      <c r="Y24">
        <v>179.6319</v>
      </c>
      <c r="Z24">
        <v>149.07</v>
      </c>
      <c r="AA24">
        <v>30.56195</v>
      </c>
      <c r="AB24">
        <v>0</v>
      </c>
      <c r="AC24">
        <v>0</v>
      </c>
      <c r="AD24">
        <v>0</v>
      </c>
      <c r="AE24">
        <v>0</v>
      </c>
      <c r="AF24">
        <v>85345010</v>
      </c>
      <c r="AG24">
        <v>19201580</v>
      </c>
      <c r="AH24">
        <v>31066440</v>
      </c>
      <c r="AI24">
        <v>35076960</v>
      </c>
      <c r="AJ24">
        <v>7.9320550000000001</v>
      </c>
      <c r="AK24">
        <v>12.342449999999999</v>
      </c>
      <c r="AL24" s="1">
        <v>43562.299571759257</v>
      </c>
    </row>
    <row r="25" spans="1:38" hidden="1" x14ac:dyDescent="0.3">
      <c r="A25" t="s">
        <v>21</v>
      </c>
      <c r="B25" t="s">
        <v>0</v>
      </c>
      <c r="C25" t="s">
        <v>23</v>
      </c>
      <c r="D25" t="s">
        <v>24</v>
      </c>
      <c r="E25" t="s">
        <v>8</v>
      </c>
      <c r="F25" t="s">
        <v>3</v>
      </c>
      <c r="G25">
        <v>4</v>
      </c>
      <c r="H25" t="s">
        <v>4</v>
      </c>
      <c r="I25">
        <v>3.5</v>
      </c>
      <c r="J25" s="3" t="str">
        <f t="shared" si="0"/>
        <v>DMo_SplitAC1Sp-lt45-S14_CZ05</v>
      </c>
      <c r="K25">
        <v>2484</v>
      </c>
      <c r="L25" s="3">
        <f t="shared" si="1"/>
        <v>333.04086999999998</v>
      </c>
      <c r="M25" s="3">
        <f t="shared" si="2"/>
        <v>153.22110000000001</v>
      </c>
      <c r="N25" s="40">
        <v>0.73409999999999997</v>
      </c>
      <c r="O25" s="18">
        <f t="shared" si="3"/>
        <v>244.48530266699998</v>
      </c>
      <c r="P25" s="18">
        <f t="shared" si="4"/>
        <v>112.47960951</v>
      </c>
      <c r="Q25">
        <v>8944.9120000000003</v>
      </c>
      <c r="R25">
        <v>2895.1610000000001</v>
      </c>
      <c r="S25">
        <v>0</v>
      </c>
      <c r="T25">
        <v>5525.35</v>
      </c>
      <c r="U25">
        <v>0</v>
      </c>
      <c r="V25">
        <v>285.60890000000001</v>
      </c>
      <c r="W25">
        <v>0</v>
      </c>
      <c r="X25">
        <v>38.141570000000002</v>
      </c>
      <c r="Y25">
        <v>200.65309999999999</v>
      </c>
      <c r="Z25">
        <v>153.22110000000001</v>
      </c>
      <c r="AA25">
        <v>47.43197</v>
      </c>
      <c r="AB25">
        <v>0</v>
      </c>
      <c r="AC25">
        <v>0</v>
      </c>
      <c r="AD25">
        <v>0</v>
      </c>
      <c r="AE25">
        <v>0</v>
      </c>
      <c r="AF25">
        <v>86930940</v>
      </c>
      <c r="AG25">
        <v>19201580</v>
      </c>
      <c r="AH25">
        <v>32652390</v>
      </c>
      <c r="AI25">
        <v>35076960</v>
      </c>
      <c r="AJ25">
        <v>7.9320550000000001</v>
      </c>
      <c r="AK25">
        <v>12.342449999999999</v>
      </c>
      <c r="AL25" s="1">
        <v>43562.300740740742</v>
      </c>
    </row>
    <row r="26" spans="1:38" hidden="1" x14ac:dyDescent="0.3">
      <c r="A26" t="s">
        <v>21</v>
      </c>
      <c r="B26" t="s">
        <v>0</v>
      </c>
      <c r="C26" t="s">
        <v>23</v>
      </c>
      <c r="D26" t="s">
        <v>24</v>
      </c>
      <c r="E26" t="s">
        <v>8</v>
      </c>
      <c r="F26" t="s">
        <v>3</v>
      </c>
      <c r="G26">
        <v>5</v>
      </c>
      <c r="H26" t="s">
        <v>4</v>
      </c>
      <c r="I26">
        <v>3.5</v>
      </c>
      <c r="J26" s="3" t="str">
        <f t="shared" si="0"/>
        <v>DMo_SplitAC1Sp-lt45-S14_CZ05</v>
      </c>
      <c r="K26">
        <v>2484</v>
      </c>
      <c r="L26" s="3">
        <f t="shared" si="1"/>
        <v>337.44542999999999</v>
      </c>
      <c r="M26" s="3">
        <f t="shared" si="2"/>
        <v>76.735929999999996</v>
      </c>
      <c r="N26" s="39">
        <v>8.1500000000000003E-2</v>
      </c>
      <c r="O26" s="18">
        <f t="shared" si="3"/>
        <v>27.501802545</v>
      </c>
      <c r="P26" s="18">
        <f t="shared" si="4"/>
        <v>6.2539782949999996</v>
      </c>
      <c r="Q26">
        <v>8821.3649999999998</v>
      </c>
      <c r="R26">
        <v>2895.1610000000001</v>
      </c>
      <c r="S26">
        <v>0</v>
      </c>
      <c r="T26">
        <v>5492.9219999999996</v>
      </c>
      <c r="U26">
        <v>0</v>
      </c>
      <c r="V26">
        <v>289.3424</v>
      </c>
      <c r="W26">
        <v>0</v>
      </c>
      <c r="X26">
        <v>19.102</v>
      </c>
      <c r="Y26">
        <v>124.839</v>
      </c>
      <c r="Z26">
        <v>76.735929999999996</v>
      </c>
      <c r="AA26">
        <v>48.103029999999997</v>
      </c>
      <c r="AB26">
        <v>0</v>
      </c>
      <c r="AC26">
        <v>0</v>
      </c>
      <c r="AD26">
        <v>0</v>
      </c>
      <c r="AE26">
        <v>0</v>
      </c>
      <c r="AF26">
        <v>71144780</v>
      </c>
      <c r="AG26">
        <v>19201580</v>
      </c>
      <c r="AH26">
        <v>16866220</v>
      </c>
      <c r="AI26">
        <v>35076960</v>
      </c>
      <c r="AJ26">
        <v>7.9320550000000001</v>
      </c>
      <c r="AK26">
        <v>12.342449999999999</v>
      </c>
      <c r="AL26" s="1">
        <v>43562.301886574074</v>
      </c>
    </row>
    <row r="27" spans="1:38" hidden="1" x14ac:dyDescent="0.3">
      <c r="A27" t="s">
        <v>21</v>
      </c>
      <c r="B27" t="s">
        <v>0</v>
      </c>
      <c r="C27" t="s">
        <v>23</v>
      </c>
      <c r="D27" t="s">
        <v>24</v>
      </c>
      <c r="E27" t="s">
        <v>9</v>
      </c>
      <c r="F27" t="s">
        <v>3</v>
      </c>
      <c r="G27">
        <v>1</v>
      </c>
      <c r="H27" t="s">
        <v>4</v>
      </c>
      <c r="I27">
        <v>3.5</v>
      </c>
      <c r="J27" s="3" t="str">
        <f t="shared" si="0"/>
        <v>DMo_SplitAC1Sp-lt45-S14_CZ06</v>
      </c>
      <c r="K27">
        <v>2484</v>
      </c>
      <c r="L27" s="3">
        <f t="shared" si="1"/>
        <v>2572.9260999999997</v>
      </c>
      <c r="M27" s="3">
        <f t="shared" si="2"/>
        <v>49.283259999999999</v>
      </c>
      <c r="N27" s="40">
        <v>0.10489999999999999</v>
      </c>
      <c r="O27" s="18">
        <f t="shared" si="3"/>
        <v>269.89994788999996</v>
      </c>
      <c r="P27" s="18">
        <f t="shared" si="4"/>
        <v>5.1698139739999993</v>
      </c>
      <c r="Q27">
        <v>11070.04</v>
      </c>
      <c r="R27">
        <v>2895.1610000000001</v>
      </c>
      <c r="S27">
        <v>0</v>
      </c>
      <c r="T27">
        <v>5540.3969999999999</v>
      </c>
      <c r="U27">
        <v>0</v>
      </c>
      <c r="V27">
        <v>2209.6909999999998</v>
      </c>
      <c r="W27">
        <v>0</v>
      </c>
      <c r="X27">
        <v>12.26817</v>
      </c>
      <c r="Y27">
        <v>412.51839999999999</v>
      </c>
      <c r="Z27">
        <v>49.283259999999999</v>
      </c>
      <c r="AA27">
        <v>363.23509999999999</v>
      </c>
      <c r="AB27">
        <v>0</v>
      </c>
      <c r="AC27">
        <v>0</v>
      </c>
      <c r="AD27">
        <v>0</v>
      </c>
      <c r="AE27">
        <v>0</v>
      </c>
      <c r="AF27">
        <v>61637790</v>
      </c>
      <c r="AG27">
        <v>19201580</v>
      </c>
      <c r="AH27">
        <v>10872620</v>
      </c>
      <c r="AI27">
        <v>31563570</v>
      </c>
      <c r="AJ27">
        <v>7.9320550000000001</v>
      </c>
      <c r="AK27">
        <v>12.342449999999999</v>
      </c>
      <c r="AL27" s="1">
        <v>43562.303032407406</v>
      </c>
    </row>
    <row r="28" spans="1:38" hidden="1" x14ac:dyDescent="0.3">
      <c r="A28" t="s">
        <v>21</v>
      </c>
      <c r="B28" t="s">
        <v>0</v>
      </c>
      <c r="C28" t="s">
        <v>23</v>
      </c>
      <c r="D28" t="s">
        <v>24</v>
      </c>
      <c r="E28" t="s">
        <v>9</v>
      </c>
      <c r="F28" t="s">
        <v>3</v>
      </c>
      <c r="G28">
        <v>2</v>
      </c>
      <c r="H28" t="s">
        <v>4</v>
      </c>
      <c r="I28">
        <v>3.5</v>
      </c>
      <c r="J28" s="3" t="str">
        <f t="shared" si="0"/>
        <v>DMo_SplitAC1Sp-lt45-S14_CZ06</v>
      </c>
      <c r="K28">
        <v>2484</v>
      </c>
      <c r="L28" s="3">
        <f t="shared" si="1"/>
        <v>1578.5062</v>
      </c>
      <c r="M28" s="3">
        <f t="shared" si="2"/>
        <v>80.72936</v>
      </c>
      <c r="N28" s="39">
        <v>0.74570000000000003</v>
      </c>
      <c r="O28" s="18">
        <f t="shared" si="3"/>
        <v>1177.0920733400001</v>
      </c>
      <c r="P28" s="18">
        <f t="shared" si="4"/>
        <v>60.199883752000005</v>
      </c>
      <c r="Q28">
        <v>10147.040000000001</v>
      </c>
      <c r="R28">
        <v>2895.1610000000001</v>
      </c>
      <c r="S28">
        <v>0</v>
      </c>
      <c r="T28">
        <v>5572.5439999999999</v>
      </c>
      <c r="U28">
        <v>0</v>
      </c>
      <c r="V28">
        <v>1358.711</v>
      </c>
      <c r="W28">
        <v>0</v>
      </c>
      <c r="X28">
        <v>20.0961</v>
      </c>
      <c r="Y28">
        <v>300.52460000000002</v>
      </c>
      <c r="Z28">
        <v>80.72936</v>
      </c>
      <c r="AA28">
        <v>219.79519999999999</v>
      </c>
      <c r="AB28">
        <v>0</v>
      </c>
      <c r="AC28">
        <v>0</v>
      </c>
      <c r="AD28">
        <v>0</v>
      </c>
      <c r="AE28">
        <v>0</v>
      </c>
      <c r="AF28">
        <v>67929680</v>
      </c>
      <c r="AG28">
        <v>19201580</v>
      </c>
      <c r="AH28">
        <v>17164500</v>
      </c>
      <c r="AI28">
        <v>31563570</v>
      </c>
      <c r="AJ28">
        <v>7.9320550000000001</v>
      </c>
      <c r="AK28">
        <v>12.342449999999999</v>
      </c>
      <c r="AL28" s="1">
        <v>43562.304189814815</v>
      </c>
    </row>
    <row r="29" spans="1:38" x14ac:dyDescent="0.3">
      <c r="A29" t="s">
        <v>21</v>
      </c>
      <c r="B29" t="s">
        <v>0</v>
      </c>
      <c r="C29" t="s">
        <v>23</v>
      </c>
      <c r="D29" t="s">
        <v>24</v>
      </c>
      <c r="E29" t="s">
        <v>9</v>
      </c>
      <c r="F29" t="s">
        <v>3</v>
      </c>
      <c r="G29">
        <v>3</v>
      </c>
      <c r="H29" t="s">
        <v>4</v>
      </c>
      <c r="I29">
        <v>3.5</v>
      </c>
      <c r="J29" s="3" t="str">
        <f t="shared" si="0"/>
        <v>DMo_SplitAC1Sp-lt45-S14_CZ06</v>
      </c>
      <c r="K29">
        <v>2484</v>
      </c>
      <c r="L29" s="3">
        <f t="shared" si="1"/>
        <v>1116.9126000000001</v>
      </c>
      <c r="M29" s="3">
        <f t="shared" si="2"/>
        <v>1.7849299999999999</v>
      </c>
      <c r="N29" s="40">
        <v>5.0099999999999999E-2</v>
      </c>
      <c r="O29" s="18">
        <f t="shared" si="3"/>
        <v>55.957321260000008</v>
      </c>
      <c r="P29" s="18">
        <f t="shared" si="4"/>
        <v>8.9424992999999994E-2</v>
      </c>
      <c r="Q29">
        <v>9562.1710000000003</v>
      </c>
      <c r="R29">
        <v>2895.1610000000001</v>
      </c>
      <c r="S29">
        <v>0</v>
      </c>
      <c r="T29">
        <v>5547.8689999999997</v>
      </c>
      <c r="U29">
        <v>0</v>
      </c>
      <c r="V29">
        <v>962.97360000000003</v>
      </c>
      <c r="W29">
        <v>0</v>
      </c>
      <c r="X29">
        <v>0.44432579999999999</v>
      </c>
      <c r="Y29">
        <v>155.72389999999999</v>
      </c>
      <c r="Z29">
        <v>1.7849299999999999</v>
      </c>
      <c r="AA29">
        <v>153.93899999999999</v>
      </c>
      <c r="AB29">
        <v>0</v>
      </c>
      <c r="AC29">
        <v>0</v>
      </c>
      <c r="AD29">
        <v>0</v>
      </c>
      <c r="AE29">
        <v>0</v>
      </c>
      <c r="AF29">
        <v>51182820</v>
      </c>
      <c r="AG29">
        <v>19201580</v>
      </c>
      <c r="AH29">
        <v>417643.8</v>
      </c>
      <c r="AI29">
        <v>31563570</v>
      </c>
      <c r="AJ29">
        <v>7.9320550000000001</v>
      </c>
      <c r="AK29">
        <v>12.342449999999999</v>
      </c>
      <c r="AL29" s="1">
        <v>43562.305324074077</v>
      </c>
    </row>
    <row r="30" spans="1:38" hidden="1" x14ac:dyDescent="0.3">
      <c r="A30" t="s">
        <v>21</v>
      </c>
      <c r="B30" t="s">
        <v>0</v>
      </c>
      <c r="C30" t="s">
        <v>23</v>
      </c>
      <c r="D30" t="s">
        <v>24</v>
      </c>
      <c r="E30" t="s">
        <v>9</v>
      </c>
      <c r="F30" t="s">
        <v>3</v>
      </c>
      <c r="G30">
        <v>4</v>
      </c>
      <c r="H30" t="s">
        <v>4</v>
      </c>
      <c r="I30">
        <v>3.5</v>
      </c>
      <c r="J30" s="3" t="str">
        <f t="shared" si="0"/>
        <v>DMo_SplitAC1Sp-lt45-S14_CZ06</v>
      </c>
      <c r="K30">
        <v>2484</v>
      </c>
      <c r="L30" s="3">
        <f t="shared" si="1"/>
        <v>539.77084000000002</v>
      </c>
      <c r="M30" s="3">
        <f t="shared" si="2"/>
        <v>26.459599999999998</v>
      </c>
      <c r="N30" s="39">
        <v>0.05</v>
      </c>
      <c r="O30" s="18">
        <f t="shared" si="3"/>
        <v>26.988542000000002</v>
      </c>
      <c r="P30" s="18">
        <f t="shared" si="4"/>
        <v>1.32298</v>
      </c>
      <c r="Q30">
        <v>9036.5560000000005</v>
      </c>
      <c r="R30">
        <v>2895.1610000000001</v>
      </c>
      <c r="S30">
        <v>0</v>
      </c>
      <c r="T30">
        <v>5568.5789999999997</v>
      </c>
      <c r="U30">
        <v>0</v>
      </c>
      <c r="V30">
        <v>466.94110000000001</v>
      </c>
      <c r="W30">
        <v>0</v>
      </c>
      <c r="X30">
        <v>6.5866410000000002</v>
      </c>
      <c r="Y30">
        <v>99.289349999999999</v>
      </c>
      <c r="Z30">
        <v>26.459599999999998</v>
      </c>
      <c r="AA30">
        <v>72.829740000000001</v>
      </c>
      <c r="AB30">
        <v>0</v>
      </c>
      <c r="AC30">
        <v>0</v>
      </c>
      <c r="AD30">
        <v>0</v>
      </c>
      <c r="AE30">
        <v>0</v>
      </c>
      <c r="AF30">
        <v>56710900</v>
      </c>
      <c r="AG30">
        <v>19201580</v>
      </c>
      <c r="AH30">
        <v>5945729</v>
      </c>
      <c r="AI30">
        <v>31563570</v>
      </c>
      <c r="AJ30">
        <v>7.9320550000000001</v>
      </c>
      <c r="AK30">
        <v>12.342449999999999</v>
      </c>
      <c r="AL30" s="1">
        <v>43562.306469907409</v>
      </c>
    </row>
    <row r="31" spans="1:38" hidden="1" x14ac:dyDescent="0.3">
      <c r="A31" t="s">
        <v>21</v>
      </c>
      <c r="B31" t="s">
        <v>0</v>
      </c>
      <c r="C31" t="s">
        <v>23</v>
      </c>
      <c r="D31" t="s">
        <v>24</v>
      </c>
      <c r="E31" t="s">
        <v>9</v>
      </c>
      <c r="F31" t="s">
        <v>3</v>
      </c>
      <c r="G31">
        <v>5</v>
      </c>
      <c r="H31" t="s">
        <v>4</v>
      </c>
      <c r="I31">
        <v>3.5</v>
      </c>
      <c r="J31" s="3" t="str">
        <f t="shared" si="0"/>
        <v>DMo_SplitAC1Sp-lt45-S14_CZ06</v>
      </c>
      <c r="K31">
        <v>2484</v>
      </c>
      <c r="L31" s="3">
        <f t="shared" si="1"/>
        <v>604.05481999999995</v>
      </c>
      <c r="M31" s="3">
        <f t="shared" si="2"/>
        <v>82.382649999999998</v>
      </c>
      <c r="N31" s="40">
        <v>4.9299999999999997E-2</v>
      </c>
      <c r="O31" s="18">
        <f t="shared" si="3"/>
        <v>29.779902625999995</v>
      </c>
      <c r="P31" s="18">
        <f t="shared" si="4"/>
        <v>4.061464645</v>
      </c>
      <c r="Q31">
        <v>9193.2279999999992</v>
      </c>
      <c r="R31">
        <v>2895.1610000000001</v>
      </c>
      <c r="S31">
        <v>0</v>
      </c>
      <c r="T31">
        <v>5591.1220000000003</v>
      </c>
      <c r="U31">
        <v>0</v>
      </c>
      <c r="V31">
        <v>522.25639999999999</v>
      </c>
      <c r="W31">
        <v>0</v>
      </c>
      <c r="X31">
        <v>20.507660000000001</v>
      </c>
      <c r="Y31">
        <v>164.18109999999999</v>
      </c>
      <c r="Z31">
        <v>82.382649999999998</v>
      </c>
      <c r="AA31">
        <v>81.798419999999993</v>
      </c>
      <c r="AB31">
        <v>0</v>
      </c>
      <c r="AC31">
        <v>0</v>
      </c>
      <c r="AD31">
        <v>0</v>
      </c>
      <c r="AE31">
        <v>0</v>
      </c>
      <c r="AF31">
        <v>68583860</v>
      </c>
      <c r="AG31">
        <v>19201580</v>
      </c>
      <c r="AH31">
        <v>17818690</v>
      </c>
      <c r="AI31">
        <v>31563570</v>
      </c>
      <c r="AJ31">
        <v>7.9320550000000001</v>
      </c>
      <c r="AK31">
        <v>12.342449999999999</v>
      </c>
      <c r="AL31" s="1">
        <v>43562.307627314818</v>
      </c>
    </row>
    <row r="32" spans="1:38" hidden="1" x14ac:dyDescent="0.3">
      <c r="A32" t="s">
        <v>21</v>
      </c>
      <c r="B32" t="s">
        <v>0</v>
      </c>
      <c r="C32" t="s">
        <v>23</v>
      </c>
      <c r="D32" t="s">
        <v>24</v>
      </c>
      <c r="E32" t="s">
        <v>10</v>
      </c>
      <c r="F32" t="s">
        <v>3</v>
      </c>
      <c r="G32">
        <v>1</v>
      </c>
      <c r="H32" t="s">
        <v>4</v>
      </c>
      <c r="I32">
        <v>3.5</v>
      </c>
      <c r="J32" s="3" t="str">
        <f t="shared" si="0"/>
        <v>DMo_SplitAC1Sp-lt45-S14_CZ07</v>
      </c>
      <c r="K32">
        <v>2484</v>
      </c>
      <c r="L32" s="3">
        <f t="shared" si="1"/>
        <v>2400.7966999999999</v>
      </c>
      <c r="M32" s="3">
        <f t="shared" si="2"/>
        <v>12.54067</v>
      </c>
      <c r="N32" s="39">
        <v>0.66700000000000004</v>
      </c>
      <c r="O32" s="18">
        <f t="shared" si="3"/>
        <v>1601.3313989000001</v>
      </c>
      <c r="P32" s="18">
        <f t="shared" si="4"/>
        <v>8.3646268900000003</v>
      </c>
      <c r="Q32">
        <v>10861.35</v>
      </c>
      <c r="R32">
        <v>2895.1610000000001</v>
      </c>
      <c r="S32">
        <v>0</v>
      </c>
      <c r="T32">
        <v>5549.7269999999999</v>
      </c>
      <c r="U32">
        <v>0</v>
      </c>
      <c r="V32">
        <v>2054.2640000000001</v>
      </c>
      <c r="W32">
        <v>0</v>
      </c>
      <c r="X32">
        <v>3.121772</v>
      </c>
      <c r="Y32">
        <v>359.07330000000002</v>
      </c>
      <c r="Z32">
        <v>12.54067</v>
      </c>
      <c r="AA32">
        <v>346.53269999999998</v>
      </c>
      <c r="AB32">
        <v>0</v>
      </c>
      <c r="AC32">
        <v>0</v>
      </c>
      <c r="AD32">
        <v>0</v>
      </c>
      <c r="AE32">
        <v>0</v>
      </c>
      <c r="AF32">
        <v>53355370</v>
      </c>
      <c r="AG32">
        <v>19201580</v>
      </c>
      <c r="AH32">
        <v>3049890</v>
      </c>
      <c r="AI32">
        <v>31103870</v>
      </c>
      <c r="AJ32">
        <v>7.9320550000000001</v>
      </c>
      <c r="AK32">
        <v>12.342449999999999</v>
      </c>
      <c r="AL32" s="1">
        <v>43562.30877314815</v>
      </c>
    </row>
    <row r="33" spans="1:38" hidden="1" x14ac:dyDescent="0.3">
      <c r="A33" t="s">
        <v>21</v>
      </c>
      <c r="B33" t="s">
        <v>0</v>
      </c>
      <c r="C33" t="s">
        <v>23</v>
      </c>
      <c r="D33" t="s">
        <v>24</v>
      </c>
      <c r="E33" t="s">
        <v>10</v>
      </c>
      <c r="F33" t="s">
        <v>3</v>
      </c>
      <c r="G33">
        <v>2</v>
      </c>
      <c r="H33" t="s">
        <v>4</v>
      </c>
      <c r="I33">
        <v>3.5</v>
      </c>
      <c r="J33" s="3" t="str">
        <f t="shared" si="0"/>
        <v>DMo_SplitAC1Sp-lt45-S14_CZ07</v>
      </c>
      <c r="K33">
        <v>2484</v>
      </c>
      <c r="L33" s="3">
        <f t="shared" si="1"/>
        <v>1361.4343000000001</v>
      </c>
      <c r="M33" s="3">
        <f t="shared" si="2"/>
        <v>30.123280000000001</v>
      </c>
      <c r="N33" s="40">
        <v>0.17460000000000001</v>
      </c>
      <c r="O33" s="18">
        <f t="shared" si="3"/>
        <v>237.70642878000004</v>
      </c>
      <c r="P33" s="18">
        <f t="shared" si="4"/>
        <v>5.2595246879999999</v>
      </c>
      <c r="Q33">
        <v>9870.3130000000001</v>
      </c>
      <c r="R33">
        <v>2895.1610000000001</v>
      </c>
      <c r="S33">
        <v>0</v>
      </c>
      <c r="T33">
        <v>5576.0969999999998</v>
      </c>
      <c r="U33">
        <v>0</v>
      </c>
      <c r="V33">
        <v>1167.0060000000001</v>
      </c>
      <c r="W33">
        <v>0</v>
      </c>
      <c r="X33">
        <v>7.4986420000000003</v>
      </c>
      <c r="Y33">
        <v>224.5515</v>
      </c>
      <c r="Z33">
        <v>30.123280000000001</v>
      </c>
      <c r="AA33">
        <v>194.42830000000001</v>
      </c>
      <c r="AB33">
        <v>0</v>
      </c>
      <c r="AC33">
        <v>0</v>
      </c>
      <c r="AD33">
        <v>0</v>
      </c>
      <c r="AE33">
        <v>0</v>
      </c>
      <c r="AF33">
        <v>57353360</v>
      </c>
      <c r="AG33">
        <v>19201580</v>
      </c>
      <c r="AH33">
        <v>7047865</v>
      </c>
      <c r="AI33">
        <v>31103870</v>
      </c>
      <c r="AJ33">
        <v>7.9320550000000001</v>
      </c>
      <c r="AK33">
        <v>12.342449999999999</v>
      </c>
      <c r="AL33" s="1">
        <v>43562.309918981482</v>
      </c>
    </row>
    <row r="34" spans="1:38" x14ac:dyDescent="0.3">
      <c r="A34" t="s">
        <v>21</v>
      </c>
      <c r="B34" t="s">
        <v>0</v>
      </c>
      <c r="C34" t="s">
        <v>23</v>
      </c>
      <c r="D34" t="s">
        <v>24</v>
      </c>
      <c r="E34" t="s">
        <v>10</v>
      </c>
      <c r="F34" t="s">
        <v>3</v>
      </c>
      <c r="G34">
        <v>3</v>
      </c>
      <c r="H34" t="s">
        <v>4</v>
      </c>
      <c r="I34">
        <v>3.5</v>
      </c>
      <c r="J34" s="3" t="str">
        <f t="shared" si="0"/>
        <v>DMo_SplitAC1Sp-lt45-S14_CZ07</v>
      </c>
      <c r="K34">
        <v>2484</v>
      </c>
      <c r="L34" s="3">
        <f t="shared" si="1"/>
        <v>1348.9531999999999</v>
      </c>
      <c r="M34" s="3">
        <f t="shared" si="2"/>
        <v>12.4558</v>
      </c>
      <c r="N34" s="39">
        <v>5.0099999999999999E-2</v>
      </c>
      <c r="O34" s="18">
        <f t="shared" si="3"/>
        <v>67.582555319999997</v>
      </c>
      <c r="P34" s="18">
        <f t="shared" si="4"/>
        <v>0.62403558000000003</v>
      </c>
      <c r="Q34">
        <v>9828.19</v>
      </c>
      <c r="R34">
        <v>2895.1610000000001</v>
      </c>
      <c r="S34">
        <v>0</v>
      </c>
      <c r="T34">
        <v>5568.52</v>
      </c>
      <c r="U34">
        <v>0</v>
      </c>
      <c r="V34">
        <v>1156.2619999999999</v>
      </c>
      <c r="W34">
        <v>0</v>
      </c>
      <c r="X34">
        <v>3.100644</v>
      </c>
      <c r="Y34">
        <v>205.14699999999999</v>
      </c>
      <c r="Z34">
        <v>12.4558</v>
      </c>
      <c r="AA34">
        <v>192.69120000000001</v>
      </c>
      <c r="AB34">
        <v>0</v>
      </c>
      <c r="AC34">
        <v>0</v>
      </c>
      <c r="AD34">
        <v>0</v>
      </c>
      <c r="AE34">
        <v>0</v>
      </c>
      <c r="AF34">
        <v>53333640</v>
      </c>
      <c r="AG34">
        <v>19201580</v>
      </c>
      <c r="AH34">
        <v>3028159</v>
      </c>
      <c r="AI34">
        <v>31103870</v>
      </c>
      <c r="AJ34">
        <v>7.9320550000000001</v>
      </c>
      <c r="AK34">
        <v>12.342449999999999</v>
      </c>
      <c r="AL34" s="1">
        <v>43562.311076388891</v>
      </c>
    </row>
    <row r="35" spans="1:38" hidden="1" x14ac:dyDescent="0.3">
      <c r="A35" t="s">
        <v>21</v>
      </c>
      <c r="B35" t="s">
        <v>0</v>
      </c>
      <c r="C35" t="s">
        <v>23</v>
      </c>
      <c r="D35" t="s">
        <v>24</v>
      </c>
      <c r="E35" t="s">
        <v>10</v>
      </c>
      <c r="F35" t="s">
        <v>3</v>
      </c>
      <c r="G35">
        <v>4</v>
      </c>
      <c r="H35" t="s">
        <v>4</v>
      </c>
      <c r="I35">
        <v>3.5</v>
      </c>
      <c r="J35" s="3" t="str">
        <f t="shared" si="0"/>
        <v>DMo_SplitAC1Sp-lt45-S14_CZ07</v>
      </c>
      <c r="K35">
        <v>2484</v>
      </c>
      <c r="L35" s="3">
        <f t="shared" si="1"/>
        <v>2400.6732999999999</v>
      </c>
      <c r="M35" s="3">
        <f t="shared" si="2"/>
        <v>11.29114</v>
      </c>
      <c r="N35" s="40">
        <v>6.0199999999999997E-2</v>
      </c>
      <c r="O35" s="18">
        <f t="shared" si="3"/>
        <v>144.52053265999999</v>
      </c>
      <c r="P35" s="18">
        <f t="shared" si="4"/>
        <v>0.67972662799999994</v>
      </c>
      <c r="Q35">
        <v>10859.21</v>
      </c>
      <c r="R35">
        <v>2895.1610000000001</v>
      </c>
      <c r="S35">
        <v>0</v>
      </c>
      <c r="T35">
        <v>5549.277</v>
      </c>
      <c r="U35">
        <v>0</v>
      </c>
      <c r="V35">
        <v>2054.1590000000001</v>
      </c>
      <c r="W35">
        <v>0</v>
      </c>
      <c r="X35">
        <v>2.8107280000000001</v>
      </c>
      <c r="Y35">
        <v>357.80529999999999</v>
      </c>
      <c r="Z35">
        <v>11.29114</v>
      </c>
      <c r="AA35">
        <v>346.51429999999999</v>
      </c>
      <c r="AB35">
        <v>0</v>
      </c>
      <c r="AC35">
        <v>0</v>
      </c>
      <c r="AD35">
        <v>0</v>
      </c>
      <c r="AE35">
        <v>0</v>
      </c>
      <c r="AF35">
        <v>52852520</v>
      </c>
      <c r="AG35">
        <v>19201580</v>
      </c>
      <c r="AH35">
        <v>2547034</v>
      </c>
      <c r="AI35">
        <v>31103870</v>
      </c>
      <c r="AJ35">
        <v>7.9320550000000001</v>
      </c>
      <c r="AK35">
        <v>12.342449999999999</v>
      </c>
      <c r="AL35" s="1">
        <v>43562.3122337963</v>
      </c>
    </row>
    <row r="36" spans="1:38" hidden="1" x14ac:dyDescent="0.3">
      <c r="A36" t="s">
        <v>21</v>
      </c>
      <c r="B36" t="s">
        <v>0</v>
      </c>
      <c r="C36" t="s">
        <v>23</v>
      </c>
      <c r="D36" t="s">
        <v>24</v>
      </c>
      <c r="E36" t="s">
        <v>10</v>
      </c>
      <c r="F36" t="s">
        <v>3</v>
      </c>
      <c r="G36">
        <v>5</v>
      </c>
      <c r="H36" t="s">
        <v>4</v>
      </c>
      <c r="I36">
        <v>3.5</v>
      </c>
      <c r="J36" s="3" t="str">
        <f t="shared" si="0"/>
        <v>DMo_SplitAC1Sp-lt45-S14_CZ07</v>
      </c>
      <c r="K36">
        <v>2484</v>
      </c>
      <c r="L36" s="3">
        <f t="shared" si="1"/>
        <v>1673.6907000000001</v>
      </c>
      <c r="M36" s="3">
        <f t="shared" si="2"/>
        <v>12.056480000000001</v>
      </c>
      <c r="N36" s="39">
        <v>4.8099999999999997E-2</v>
      </c>
      <c r="O36" s="18">
        <f t="shared" si="3"/>
        <v>80.50452267</v>
      </c>
      <c r="P36" s="18">
        <f t="shared" si="4"/>
        <v>0.57991668799999996</v>
      </c>
      <c r="Q36">
        <v>10145.51</v>
      </c>
      <c r="R36">
        <v>2895.1610000000001</v>
      </c>
      <c r="S36">
        <v>0</v>
      </c>
      <c r="T36">
        <v>5561.598</v>
      </c>
      <c r="U36">
        <v>0</v>
      </c>
      <c r="V36">
        <v>1433.3030000000001</v>
      </c>
      <c r="W36">
        <v>0</v>
      </c>
      <c r="X36">
        <v>3.0012409999999998</v>
      </c>
      <c r="Y36">
        <v>252.4442</v>
      </c>
      <c r="Z36">
        <v>12.056480000000001</v>
      </c>
      <c r="AA36">
        <v>240.3877</v>
      </c>
      <c r="AB36">
        <v>0</v>
      </c>
      <c r="AC36">
        <v>0</v>
      </c>
      <c r="AD36">
        <v>0</v>
      </c>
      <c r="AE36">
        <v>0</v>
      </c>
      <c r="AF36">
        <v>53173450</v>
      </c>
      <c r="AG36">
        <v>19201580</v>
      </c>
      <c r="AH36">
        <v>2867974</v>
      </c>
      <c r="AI36">
        <v>31103870</v>
      </c>
      <c r="AJ36">
        <v>7.9320550000000001</v>
      </c>
      <c r="AK36">
        <v>12.342449999999999</v>
      </c>
      <c r="AL36" s="1">
        <v>43562.313356481478</v>
      </c>
    </row>
    <row r="37" spans="1:38" hidden="1" x14ac:dyDescent="0.3">
      <c r="A37" t="s">
        <v>21</v>
      </c>
      <c r="B37" t="s">
        <v>0</v>
      </c>
      <c r="C37" t="s">
        <v>23</v>
      </c>
      <c r="D37" t="s">
        <v>24</v>
      </c>
      <c r="E37" t="s">
        <v>11</v>
      </c>
      <c r="F37" t="s">
        <v>3</v>
      </c>
      <c r="G37">
        <v>1</v>
      </c>
      <c r="H37" t="s">
        <v>4</v>
      </c>
      <c r="I37">
        <v>3.5</v>
      </c>
      <c r="J37" s="3" t="str">
        <f t="shared" si="0"/>
        <v>DMo_SplitAC1Sp-lt45-S14_CZ08</v>
      </c>
      <c r="K37">
        <v>2484</v>
      </c>
      <c r="L37" s="3">
        <f t="shared" si="1"/>
        <v>4061.2592</v>
      </c>
      <c r="M37" s="3">
        <f t="shared" si="2"/>
        <v>36.465539999999997</v>
      </c>
      <c r="N37" s="40">
        <v>0.67920000000000003</v>
      </c>
      <c r="O37" s="18">
        <f t="shared" si="3"/>
        <v>2758.40724864</v>
      </c>
      <c r="P37" s="18">
        <f t="shared" si="4"/>
        <v>24.767394767999999</v>
      </c>
      <c r="Q37">
        <v>12548.47</v>
      </c>
      <c r="R37">
        <v>2895.1610000000001</v>
      </c>
      <c r="S37">
        <v>0</v>
      </c>
      <c r="T37">
        <v>5546.5129999999999</v>
      </c>
      <c r="U37">
        <v>0</v>
      </c>
      <c r="V37">
        <v>3512.6410000000001</v>
      </c>
      <c r="W37">
        <v>0</v>
      </c>
      <c r="X37">
        <v>9.0774270000000001</v>
      </c>
      <c r="Y37">
        <v>585.08370000000002</v>
      </c>
      <c r="Z37">
        <v>36.465539999999997</v>
      </c>
      <c r="AA37">
        <v>548.6182</v>
      </c>
      <c r="AB37">
        <v>0</v>
      </c>
      <c r="AC37">
        <v>0</v>
      </c>
      <c r="AD37">
        <v>0</v>
      </c>
      <c r="AE37">
        <v>0</v>
      </c>
      <c r="AF37">
        <v>57581180</v>
      </c>
      <c r="AG37">
        <v>19201580</v>
      </c>
      <c r="AH37">
        <v>7980632</v>
      </c>
      <c r="AI37">
        <v>30398940</v>
      </c>
      <c r="AJ37">
        <v>7.9320550000000001</v>
      </c>
      <c r="AK37">
        <v>12.342449999999999</v>
      </c>
      <c r="AL37" s="1">
        <v>43562.314513888887</v>
      </c>
    </row>
    <row r="38" spans="1:38" hidden="1" x14ac:dyDescent="0.3">
      <c r="A38" t="s">
        <v>21</v>
      </c>
      <c r="B38" t="s">
        <v>0</v>
      </c>
      <c r="C38" t="s">
        <v>23</v>
      </c>
      <c r="D38" t="s">
        <v>24</v>
      </c>
      <c r="E38" t="s">
        <v>11</v>
      </c>
      <c r="F38" t="s">
        <v>3</v>
      </c>
      <c r="G38">
        <v>2</v>
      </c>
      <c r="H38" t="s">
        <v>4</v>
      </c>
      <c r="I38">
        <v>3.5</v>
      </c>
      <c r="J38" s="3" t="str">
        <f t="shared" si="0"/>
        <v>DMo_SplitAC1Sp-lt45-S14_CZ08</v>
      </c>
      <c r="K38">
        <v>2484</v>
      </c>
      <c r="L38" s="3">
        <f t="shared" si="1"/>
        <v>2813.1997000000001</v>
      </c>
      <c r="M38" s="3">
        <f t="shared" si="2"/>
        <v>33.498649999999998</v>
      </c>
      <c r="N38" s="39">
        <v>5.0999999999999997E-2</v>
      </c>
      <c r="O38" s="18">
        <f t="shared" si="3"/>
        <v>143.47318469999999</v>
      </c>
      <c r="P38" s="18">
        <f t="shared" si="4"/>
        <v>1.7084311499999998</v>
      </c>
      <c r="Q38">
        <v>11324.94</v>
      </c>
      <c r="R38">
        <v>2895.1610000000001</v>
      </c>
      <c r="S38">
        <v>0</v>
      </c>
      <c r="T38">
        <v>5574.741</v>
      </c>
      <c r="U38">
        <v>0</v>
      </c>
      <c r="V38">
        <v>2440.6469999999999</v>
      </c>
      <c r="W38">
        <v>0</v>
      </c>
      <c r="X38">
        <v>8.3388919999999995</v>
      </c>
      <c r="Y38">
        <v>406.05130000000003</v>
      </c>
      <c r="Z38">
        <v>33.498649999999998</v>
      </c>
      <c r="AA38">
        <v>372.55270000000002</v>
      </c>
      <c r="AB38">
        <v>0</v>
      </c>
      <c r="AC38">
        <v>0</v>
      </c>
      <c r="AD38">
        <v>0</v>
      </c>
      <c r="AE38">
        <v>0</v>
      </c>
      <c r="AF38">
        <v>56836740</v>
      </c>
      <c r="AG38">
        <v>19201580</v>
      </c>
      <c r="AH38">
        <v>7236191</v>
      </c>
      <c r="AI38">
        <v>30398940</v>
      </c>
      <c r="AJ38">
        <v>7.9320550000000001</v>
      </c>
      <c r="AK38">
        <v>12.342449999999999</v>
      </c>
      <c r="AL38" s="1">
        <v>43562.315659722219</v>
      </c>
    </row>
    <row r="39" spans="1:38" x14ac:dyDescent="0.3">
      <c r="A39" t="s">
        <v>21</v>
      </c>
      <c r="B39" t="s">
        <v>0</v>
      </c>
      <c r="C39" t="s">
        <v>23</v>
      </c>
      <c r="D39" t="s">
        <v>24</v>
      </c>
      <c r="E39" t="s">
        <v>11</v>
      </c>
      <c r="F39" t="s">
        <v>3</v>
      </c>
      <c r="G39">
        <v>3</v>
      </c>
      <c r="H39" t="s">
        <v>4</v>
      </c>
      <c r="I39">
        <v>3.5</v>
      </c>
      <c r="J39" s="3" t="str">
        <f t="shared" si="0"/>
        <v>DMo_SplitAC1Sp-lt45-S14_CZ08</v>
      </c>
      <c r="K39">
        <v>2484</v>
      </c>
      <c r="L39" s="3">
        <f t="shared" si="1"/>
        <v>2374.3391999999999</v>
      </c>
      <c r="M39" s="3">
        <f t="shared" si="2"/>
        <v>60.299900000000001</v>
      </c>
      <c r="N39" s="40">
        <v>9.5600000000000004E-2</v>
      </c>
      <c r="O39" s="18">
        <f t="shared" si="3"/>
        <v>226.98682751999999</v>
      </c>
      <c r="P39" s="18">
        <f t="shared" si="4"/>
        <v>5.7646704400000006</v>
      </c>
      <c r="Q39">
        <v>10942.52</v>
      </c>
      <c r="R39">
        <v>2895.1610000000001</v>
      </c>
      <c r="S39">
        <v>0</v>
      </c>
      <c r="T39">
        <v>5597.7079999999996</v>
      </c>
      <c r="U39">
        <v>0</v>
      </c>
      <c r="V39">
        <v>2062.5219999999999</v>
      </c>
      <c r="W39">
        <v>0</v>
      </c>
      <c r="X39">
        <v>15.01055</v>
      </c>
      <c r="Y39">
        <v>372.11709999999999</v>
      </c>
      <c r="Z39">
        <v>60.299900000000001</v>
      </c>
      <c r="AA39">
        <v>311.81720000000001</v>
      </c>
      <c r="AB39">
        <v>0</v>
      </c>
      <c r="AC39">
        <v>0</v>
      </c>
      <c r="AD39">
        <v>0</v>
      </c>
      <c r="AE39">
        <v>0</v>
      </c>
      <c r="AF39">
        <v>62452440</v>
      </c>
      <c r="AG39">
        <v>19201580</v>
      </c>
      <c r="AH39">
        <v>12851890</v>
      </c>
      <c r="AI39">
        <v>30398940</v>
      </c>
      <c r="AJ39">
        <v>7.9320550000000001</v>
      </c>
      <c r="AK39">
        <v>12.342449999999999</v>
      </c>
      <c r="AL39" s="1">
        <v>43562.316817129627</v>
      </c>
    </row>
    <row r="40" spans="1:38" hidden="1" x14ac:dyDescent="0.3">
      <c r="A40" t="s">
        <v>21</v>
      </c>
      <c r="B40" t="s">
        <v>0</v>
      </c>
      <c r="C40" t="s">
        <v>23</v>
      </c>
      <c r="D40" t="s">
        <v>24</v>
      </c>
      <c r="E40" t="s">
        <v>11</v>
      </c>
      <c r="F40" t="s">
        <v>3</v>
      </c>
      <c r="G40">
        <v>4</v>
      </c>
      <c r="H40" t="s">
        <v>4</v>
      </c>
      <c r="I40">
        <v>3.5</v>
      </c>
      <c r="J40" s="3" t="str">
        <f t="shared" si="0"/>
        <v>DMo_SplitAC1Sp-lt45-S14_CZ08</v>
      </c>
      <c r="K40">
        <v>2484</v>
      </c>
      <c r="L40" s="3">
        <f t="shared" si="1"/>
        <v>2121.0010000000002</v>
      </c>
      <c r="M40" s="3">
        <f t="shared" si="2"/>
        <v>62.673560000000002</v>
      </c>
      <c r="N40" s="39">
        <v>6.3799999999999996E-2</v>
      </c>
      <c r="O40" s="18">
        <f t="shared" si="3"/>
        <v>135.31986380000001</v>
      </c>
      <c r="P40" s="18">
        <f t="shared" si="4"/>
        <v>3.9985731279999999</v>
      </c>
      <c r="Q40">
        <v>10698.33</v>
      </c>
      <c r="R40">
        <v>2895.1610000000001</v>
      </c>
      <c r="S40">
        <v>0</v>
      </c>
      <c r="T40">
        <v>5603.9</v>
      </c>
      <c r="U40">
        <v>0</v>
      </c>
      <c r="V40">
        <v>1844.424</v>
      </c>
      <c r="W40">
        <v>0</v>
      </c>
      <c r="X40">
        <v>15.601430000000001</v>
      </c>
      <c r="Y40">
        <v>339.25049999999999</v>
      </c>
      <c r="Z40">
        <v>62.673560000000002</v>
      </c>
      <c r="AA40">
        <v>276.577</v>
      </c>
      <c r="AB40">
        <v>0</v>
      </c>
      <c r="AC40">
        <v>0</v>
      </c>
      <c r="AD40">
        <v>0</v>
      </c>
      <c r="AE40">
        <v>0</v>
      </c>
      <c r="AF40">
        <v>63333300</v>
      </c>
      <c r="AG40">
        <v>19201580</v>
      </c>
      <c r="AH40">
        <v>13732750</v>
      </c>
      <c r="AI40">
        <v>30398940</v>
      </c>
      <c r="AJ40">
        <v>7.9320550000000001</v>
      </c>
      <c r="AK40">
        <v>12.342449999999999</v>
      </c>
      <c r="AL40" s="1">
        <v>43562.317974537036</v>
      </c>
    </row>
    <row r="41" spans="1:38" hidden="1" x14ac:dyDescent="0.3">
      <c r="A41" t="s">
        <v>21</v>
      </c>
      <c r="B41" t="s">
        <v>0</v>
      </c>
      <c r="C41" t="s">
        <v>23</v>
      </c>
      <c r="D41" t="s">
        <v>24</v>
      </c>
      <c r="E41" t="s">
        <v>11</v>
      </c>
      <c r="F41" t="s">
        <v>3</v>
      </c>
      <c r="G41">
        <v>5</v>
      </c>
      <c r="H41" t="s">
        <v>4</v>
      </c>
      <c r="I41">
        <v>3.5</v>
      </c>
      <c r="J41" s="3" t="str">
        <f t="shared" si="0"/>
        <v>DMo_SplitAC1Sp-lt45-S14_CZ08</v>
      </c>
      <c r="K41">
        <v>2484</v>
      </c>
      <c r="L41" s="3">
        <f t="shared" si="1"/>
        <v>2374.3391999999999</v>
      </c>
      <c r="M41" s="3">
        <f t="shared" si="2"/>
        <v>60.506100000000004</v>
      </c>
      <c r="N41" s="40">
        <v>0.1104</v>
      </c>
      <c r="O41" s="18">
        <f t="shared" si="3"/>
        <v>262.12704767999998</v>
      </c>
      <c r="P41" s="18">
        <f t="shared" si="4"/>
        <v>6.6798734400000006</v>
      </c>
      <c r="Q41">
        <v>10942.87</v>
      </c>
      <c r="R41">
        <v>2895.1610000000001</v>
      </c>
      <c r="S41">
        <v>0</v>
      </c>
      <c r="T41">
        <v>5597.808</v>
      </c>
      <c r="U41">
        <v>0</v>
      </c>
      <c r="V41">
        <v>2062.5219999999999</v>
      </c>
      <c r="W41">
        <v>0</v>
      </c>
      <c r="X41">
        <v>15.06188</v>
      </c>
      <c r="Y41">
        <v>372.32330000000002</v>
      </c>
      <c r="Z41">
        <v>60.506100000000004</v>
      </c>
      <c r="AA41">
        <v>311.81720000000001</v>
      </c>
      <c r="AB41">
        <v>0</v>
      </c>
      <c r="AC41">
        <v>0</v>
      </c>
      <c r="AD41">
        <v>0</v>
      </c>
      <c r="AE41">
        <v>0</v>
      </c>
      <c r="AF41">
        <v>62567490</v>
      </c>
      <c r="AG41">
        <v>19201580</v>
      </c>
      <c r="AH41">
        <v>12966940</v>
      </c>
      <c r="AI41">
        <v>30398940</v>
      </c>
      <c r="AJ41">
        <v>7.9320550000000001</v>
      </c>
      <c r="AK41">
        <v>12.342449999999999</v>
      </c>
      <c r="AL41" s="1">
        <v>43562.319108796299</v>
      </c>
    </row>
    <row r="42" spans="1:38" hidden="1" x14ac:dyDescent="0.3">
      <c r="A42" t="s">
        <v>21</v>
      </c>
      <c r="B42" t="s">
        <v>0</v>
      </c>
      <c r="C42" t="s">
        <v>23</v>
      </c>
      <c r="D42" t="s">
        <v>24</v>
      </c>
      <c r="E42" t="s">
        <v>12</v>
      </c>
      <c r="F42" t="s">
        <v>3</v>
      </c>
      <c r="G42">
        <v>1</v>
      </c>
      <c r="H42" t="s">
        <v>4</v>
      </c>
      <c r="I42">
        <v>3.5</v>
      </c>
      <c r="J42" s="3" t="str">
        <f t="shared" si="0"/>
        <v>DMo_SplitAC1Sp-lt45-S14_CZ09</v>
      </c>
      <c r="K42">
        <v>2484</v>
      </c>
      <c r="L42" s="3">
        <f t="shared" si="1"/>
        <v>3615.3310999999999</v>
      </c>
      <c r="M42" s="3">
        <f t="shared" si="2"/>
        <v>59.056759999999997</v>
      </c>
      <c r="N42" s="39">
        <v>5.1400000000000001E-2</v>
      </c>
      <c r="O42" s="18">
        <f t="shared" si="3"/>
        <v>185.82801853999999</v>
      </c>
      <c r="P42" s="18">
        <f t="shared" si="4"/>
        <v>3.0355174639999998</v>
      </c>
      <c r="Q42">
        <v>12157.53</v>
      </c>
      <c r="R42">
        <v>2895.1610000000001</v>
      </c>
      <c r="S42">
        <v>0</v>
      </c>
      <c r="T42">
        <v>5573.2839999999997</v>
      </c>
      <c r="U42">
        <v>0</v>
      </c>
      <c r="V42">
        <v>3154.7629999999999</v>
      </c>
      <c r="W42">
        <v>0</v>
      </c>
      <c r="X42">
        <v>14.7011</v>
      </c>
      <c r="Y42">
        <v>519.625</v>
      </c>
      <c r="Z42">
        <v>59.056759999999997</v>
      </c>
      <c r="AA42">
        <v>460.56810000000002</v>
      </c>
      <c r="AB42">
        <v>0</v>
      </c>
      <c r="AC42">
        <v>0</v>
      </c>
      <c r="AD42">
        <v>0</v>
      </c>
      <c r="AE42">
        <v>0</v>
      </c>
      <c r="AF42">
        <v>62517280</v>
      </c>
      <c r="AG42">
        <v>19201580</v>
      </c>
      <c r="AH42">
        <v>12967320</v>
      </c>
      <c r="AI42">
        <v>30348370</v>
      </c>
      <c r="AJ42">
        <v>7.9320550000000001</v>
      </c>
      <c r="AK42">
        <v>12.342449999999999</v>
      </c>
      <c r="AL42" s="1">
        <v>43562.3202662037</v>
      </c>
    </row>
    <row r="43" spans="1:38" hidden="1" x14ac:dyDescent="0.3">
      <c r="A43" t="s">
        <v>21</v>
      </c>
      <c r="B43" t="s">
        <v>0</v>
      </c>
      <c r="C43" t="s">
        <v>23</v>
      </c>
      <c r="D43" t="s">
        <v>24</v>
      </c>
      <c r="E43" t="s">
        <v>12</v>
      </c>
      <c r="F43" t="s">
        <v>3</v>
      </c>
      <c r="G43">
        <v>2</v>
      </c>
      <c r="H43" t="s">
        <v>4</v>
      </c>
      <c r="I43">
        <v>3.5</v>
      </c>
      <c r="J43" s="3" t="str">
        <f t="shared" si="0"/>
        <v>DMo_SplitAC1Sp-lt45-S14_CZ09</v>
      </c>
      <c r="K43">
        <v>2484</v>
      </c>
      <c r="L43" s="3">
        <f t="shared" si="1"/>
        <v>3426.0054</v>
      </c>
      <c r="M43" s="3">
        <f t="shared" si="2"/>
        <v>84.833370000000002</v>
      </c>
      <c r="N43" s="40">
        <v>0.79910000000000003</v>
      </c>
      <c r="O43" s="18">
        <f t="shared" si="3"/>
        <v>2737.7209151400002</v>
      </c>
      <c r="P43" s="18">
        <f t="shared" si="4"/>
        <v>67.790345967000007</v>
      </c>
      <c r="Q43">
        <v>12014.59</v>
      </c>
      <c r="R43">
        <v>2895.1610000000001</v>
      </c>
      <c r="S43">
        <v>0</v>
      </c>
      <c r="T43">
        <v>5587.4750000000004</v>
      </c>
      <c r="U43">
        <v>0</v>
      </c>
      <c r="V43">
        <v>2989.8539999999998</v>
      </c>
      <c r="W43">
        <v>0</v>
      </c>
      <c r="X43">
        <v>21.117699999999999</v>
      </c>
      <c r="Y43">
        <v>520.98469999999998</v>
      </c>
      <c r="Z43">
        <v>84.833370000000002</v>
      </c>
      <c r="AA43">
        <v>436.15140000000002</v>
      </c>
      <c r="AB43">
        <v>0</v>
      </c>
      <c r="AC43">
        <v>0</v>
      </c>
      <c r="AD43">
        <v>0</v>
      </c>
      <c r="AE43">
        <v>0</v>
      </c>
      <c r="AF43">
        <v>67198480</v>
      </c>
      <c r="AG43">
        <v>19201580</v>
      </c>
      <c r="AH43">
        <v>17648510</v>
      </c>
      <c r="AI43">
        <v>30348370</v>
      </c>
      <c r="AJ43">
        <v>7.9320550000000001</v>
      </c>
      <c r="AK43">
        <v>12.342449999999999</v>
      </c>
      <c r="AL43" s="1">
        <v>43562.321400462963</v>
      </c>
    </row>
    <row r="44" spans="1:38" x14ac:dyDescent="0.3">
      <c r="A44" t="s">
        <v>21</v>
      </c>
      <c r="B44" t="s">
        <v>0</v>
      </c>
      <c r="C44" t="s">
        <v>23</v>
      </c>
      <c r="D44" t="s">
        <v>24</v>
      </c>
      <c r="E44" t="s">
        <v>12</v>
      </c>
      <c r="F44" t="s">
        <v>3</v>
      </c>
      <c r="G44">
        <v>3</v>
      </c>
      <c r="H44" t="s">
        <v>4</v>
      </c>
      <c r="I44">
        <v>3.5</v>
      </c>
      <c r="J44" s="3" t="str">
        <f t="shared" si="0"/>
        <v>DMo_SplitAC1Sp-lt45-S14_CZ09</v>
      </c>
      <c r="K44">
        <v>2484</v>
      </c>
      <c r="L44" s="3">
        <f t="shared" si="1"/>
        <v>3089.9829</v>
      </c>
      <c r="M44" s="3">
        <f t="shared" si="2"/>
        <v>56.503259999999997</v>
      </c>
      <c r="N44" s="39">
        <v>5.0099999999999999E-2</v>
      </c>
      <c r="O44" s="18">
        <f t="shared" si="3"/>
        <v>154.80814329</v>
      </c>
      <c r="P44" s="18">
        <f t="shared" si="4"/>
        <v>2.8308133259999999</v>
      </c>
      <c r="Q44">
        <v>11639.77</v>
      </c>
      <c r="R44">
        <v>2895.1610000000001</v>
      </c>
      <c r="S44">
        <v>0</v>
      </c>
      <c r="T44">
        <v>5584.0590000000002</v>
      </c>
      <c r="U44">
        <v>0</v>
      </c>
      <c r="V44">
        <v>2699.172</v>
      </c>
      <c r="W44">
        <v>0</v>
      </c>
      <c r="X44">
        <v>14.065440000000001</v>
      </c>
      <c r="Y44">
        <v>447.3143</v>
      </c>
      <c r="Z44">
        <v>56.503259999999997</v>
      </c>
      <c r="AA44">
        <v>390.8109</v>
      </c>
      <c r="AB44">
        <v>0</v>
      </c>
      <c r="AC44">
        <v>0</v>
      </c>
      <c r="AD44">
        <v>0</v>
      </c>
      <c r="AE44">
        <v>0</v>
      </c>
      <c r="AF44">
        <v>61605240</v>
      </c>
      <c r="AG44">
        <v>19201580</v>
      </c>
      <c r="AH44">
        <v>12055270</v>
      </c>
      <c r="AI44">
        <v>30348370</v>
      </c>
      <c r="AJ44">
        <v>7.9320550000000001</v>
      </c>
      <c r="AK44">
        <v>12.342449999999999</v>
      </c>
      <c r="AL44" s="1">
        <v>43562.322557870371</v>
      </c>
    </row>
    <row r="45" spans="1:38" hidden="1" x14ac:dyDescent="0.3">
      <c r="A45" t="s">
        <v>21</v>
      </c>
      <c r="B45" t="s">
        <v>0</v>
      </c>
      <c r="C45" t="s">
        <v>23</v>
      </c>
      <c r="D45" t="s">
        <v>24</v>
      </c>
      <c r="E45" t="s">
        <v>12</v>
      </c>
      <c r="F45" t="s">
        <v>3</v>
      </c>
      <c r="G45">
        <v>4</v>
      </c>
      <c r="H45" t="s">
        <v>4</v>
      </c>
      <c r="I45">
        <v>3.5</v>
      </c>
      <c r="J45" s="3" t="str">
        <f t="shared" si="0"/>
        <v>DMo_SplitAC1Sp-lt45-S14_CZ09</v>
      </c>
      <c r="K45">
        <v>2484</v>
      </c>
      <c r="L45" s="3">
        <f t="shared" si="1"/>
        <v>2699.5905999999995</v>
      </c>
      <c r="M45" s="3">
        <f t="shared" si="2"/>
        <v>52.407859999999999</v>
      </c>
      <c r="N45" s="40">
        <v>5.0200000000000002E-2</v>
      </c>
      <c r="O45" s="18">
        <f t="shared" si="3"/>
        <v>135.51944811999999</v>
      </c>
      <c r="P45" s="18">
        <f t="shared" si="4"/>
        <v>2.6308745720000002</v>
      </c>
      <c r="Q45">
        <v>11250.49</v>
      </c>
      <c r="R45">
        <v>2895.1610000000001</v>
      </c>
      <c r="S45">
        <v>0</v>
      </c>
      <c r="T45">
        <v>5590.2820000000002</v>
      </c>
      <c r="U45">
        <v>0</v>
      </c>
      <c r="V45">
        <v>2361.6149999999998</v>
      </c>
      <c r="W45">
        <v>0</v>
      </c>
      <c r="X45">
        <v>13.045999999999999</v>
      </c>
      <c r="Y45">
        <v>390.3836</v>
      </c>
      <c r="Z45">
        <v>52.407859999999999</v>
      </c>
      <c r="AA45">
        <v>337.97559999999999</v>
      </c>
      <c r="AB45">
        <v>0</v>
      </c>
      <c r="AC45">
        <v>0</v>
      </c>
      <c r="AD45">
        <v>0</v>
      </c>
      <c r="AE45">
        <v>0</v>
      </c>
      <c r="AF45">
        <v>60719330</v>
      </c>
      <c r="AG45">
        <v>19201580</v>
      </c>
      <c r="AH45">
        <v>11169370</v>
      </c>
      <c r="AI45">
        <v>30348370</v>
      </c>
      <c r="AJ45">
        <v>7.9320550000000001</v>
      </c>
      <c r="AK45">
        <v>12.342449999999999</v>
      </c>
      <c r="AL45" s="1">
        <v>43562.32371527778</v>
      </c>
    </row>
    <row r="46" spans="1:38" hidden="1" x14ac:dyDescent="0.3">
      <c r="A46" t="s">
        <v>21</v>
      </c>
      <c r="B46" t="s">
        <v>0</v>
      </c>
      <c r="C46" t="s">
        <v>23</v>
      </c>
      <c r="D46" t="s">
        <v>24</v>
      </c>
      <c r="E46" t="s">
        <v>12</v>
      </c>
      <c r="F46" t="s">
        <v>3</v>
      </c>
      <c r="G46">
        <v>5</v>
      </c>
      <c r="H46" t="s">
        <v>4</v>
      </c>
      <c r="I46">
        <v>3.5</v>
      </c>
      <c r="J46" s="3" t="str">
        <f t="shared" si="0"/>
        <v>DMo_SplitAC1Sp-lt45-S14_CZ09</v>
      </c>
      <c r="K46">
        <v>2484</v>
      </c>
      <c r="L46" s="3">
        <f t="shared" si="1"/>
        <v>2376.4847</v>
      </c>
      <c r="M46" s="3">
        <f t="shared" si="2"/>
        <v>88.719139999999996</v>
      </c>
      <c r="N46" s="39">
        <v>4.9200000000000001E-2</v>
      </c>
      <c r="O46" s="18">
        <f t="shared" si="3"/>
        <v>116.92304724</v>
      </c>
      <c r="P46" s="18">
        <f t="shared" si="4"/>
        <v>4.3649816879999994</v>
      </c>
      <c r="Q46">
        <v>10996.88</v>
      </c>
      <c r="R46">
        <v>2895.1610000000001</v>
      </c>
      <c r="S46">
        <v>0</v>
      </c>
      <c r="T46">
        <v>5614.4319999999998</v>
      </c>
      <c r="U46">
        <v>0</v>
      </c>
      <c r="V46">
        <v>2080.3490000000002</v>
      </c>
      <c r="W46">
        <v>0</v>
      </c>
      <c r="X46">
        <v>22.085000000000001</v>
      </c>
      <c r="Y46">
        <v>384.85480000000001</v>
      </c>
      <c r="Z46">
        <v>88.719139999999996</v>
      </c>
      <c r="AA46">
        <v>296.13569999999999</v>
      </c>
      <c r="AB46">
        <v>0</v>
      </c>
      <c r="AC46">
        <v>0</v>
      </c>
      <c r="AD46">
        <v>0</v>
      </c>
      <c r="AE46">
        <v>0</v>
      </c>
      <c r="AF46">
        <v>68571460</v>
      </c>
      <c r="AG46">
        <v>19201580</v>
      </c>
      <c r="AH46">
        <v>19021490</v>
      </c>
      <c r="AI46">
        <v>30348370</v>
      </c>
      <c r="AJ46">
        <v>7.9320550000000001</v>
      </c>
      <c r="AK46">
        <v>12.342449999999999</v>
      </c>
      <c r="AL46" s="1">
        <v>43562.324872685182</v>
      </c>
    </row>
    <row r="47" spans="1:38" hidden="1" x14ac:dyDescent="0.3">
      <c r="A47" t="s">
        <v>21</v>
      </c>
      <c r="B47" t="s">
        <v>0</v>
      </c>
      <c r="C47" t="s">
        <v>23</v>
      </c>
      <c r="D47" t="s">
        <v>24</v>
      </c>
      <c r="E47" t="s">
        <v>13</v>
      </c>
      <c r="F47" t="s">
        <v>3</v>
      </c>
      <c r="G47">
        <v>1</v>
      </c>
      <c r="H47" t="s">
        <v>4</v>
      </c>
      <c r="I47">
        <v>3.5</v>
      </c>
      <c r="J47" s="3" t="str">
        <f t="shared" si="0"/>
        <v>DMo_SplitAC1Sp-lt45-S14_CZ10</v>
      </c>
      <c r="K47">
        <v>2484</v>
      </c>
      <c r="L47" s="3">
        <f t="shared" si="1"/>
        <v>5517.4814999999999</v>
      </c>
      <c r="M47" s="3">
        <f t="shared" si="2"/>
        <v>70.900210000000001</v>
      </c>
      <c r="N47" s="40">
        <v>0.35620000000000002</v>
      </c>
      <c r="O47" s="18">
        <f t="shared" si="3"/>
        <v>1965.3269103</v>
      </c>
      <c r="P47" s="18">
        <f t="shared" si="4"/>
        <v>25.254654802000001</v>
      </c>
      <c r="Q47">
        <v>14048.86</v>
      </c>
      <c r="R47">
        <v>2895.1610000000001</v>
      </c>
      <c r="S47">
        <v>0</v>
      </c>
      <c r="T47">
        <v>5547.6729999999998</v>
      </c>
      <c r="U47">
        <v>0</v>
      </c>
      <c r="V47">
        <v>4822.8029999999999</v>
      </c>
      <c r="W47">
        <v>0</v>
      </c>
      <c r="X47">
        <v>17.64931</v>
      </c>
      <c r="Y47">
        <v>765.57870000000003</v>
      </c>
      <c r="Z47">
        <v>70.900210000000001</v>
      </c>
      <c r="AA47">
        <v>694.67849999999999</v>
      </c>
      <c r="AB47">
        <v>0</v>
      </c>
      <c r="AC47">
        <v>0</v>
      </c>
      <c r="AD47">
        <v>0</v>
      </c>
      <c r="AE47">
        <v>0</v>
      </c>
      <c r="AF47">
        <v>64676580</v>
      </c>
      <c r="AG47">
        <v>19201580</v>
      </c>
      <c r="AH47">
        <v>15325410</v>
      </c>
      <c r="AI47">
        <v>30149580</v>
      </c>
      <c r="AJ47">
        <v>7.9320550000000001</v>
      </c>
      <c r="AK47">
        <v>12.342449999999999</v>
      </c>
      <c r="AL47" s="1">
        <v>43562.32603009259</v>
      </c>
    </row>
    <row r="48" spans="1:38" hidden="1" x14ac:dyDescent="0.3">
      <c r="A48" t="s">
        <v>21</v>
      </c>
      <c r="B48" t="s">
        <v>0</v>
      </c>
      <c r="C48" t="s">
        <v>23</v>
      </c>
      <c r="D48" t="s">
        <v>24</v>
      </c>
      <c r="E48" t="s">
        <v>13</v>
      </c>
      <c r="F48" t="s">
        <v>3</v>
      </c>
      <c r="G48">
        <v>2</v>
      </c>
      <c r="H48" t="s">
        <v>4</v>
      </c>
      <c r="I48">
        <v>3.5</v>
      </c>
      <c r="J48" s="3" t="str">
        <f t="shared" si="0"/>
        <v>DMo_SplitAC1Sp-lt45-S14_CZ10</v>
      </c>
      <c r="K48">
        <v>2484</v>
      </c>
      <c r="L48" s="3">
        <f t="shared" si="1"/>
        <v>4044.7228</v>
      </c>
      <c r="M48" s="3">
        <f t="shared" si="2"/>
        <v>99.895880000000005</v>
      </c>
      <c r="N48" s="39">
        <v>6.54E-2</v>
      </c>
      <c r="O48" s="18">
        <f t="shared" si="3"/>
        <v>264.52487112</v>
      </c>
      <c r="P48" s="18">
        <f t="shared" si="4"/>
        <v>6.5331905520000007</v>
      </c>
      <c r="Q48">
        <v>12658.66</v>
      </c>
      <c r="R48">
        <v>2895.1610000000001</v>
      </c>
      <c r="S48">
        <v>0</v>
      </c>
      <c r="T48">
        <v>5594.0079999999998</v>
      </c>
      <c r="U48">
        <v>0</v>
      </c>
      <c r="V48">
        <v>3549.4490000000001</v>
      </c>
      <c r="W48">
        <v>0</v>
      </c>
      <c r="X48">
        <v>24.867239999999999</v>
      </c>
      <c r="Y48">
        <v>595.16970000000003</v>
      </c>
      <c r="Z48">
        <v>99.895880000000005</v>
      </c>
      <c r="AA48">
        <v>495.27379999999999</v>
      </c>
      <c r="AB48">
        <v>0</v>
      </c>
      <c r="AC48">
        <v>0</v>
      </c>
      <c r="AD48">
        <v>0</v>
      </c>
      <c r="AE48">
        <v>0</v>
      </c>
      <c r="AF48">
        <v>69935620</v>
      </c>
      <c r="AG48">
        <v>19201580</v>
      </c>
      <c r="AH48">
        <v>20584440</v>
      </c>
      <c r="AI48">
        <v>30149580</v>
      </c>
      <c r="AJ48">
        <v>7.9320550000000001</v>
      </c>
      <c r="AK48">
        <v>12.342449999999999</v>
      </c>
      <c r="AL48" s="1">
        <v>43562.327187499999</v>
      </c>
    </row>
    <row r="49" spans="1:38" x14ac:dyDescent="0.3">
      <c r="A49" t="s">
        <v>21</v>
      </c>
      <c r="B49" t="s">
        <v>0</v>
      </c>
      <c r="C49" t="s">
        <v>23</v>
      </c>
      <c r="D49" t="s">
        <v>24</v>
      </c>
      <c r="E49" t="s">
        <v>13</v>
      </c>
      <c r="F49" t="s">
        <v>3</v>
      </c>
      <c r="G49">
        <v>3</v>
      </c>
      <c r="H49" t="s">
        <v>4</v>
      </c>
      <c r="I49">
        <v>3.5</v>
      </c>
      <c r="J49" s="3" t="str">
        <f t="shared" si="0"/>
        <v>DMo_SplitAC1Sp-lt45-S14_CZ10</v>
      </c>
      <c r="K49">
        <v>2484</v>
      </c>
      <c r="L49" s="3">
        <f t="shared" si="1"/>
        <v>4265.2384000000002</v>
      </c>
      <c r="M49" s="3">
        <f t="shared" si="2"/>
        <v>104.0491</v>
      </c>
      <c r="N49" s="40">
        <v>0.1477</v>
      </c>
      <c r="O49" s="18">
        <f t="shared" si="3"/>
        <v>629.97571168000002</v>
      </c>
      <c r="P49" s="18">
        <f t="shared" si="4"/>
        <v>15.368052069999999</v>
      </c>
      <c r="Q49">
        <v>12880.78</v>
      </c>
      <c r="R49">
        <v>2895.1610000000001</v>
      </c>
      <c r="S49">
        <v>0</v>
      </c>
      <c r="T49">
        <v>5590.4380000000001</v>
      </c>
      <c r="U49">
        <v>0</v>
      </c>
      <c r="V49">
        <v>3741.4830000000002</v>
      </c>
      <c r="W49">
        <v>0</v>
      </c>
      <c r="X49">
        <v>25.901119999999999</v>
      </c>
      <c r="Y49">
        <v>627.80439999999999</v>
      </c>
      <c r="Z49">
        <v>104.0491</v>
      </c>
      <c r="AA49">
        <v>523.75540000000001</v>
      </c>
      <c r="AB49">
        <v>0</v>
      </c>
      <c r="AC49">
        <v>0</v>
      </c>
      <c r="AD49">
        <v>0</v>
      </c>
      <c r="AE49">
        <v>0</v>
      </c>
      <c r="AF49">
        <v>71369330</v>
      </c>
      <c r="AG49">
        <v>19201580</v>
      </c>
      <c r="AH49">
        <v>22018150</v>
      </c>
      <c r="AI49">
        <v>30149580</v>
      </c>
      <c r="AJ49">
        <v>7.9320550000000001</v>
      </c>
      <c r="AK49">
        <v>12.342449999999999</v>
      </c>
      <c r="AL49" s="1">
        <v>43562.328344907408</v>
      </c>
    </row>
    <row r="50" spans="1:38" hidden="1" x14ac:dyDescent="0.3">
      <c r="A50" t="s">
        <v>21</v>
      </c>
      <c r="B50" t="s">
        <v>0</v>
      </c>
      <c r="C50" t="s">
        <v>23</v>
      </c>
      <c r="D50" t="s">
        <v>24</v>
      </c>
      <c r="E50" t="s">
        <v>13</v>
      </c>
      <c r="F50" t="s">
        <v>3</v>
      </c>
      <c r="G50">
        <v>4</v>
      </c>
      <c r="H50" t="s">
        <v>4</v>
      </c>
      <c r="I50">
        <v>3.5</v>
      </c>
      <c r="J50" s="3" t="str">
        <f t="shared" si="0"/>
        <v>DMo_SplitAC1Sp-lt45-S14_CZ10</v>
      </c>
      <c r="K50">
        <v>2484</v>
      </c>
      <c r="L50" s="3">
        <f t="shared" si="1"/>
        <v>4081.7809000000002</v>
      </c>
      <c r="M50" s="3">
        <f t="shared" si="2"/>
        <v>67.986999999999995</v>
      </c>
      <c r="N50" s="39">
        <v>0.24929999999999999</v>
      </c>
      <c r="O50" s="18">
        <f t="shared" si="3"/>
        <v>1017.58797837</v>
      </c>
      <c r="P50" s="18">
        <f t="shared" si="4"/>
        <v>16.949159099999999</v>
      </c>
      <c r="Q50">
        <v>12641.53</v>
      </c>
      <c r="R50">
        <v>2895.1610000000001</v>
      </c>
      <c r="S50">
        <v>0</v>
      </c>
      <c r="T50">
        <v>5579.674</v>
      </c>
      <c r="U50">
        <v>0</v>
      </c>
      <c r="V50">
        <v>3581.9760000000001</v>
      </c>
      <c r="W50">
        <v>0</v>
      </c>
      <c r="X50">
        <v>16.924119999999998</v>
      </c>
      <c r="Y50">
        <v>567.79169999999999</v>
      </c>
      <c r="Z50">
        <v>67.986999999999995</v>
      </c>
      <c r="AA50">
        <v>499.80489999999998</v>
      </c>
      <c r="AB50">
        <v>0</v>
      </c>
      <c r="AC50">
        <v>0</v>
      </c>
      <c r="AD50">
        <v>0</v>
      </c>
      <c r="AE50">
        <v>0</v>
      </c>
      <c r="AF50">
        <v>63701220</v>
      </c>
      <c r="AG50">
        <v>19201580</v>
      </c>
      <c r="AH50">
        <v>14350040</v>
      </c>
      <c r="AI50">
        <v>30149580</v>
      </c>
      <c r="AJ50">
        <v>7.9320550000000001</v>
      </c>
      <c r="AK50">
        <v>12.342449999999999</v>
      </c>
      <c r="AL50" s="1">
        <v>43562.32949074074</v>
      </c>
    </row>
    <row r="51" spans="1:38" hidden="1" x14ac:dyDescent="0.3">
      <c r="A51" t="s">
        <v>21</v>
      </c>
      <c r="B51" t="s">
        <v>0</v>
      </c>
      <c r="C51" t="s">
        <v>23</v>
      </c>
      <c r="D51" t="s">
        <v>24</v>
      </c>
      <c r="E51" t="s">
        <v>13</v>
      </c>
      <c r="F51" t="s">
        <v>3</v>
      </c>
      <c r="G51">
        <v>5</v>
      </c>
      <c r="H51" t="s">
        <v>4</v>
      </c>
      <c r="I51">
        <v>3.5</v>
      </c>
      <c r="J51" s="3" t="str">
        <f t="shared" si="0"/>
        <v>DMo_SplitAC1Sp-lt45-S14_CZ10</v>
      </c>
      <c r="K51">
        <v>2484</v>
      </c>
      <c r="L51" s="3">
        <f t="shared" si="1"/>
        <v>4552.9225999999999</v>
      </c>
      <c r="M51" s="3">
        <f t="shared" si="2"/>
        <v>143.24180000000001</v>
      </c>
      <c r="N51" s="40">
        <v>0.18140000000000001</v>
      </c>
      <c r="O51" s="18">
        <f t="shared" si="3"/>
        <v>825.90015963999997</v>
      </c>
      <c r="P51" s="18">
        <f t="shared" si="4"/>
        <v>25.984062520000002</v>
      </c>
      <c r="Q51">
        <v>13225.63</v>
      </c>
      <c r="R51">
        <v>2895.1610000000001</v>
      </c>
      <c r="S51">
        <v>0</v>
      </c>
      <c r="T51">
        <v>5598.65</v>
      </c>
      <c r="U51">
        <v>0</v>
      </c>
      <c r="V51">
        <v>3988.3150000000001</v>
      </c>
      <c r="W51">
        <v>0</v>
      </c>
      <c r="X51">
        <v>35.657409999999999</v>
      </c>
      <c r="Y51">
        <v>707.84929999999997</v>
      </c>
      <c r="Z51">
        <v>143.24180000000001</v>
      </c>
      <c r="AA51">
        <v>564.60760000000005</v>
      </c>
      <c r="AB51">
        <v>0</v>
      </c>
      <c r="AC51">
        <v>0</v>
      </c>
      <c r="AD51">
        <v>0</v>
      </c>
      <c r="AE51">
        <v>0</v>
      </c>
      <c r="AF51">
        <v>79063600</v>
      </c>
      <c r="AG51">
        <v>19201580</v>
      </c>
      <c r="AH51">
        <v>29712430</v>
      </c>
      <c r="AI51">
        <v>30149580</v>
      </c>
      <c r="AJ51">
        <v>7.9320550000000001</v>
      </c>
      <c r="AK51">
        <v>12.342449999999999</v>
      </c>
      <c r="AL51" s="1">
        <v>43562.330648148149</v>
      </c>
    </row>
    <row r="52" spans="1:38" hidden="1" x14ac:dyDescent="0.3">
      <c r="A52" t="s">
        <v>21</v>
      </c>
      <c r="B52" t="s">
        <v>0</v>
      </c>
      <c r="C52" t="s">
        <v>23</v>
      </c>
      <c r="D52" t="s">
        <v>24</v>
      </c>
      <c r="E52" t="s">
        <v>14</v>
      </c>
      <c r="F52" t="s">
        <v>3</v>
      </c>
      <c r="G52">
        <v>1</v>
      </c>
      <c r="H52" t="s">
        <v>4</v>
      </c>
      <c r="I52">
        <v>3.5</v>
      </c>
      <c r="J52" s="3" t="str">
        <f t="shared" si="0"/>
        <v>DMo_SplitAC1Sp-lt45-S14_CZ11</v>
      </c>
      <c r="K52">
        <v>2484</v>
      </c>
      <c r="L52" s="3">
        <f t="shared" si="1"/>
        <v>5108.4886000000006</v>
      </c>
      <c r="M52" s="3">
        <f t="shared" si="2"/>
        <v>109.3793</v>
      </c>
      <c r="N52" s="39">
        <v>0.05</v>
      </c>
      <c r="O52" s="18">
        <f t="shared" si="3"/>
        <v>255.42443000000003</v>
      </c>
      <c r="P52" s="18">
        <f t="shared" si="4"/>
        <v>5.4689650000000007</v>
      </c>
      <c r="Q52">
        <v>13671.97</v>
      </c>
      <c r="R52">
        <v>2895.1610000000001</v>
      </c>
      <c r="S52">
        <v>0</v>
      </c>
      <c r="T52">
        <v>5531.7139999999999</v>
      </c>
      <c r="U52">
        <v>0</v>
      </c>
      <c r="V52">
        <v>4504.2250000000004</v>
      </c>
      <c r="W52">
        <v>0</v>
      </c>
      <c r="X52">
        <v>27.228020000000001</v>
      </c>
      <c r="Y52">
        <v>713.64290000000005</v>
      </c>
      <c r="Z52">
        <v>109.3793</v>
      </c>
      <c r="AA52">
        <v>604.2636</v>
      </c>
      <c r="AB52">
        <v>0</v>
      </c>
      <c r="AC52">
        <v>0</v>
      </c>
      <c r="AD52">
        <v>0</v>
      </c>
      <c r="AE52">
        <v>0</v>
      </c>
      <c r="AF52">
        <v>72959290</v>
      </c>
      <c r="AG52">
        <v>19201580</v>
      </c>
      <c r="AH52">
        <v>23056530</v>
      </c>
      <c r="AI52">
        <v>30701140</v>
      </c>
      <c r="AJ52">
        <v>7.9320550000000001</v>
      </c>
      <c r="AK52">
        <v>12.342449999999999</v>
      </c>
      <c r="AL52" s="1">
        <v>43562.331817129627</v>
      </c>
    </row>
    <row r="53" spans="1:38" hidden="1" x14ac:dyDescent="0.3">
      <c r="A53" t="s">
        <v>21</v>
      </c>
      <c r="B53" t="s">
        <v>0</v>
      </c>
      <c r="C53" t="s">
        <v>23</v>
      </c>
      <c r="D53" t="s">
        <v>24</v>
      </c>
      <c r="E53" t="s">
        <v>14</v>
      </c>
      <c r="F53" t="s">
        <v>3</v>
      </c>
      <c r="G53">
        <v>2</v>
      </c>
      <c r="H53" t="s">
        <v>4</v>
      </c>
      <c r="I53">
        <v>3.5</v>
      </c>
      <c r="J53" s="3" t="str">
        <f t="shared" si="0"/>
        <v>DMo_SplitAC1Sp-lt45-S14_CZ11</v>
      </c>
      <c r="K53">
        <v>2484</v>
      </c>
      <c r="L53" s="3">
        <f t="shared" si="1"/>
        <v>4700.8130999999994</v>
      </c>
      <c r="M53" s="3">
        <f t="shared" si="2"/>
        <v>57.519759999999998</v>
      </c>
      <c r="N53" s="40">
        <v>0.05</v>
      </c>
      <c r="O53" s="18">
        <f t="shared" si="3"/>
        <v>235.04065499999999</v>
      </c>
      <c r="P53" s="18">
        <f t="shared" si="4"/>
        <v>2.875988</v>
      </c>
      <c r="Q53">
        <v>13181.62</v>
      </c>
      <c r="R53">
        <v>2895.1610000000001</v>
      </c>
      <c r="S53">
        <v>0</v>
      </c>
      <c r="T53">
        <v>5513.8119999999999</v>
      </c>
      <c r="U53">
        <v>0</v>
      </c>
      <c r="V53">
        <v>4126.8959999999997</v>
      </c>
      <c r="W53">
        <v>0</v>
      </c>
      <c r="X53">
        <v>14.3185</v>
      </c>
      <c r="Y53">
        <v>631.43700000000001</v>
      </c>
      <c r="Z53">
        <v>57.519759999999998</v>
      </c>
      <c r="AA53">
        <v>573.9171</v>
      </c>
      <c r="AB53">
        <v>0</v>
      </c>
      <c r="AC53">
        <v>0</v>
      </c>
      <c r="AD53">
        <v>0</v>
      </c>
      <c r="AE53">
        <v>0</v>
      </c>
      <c r="AF53">
        <v>62762860</v>
      </c>
      <c r="AG53">
        <v>19201580</v>
      </c>
      <c r="AH53">
        <v>12860100</v>
      </c>
      <c r="AI53">
        <v>30701140</v>
      </c>
      <c r="AJ53">
        <v>7.9320550000000001</v>
      </c>
      <c r="AK53">
        <v>12.342449999999999</v>
      </c>
      <c r="AL53" s="1">
        <v>43562.332974537036</v>
      </c>
    </row>
    <row r="54" spans="1:38" x14ac:dyDescent="0.3">
      <c r="A54" t="s">
        <v>21</v>
      </c>
      <c r="B54" t="s">
        <v>0</v>
      </c>
      <c r="C54" t="s">
        <v>23</v>
      </c>
      <c r="D54" t="s">
        <v>24</v>
      </c>
      <c r="E54" t="s">
        <v>14</v>
      </c>
      <c r="F54" t="s">
        <v>3</v>
      </c>
      <c r="G54">
        <v>3</v>
      </c>
      <c r="H54" t="s">
        <v>4</v>
      </c>
      <c r="I54">
        <v>3.5</v>
      </c>
      <c r="J54" s="3" t="str">
        <f t="shared" si="0"/>
        <v>DMo_SplitAC1Sp-lt45-S14_CZ11</v>
      </c>
      <c r="K54">
        <v>2484</v>
      </c>
      <c r="L54" s="3">
        <f t="shared" si="1"/>
        <v>5231.3977000000004</v>
      </c>
      <c r="M54" s="3">
        <f t="shared" si="2"/>
        <v>121.4573</v>
      </c>
      <c r="N54" s="39">
        <v>0.8</v>
      </c>
      <c r="O54" s="18">
        <f t="shared" si="3"/>
        <v>4185.1181600000009</v>
      </c>
      <c r="P54" s="18">
        <f t="shared" si="4"/>
        <v>97.165840000000003</v>
      </c>
      <c r="Q54">
        <v>13811.78</v>
      </c>
      <c r="R54">
        <v>2895.1610000000001</v>
      </c>
      <c r="S54">
        <v>0</v>
      </c>
      <c r="T54">
        <v>5533.53</v>
      </c>
      <c r="U54">
        <v>0</v>
      </c>
      <c r="V54">
        <v>4619.2560000000003</v>
      </c>
      <c r="W54">
        <v>0</v>
      </c>
      <c r="X54">
        <v>30.2346</v>
      </c>
      <c r="Y54">
        <v>733.59910000000002</v>
      </c>
      <c r="Z54">
        <v>121.4573</v>
      </c>
      <c r="AA54">
        <v>612.14170000000001</v>
      </c>
      <c r="AB54">
        <v>0</v>
      </c>
      <c r="AC54">
        <v>0</v>
      </c>
      <c r="AD54">
        <v>0</v>
      </c>
      <c r="AE54">
        <v>0</v>
      </c>
      <c r="AF54">
        <v>75081020</v>
      </c>
      <c r="AG54">
        <v>19201580</v>
      </c>
      <c r="AH54">
        <v>25178260</v>
      </c>
      <c r="AI54">
        <v>30701140</v>
      </c>
      <c r="AJ54">
        <v>7.9320550000000001</v>
      </c>
      <c r="AK54">
        <v>12.342449999999999</v>
      </c>
      <c r="AL54" s="1">
        <v>43562.334166666667</v>
      </c>
    </row>
    <row r="55" spans="1:38" hidden="1" x14ac:dyDescent="0.3">
      <c r="A55" t="s">
        <v>21</v>
      </c>
      <c r="B55" t="s">
        <v>0</v>
      </c>
      <c r="C55" t="s">
        <v>23</v>
      </c>
      <c r="D55" t="s">
        <v>24</v>
      </c>
      <c r="E55" t="s">
        <v>14</v>
      </c>
      <c r="F55" t="s">
        <v>3</v>
      </c>
      <c r="G55">
        <v>4</v>
      </c>
      <c r="H55" t="s">
        <v>4</v>
      </c>
      <c r="I55">
        <v>3.5</v>
      </c>
      <c r="J55" s="3" t="str">
        <f t="shared" si="0"/>
        <v>DMo_SplitAC1Sp-lt45-S14_CZ11</v>
      </c>
      <c r="K55">
        <v>2484</v>
      </c>
      <c r="L55" s="3">
        <f t="shared" si="1"/>
        <v>3912.2501999999999</v>
      </c>
      <c r="M55" s="3">
        <f t="shared" si="2"/>
        <v>154.41040000000001</v>
      </c>
      <c r="N55" s="40">
        <v>0.05</v>
      </c>
      <c r="O55" s="18">
        <f t="shared" si="3"/>
        <v>195.61251000000001</v>
      </c>
      <c r="P55" s="18">
        <f t="shared" si="4"/>
        <v>7.7205200000000005</v>
      </c>
      <c r="Q55">
        <v>12576.76</v>
      </c>
      <c r="R55">
        <v>2895.1610000000001</v>
      </c>
      <c r="S55">
        <v>0</v>
      </c>
      <c r="T55">
        <v>5576.5029999999997</v>
      </c>
      <c r="U55">
        <v>0</v>
      </c>
      <c r="V55">
        <v>3465.7370000000001</v>
      </c>
      <c r="W55">
        <v>0</v>
      </c>
      <c r="X55">
        <v>38.437690000000003</v>
      </c>
      <c r="Y55">
        <v>600.92370000000005</v>
      </c>
      <c r="Z55">
        <v>154.41040000000001</v>
      </c>
      <c r="AA55">
        <v>446.51319999999998</v>
      </c>
      <c r="AB55">
        <v>0</v>
      </c>
      <c r="AC55">
        <v>0</v>
      </c>
      <c r="AD55">
        <v>0</v>
      </c>
      <c r="AE55">
        <v>0</v>
      </c>
      <c r="AF55">
        <v>81297890</v>
      </c>
      <c r="AG55">
        <v>19201580</v>
      </c>
      <c r="AH55">
        <v>31395140</v>
      </c>
      <c r="AI55">
        <v>30701140</v>
      </c>
      <c r="AJ55">
        <v>7.9320550000000001</v>
      </c>
      <c r="AK55">
        <v>12.342449999999999</v>
      </c>
      <c r="AL55" s="1">
        <v>43562.335196759261</v>
      </c>
    </row>
    <row r="56" spans="1:38" hidden="1" x14ac:dyDescent="0.3">
      <c r="A56" t="s">
        <v>21</v>
      </c>
      <c r="B56" t="s">
        <v>0</v>
      </c>
      <c r="C56" t="s">
        <v>23</v>
      </c>
      <c r="D56" t="s">
        <v>24</v>
      </c>
      <c r="E56" t="s">
        <v>14</v>
      </c>
      <c r="F56" t="s">
        <v>3</v>
      </c>
      <c r="G56">
        <v>5</v>
      </c>
      <c r="H56" t="s">
        <v>4</v>
      </c>
      <c r="I56">
        <v>3.5</v>
      </c>
      <c r="J56" s="3" t="str">
        <f t="shared" si="0"/>
        <v>DMo_SplitAC1Sp-lt45-S14_CZ11</v>
      </c>
      <c r="K56">
        <v>2484</v>
      </c>
      <c r="L56" s="3">
        <f t="shared" si="1"/>
        <v>4801.7425000000003</v>
      </c>
      <c r="M56" s="3">
        <f t="shared" si="2"/>
        <v>117.9308</v>
      </c>
      <c r="N56" s="39">
        <v>0.05</v>
      </c>
      <c r="O56" s="18">
        <f t="shared" si="3"/>
        <v>240.08712500000001</v>
      </c>
      <c r="P56" s="18">
        <f t="shared" si="4"/>
        <v>5.8965400000000008</v>
      </c>
      <c r="Q56">
        <v>13385.2</v>
      </c>
      <c r="R56">
        <v>2895.1610000000001</v>
      </c>
      <c r="S56">
        <v>0</v>
      </c>
      <c r="T56">
        <v>5541.009</v>
      </c>
      <c r="U56">
        <v>0</v>
      </c>
      <c r="V56">
        <v>4244.1580000000004</v>
      </c>
      <c r="W56">
        <v>0</v>
      </c>
      <c r="X56">
        <v>29.356729999999999</v>
      </c>
      <c r="Y56">
        <v>675.51530000000002</v>
      </c>
      <c r="Z56">
        <v>117.9308</v>
      </c>
      <c r="AA56">
        <v>557.58450000000005</v>
      </c>
      <c r="AB56">
        <v>0</v>
      </c>
      <c r="AC56">
        <v>0</v>
      </c>
      <c r="AD56">
        <v>0</v>
      </c>
      <c r="AE56">
        <v>0</v>
      </c>
      <c r="AF56">
        <v>74873740</v>
      </c>
      <c r="AG56">
        <v>19201580</v>
      </c>
      <c r="AH56">
        <v>24971000</v>
      </c>
      <c r="AI56">
        <v>30701140</v>
      </c>
      <c r="AJ56">
        <v>7.9320550000000001</v>
      </c>
      <c r="AK56">
        <v>12.342449999999999</v>
      </c>
      <c r="AL56" s="1">
        <v>43562.336365740739</v>
      </c>
    </row>
    <row r="57" spans="1:38" hidden="1" x14ac:dyDescent="0.3">
      <c r="A57" t="s">
        <v>21</v>
      </c>
      <c r="B57" t="s">
        <v>0</v>
      </c>
      <c r="C57" t="s">
        <v>23</v>
      </c>
      <c r="D57" t="s">
        <v>24</v>
      </c>
      <c r="E57" t="s">
        <v>15</v>
      </c>
      <c r="F57" t="s">
        <v>3</v>
      </c>
      <c r="G57">
        <v>1</v>
      </c>
      <c r="H57" t="s">
        <v>4</v>
      </c>
      <c r="I57">
        <v>3.5</v>
      </c>
      <c r="J57" s="3" t="str">
        <f t="shared" si="0"/>
        <v>DMo_SplitAC1Sp-lt45-S14_CZ12</v>
      </c>
      <c r="K57">
        <v>2484</v>
      </c>
      <c r="L57" s="3">
        <f t="shared" si="1"/>
        <v>4719.9017999999996</v>
      </c>
      <c r="M57" s="3">
        <f t="shared" si="2"/>
        <v>194.39699999999999</v>
      </c>
      <c r="N57" s="40">
        <v>7.3099999999999998E-2</v>
      </c>
      <c r="O57" s="18">
        <f t="shared" si="3"/>
        <v>345.02482157999998</v>
      </c>
      <c r="P57" s="18">
        <f t="shared" si="4"/>
        <v>14.210420699999998</v>
      </c>
      <c r="Q57">
        <v>13373.54</v>
      </c>
      <c r="R57">
        <v>2895.1610000000001</v>
      </c>
      <c r="S57">
        <v>0</v>
      </c>
      <c r="T57">
        <v>5515.6880000000001</v>
      </c>
      <c r="U57">
        <v>0</v>
      </c>
      <c r="V57">
        <v>4127.58</v>
      </c>
      <c r="W57">
        <v>0</v>
      </c>
      <c r="X57">
        <v>48.391649999999998</v>
      </c>
      <c r="Y57">
        <v>786.71889999999996</v>
      </c>
      <c r="Z57">
        <v>194.39699999999999</v>
      </c>
      <c r="AA57">
        <v>592.32180000000005</v>
      </c>
      <c r="AB57">
        <v>0</v>
      </c>
      <c r="AC57">
        <v>0</v>
      </c>
      <c r="AD57">
        <v>0</v>
      </c>
      <c r="AE57">
        <v>0</v>
      </c>
      <c r="AF57">
        <v>90803160</v>
      </c>
      <c r="AG57">
        <v>19201580</v>
      </c>
      <c r="AH57">
        <v>39527780</v>
      </c>
      <c r="AI57">
        <v>32073760</v>
      </c>
      <c r="AJ57">
        <v>7.9320550000000001</v>
      </c>
      <c r="AK57">
        <v>12.342449999999999</v>
      </c>
      <c r="AL57" s="1">
        <v>43562.337534722225</v>
      </c>
    </row>
    <row r="58" spans="1:38" hidden="1" x14ac:dyDescent="0.3">
      <c r="A58" t="s">
        <v>21</v>
      </c>
      <c r="B58" t="s">
        <v>0</v>
      </c>
      <c r="C58" t="s">
        <v>23</v>
      </c>
      <c r="D58" t="s">
        <v>24</v>
      </c>
      <c r="E58" t="s">
        <v>15</v>
      </c>
      <c r="F58" t="s">
        <v>3</v>
      </c>
      <c r="G58">
        <v>2</v>
      </c>
      <c r="H58" t="s">
        <v>4</v>
      </c>
      <c r="I58">
        <v>3.5</v>
      </c>
      <c r="J58" s="3" t="str">
        <f t="shared" si="0"/>
        <v>DMo_SplitAC1Sp-lt45-S14_CZ12</v>
      </c>
      <c r="K58">
        <v>2484</v>
      </c>
      <c r="L58" s="3">
        <f t="shared" si="1"/>
        <v>3244.7184999999999</v>
      </c>
      <c r="M58" s="3">
        <f t="shared" si="2"/>
        <v>206.19919999999999</v>
      </c>
      <c r="N58" s="39">
        <v>0.34399999999999997</v>
      </c>
      <c r="O58" s="18">
        <f t="shared" si="3"/>
        <v>1116.1831639999998</v>
      </c>
      <c r="P58" s="18">
        <f t="shared" si="4"/>
        <v>70.932524799999996</v>
      </c>
      <c r="Q58">
        <v>11944.66</v>
      </c>
      <c r="R58">
        <v>2895.1610000000001</v>
      </c>
      <c r="S58">
        <v>0</v>
      </c>
      <c r="T58">
        <v>5547.2520000000004</v>
      </c>
      <c r="U58">
        <v>0</v>
      </c>
      <c r="V58">
        <v>2849.6120000000001</v>
      </c>
      <c r="W58">
        <v>0</v>
      </c>
      <c r="X58">
        <v>51.329529999999998</v>
      </c>
      <c r="Y58">
        <v>601.30579999999998</v>
      </c>
      <c r="Z58">
        <v>206.19919999999999</v>
      </c>
      <c r="AA58">
        <v>395.10649999999998</v>
      </c>
      <c r="AB58">
        <v>0</v>
      </c>
      <c r="AC58">
        <v>0</v>
      </c>
      <c r="AD58">
        <v>0</v>
      </c>
      <c r="AE58">
        <v>0</v>
      </c>
      <c r="AF58">
        <v>94222300</v>
      </c>
      <c r="AG58">
        <v>19201580</v>
      </c>
      <c r="AH58">
        <v>42946900</v>
      </c>
      <c r="AI58">
        <v>32073760</v>
      </c>
      <c r="AJ58">
        <v>7.9320550000000001</v>
      </c>
      <c r="AK58">
        <v>12.342449999999999</v>
      </c>
      <c r="AL58" s="1">
        <v>43562.33866898148</v>
      </c>
    </row>
    <row r="59" spans="1:38" x14ac:dyDescent="0.3">
      <c r="A59" t="s">
        <v>21</v>
      </c>
      <c r="B59" t="s">
        <v>0</v>
      </c>
      <c r="C59" t="s">
        <v>23</v>
      </c>
      <c r="D59" t="s">
        <v>24</v>
      </c>
      <c r="E59" t="s">
        <v>15</v>
      </c>
      <c r="F59" t="s">
        <v>3</v>
      </c>
      <c r="G59">
        <v>3</v>
      </c>
      <c r="H59" t="s">
        <v>4</v>
      </c>
      <c r="I59">
        <v>3.5</v>
      </c>
      <c r="J59" s="3" t="str">
        <f t="shared" si="0"/>
        <v>DMo_SplitAC1Sp-lt45-S14_CZ12</v>
      </c>
      <c r="K59">
        <v>2484</v>
      </c>
      <c r="L59" s="3">
        <f t="shared" si="1"/>
        <v>3039.9585000000002</v>
      </c>
      <c r="M59" s="3">
        <f t="shared" si="2"/>
        <v>51.201900000000002</v>
      </c>
      <c r="N59" s="40">
        <v>0.30790000000000001</v>
      </c>
      <c r="O59" s="18">
        <f t="shared" si="3"/>
        <v>936.00322215000006</v>
      </c>
      <c r="P59" s="18">
        <f t="shared" si="4"/>
        <v>15.765065010000001</v>
      </c>
      <c r="Q59">
        <v>11484.69</v>
      </c>
      <c r="R59">
        <v>2895.1610000000001</v>
      </c>
      <c r="S59">
        <v>0</v>
      </c>
      <c r="T59">
        <v>5485.6180000000004</v>
      </c>
      <c r="U59">
        <v>0</v>
      </c>
      <c r="V59">
        <v>2670.933</v>
      </c>
      <c r="W59">
        <v>0</v>
      </c>
      <c r="X59">
        <v>12.74578</v>
      </c>
      <c r="Y59">
        <v>420.22739999999999</v>
      </c>
      <c r="Z59">
        <v>51.201900000000002</v>
      </c>
      <c r="AA59">
        <v>369.02550000000002</v>
      </c>
      <c r="AB59">
        <v>0</v>
      </c>
      <c r="AC59">
        <v>0</v>
      </c>
      <c r="AD59">
        <v>0</v>
      </c>
      <c r="AE59">
        <v>0</v>
      </c>
      <c r="AF59">
        <v>62815650</v>
      </c>
      <c r="AG59">
        <v>19201580</v>
      </c>
      <c r="AH59">
        <v>11540290</v>
      </c>
      <c r="AI59">
        <v>32073760</v>
      </c>
      <c r="AJ59">
        <v>7.9320550000000001</v>
      </c>
      <c r="AK59">
        <v>12.342449999999999</v>
      </c>
      <c r="AL59" s="1">
        <v>43562.339780092596</v>
      </c>
    </row>
    <row r="60" spans="1:38" hidden="1" x14ac:dyDescent="0.3">
      <c r="A60" t="s">
        <v>21</v>
      </c>
      <c r="B60" t="s">
        <v>0</v>
      </c>
      <c r="C60" t="s">
        <v>23</v>
      </c>
      <c r="D60" t="s">
        <v>24</v>
      </c>
      <c r="E60" t="s">
        <v>15</v>
      </c>
      <c r="F60" t="s">
        <v>3</v>
      </c>
      <c r="G60">
        <v>4</v>
      </c>
      <c r="H60" t="s">
        <v>4</v>
      </c>
      <c r="I60">
        <v>3.5</v>
      </c>
      <c r="J60" s="3" t="str">
        <f t="shared" si="0"/>
        <v>DMo_SplitAC1Sp-lt45-S14_CZ12</v>
      </c>
      <c r="K60">
        <v>2484</v>
      </c>
      <c r="L60" s="3">
        <f t="shared" si="1"/>
        <v>2044.1592000000001</v>
      </c>
      <c r="M60" s="3">
        <f t="shared" si="2"/>
        <v>194.04310000000001</v>
      </c>
      <c r="N60" s="39">
        <v>9.4500000000000001E-2</v>
      </c>
      <c r="O60" s="18">
        <f t="shared" si="3"/>
        <v>193.17304440000001</v>
      </c>
      <c r="P60" s="18">
        <f t="shared" si="4"/>
        <v>18.33707295</v>
      </c>
      <c r="Q60">
        <v>10747.83</v>
      </c>
      <c r="R60">
        <v>2895.1610000000001</v>
      </c>
      <c r="S60">
        <v>0</v>
      </c>
      <c r="T60">
        <v>5566.1629999999996</v>
      </c>
      <c r="U60">
        <v>0</v>
      </c>
      <c r="V60">
        <v>1804.46</v>
      </c>
      <c r="W60">
        <v>0</v>
      </c>
      <c r="X60">
        <v>48.303449999999998</v>
      </c>
      <c r="Y60">
        <v>433.74239999999998</v>
      </c>
      <c r="Z60">
        <v>194.04310000000001</v>
      </c>
      <c r="AA60">
        <v>239.69919999999999</v>
      </c>
      <c r="AB60">
        <v>0</v>
      </c>
      <c r="AC60">
        <v>0</v>
      </c>
      <c r="AD60">
        <v>0</v>
      </c>
      <c r="AE60">
        <v>0</v>
      </c>
      <c r="AF60">
        <v>90602830</v>
      </c>
      <c r="AG60">
        <v>19201580</v>
      </c>
      <c r="AH60">
        <v>39327440</v>
      </c>
      <c r="AI60">
        <v>32073760</v>
      </c>
      <c r="AJ60">
        <v>7.9320550000000001</v>
      </c>
      <c r="AK60">
        <v>12.342449999999999</v>
      </c>
      <c r="AL60" s="1">
        <v>43562.340937499997</v>
      </c>
    </row>
    <row r="61" spans="1:38" hidden="1" x14ac:dyDescent="0.3">
      <c r="A61" t="s">
        <v>21</v>
      </c>
      <c r="B61" t="s">
        <v>0</v>
      </c>
      <c r="C61" t="s">
        <v>23</v>
      </c>
      <c r="D61" t="s">
        <v>24</v>
      </c>
      <c r="E61" t="s">
        <v>15</v>
      </c>
      <c r="F61" t="s">
        <v>3</v>
      </c>
      <c r="G61">
        <v>5</v>
      </c>
      <c r="H61" t="s">
        <v>4</v>
      </c>
      <c r="I61">
        <v>3.5</v>
      </c>
      <c r="J61" s="3" t="str">
        <f t="shared" si="0"/>
        <v>DMo_SplitAC1Sp-lt45-S14_CZ12</v>
      </c>
      <c r="K61">
        <v>2484</v>
      </c>
      <c r="L61" s="3">
        <f t="shared" si="1"/>
        <v>2342.0993999999996</v>
      </c>
      <c r="M61" s="3">
        <f t="shared" si="2"/>
        <v>243.82310000000001</v>
      </c>
      <c r="N61" s="40">
        <v>0.18049999999999999</v>
      </c>
      <c r="O61" s="18">
        <f t="shared" si="3"/>
        <v>422.74894169999993</v>
      </c>
      <c r="P61" s="18">
        <f t="shared" si="4"/>
        <v>44.010069549999997</v>
      </c>
      <c r="Q61">
        <v>11121.55</v>
      </c>
      <c r="R61">
        <v>2895.1610000000001</v>
      </c>
      <c r="S61">
        <v>0</v>
      </c>
      <c r="T61">
        <v>5579.77</v>
      </c>
      <c r="U61">
        <v>0</v>
      </c>
      <c r="V61">
        <v>2062.7979999999998</v>
      </c>
      <c r="W61">
        <v>0</v>
      </c>
      <c r="X61">
        <v>60.695219999999999</v>
      </c>
      <c r="Y61">
        <v>523.12440000000004</v>
      </c>
      <c r="Z61">
        <v>243.82310000000001</v>
      </c>
      <c r="AA61">
        <v>279.3014</v>
      </c>
      <c r="AB61">
        <v>0</v>
      </c>
      <c r="AC61">
        <v>0</v>
      </c>
      <c r="AD61">
        <v>0</v>
      </c>
      <c r="AE61">
        <v>0</v>
      </c>
      <c r="AF61">
        <v>99625140</v>
      </c>
      <c r="AG61">
        <v>19201580</v>
      </c>
      <c r="AH61">
        <v>48349770</v>
      </c>
      <c r="AI61">
        <v>32073760</v>
      </c>
      <c r="AJ61">
        <v>7.9320550000000001</v>
      </c>
      <c r="AK61">
        <v>12.342449999999999</v>
      </c>
      <c r="AL61" s="1">
        <v>43562.342094907406</v>
      </c>
    </row>
    <row r="62" spans="1:38" hidden="1" x14ac:dyDescent="0.3">
      <c r="A62" t="s">
        <v>21</v>
      </c>
      <c r="B62" t="s">
        <v>0</v>
      </c>
      <c r="C62" t="s">
        <v>23</v>
      </c>
      <c r="D62" t="s">
        <v>24</v>
      </c>
      <c r="E62" t="s">
        <v>16</v>
      </c>
      <c r="F62" t="s">
        <v>3</v>
      </c>
      <c r="G62">
        <v>1</v>
      </c>
      <c r="H62" t="s">
        <v>4</v>
      </c>
      <c r="I62">
        <v>3.5</v>
      </c>
      <c r="J62" s="3" t="str">
        <f t="shared" si="0"/>
        <v>DMo_SplitAC1Sp-lt45-S14_CZ13</v>
      </c>
      <c r="K62">
        <v>2484</v>
      </c>
      <c r="L62" s="3">
        <f t="shared" si="1"/>
        <v>7613.1424000000006</v>
      </c>
      <c r="M62" s="3">
        <f t="shared" si="2"/>
        <v>182.68389999999999</v>
      </c>
      <c r="N62" s="39">
        <v>0.24279999999999999</v>
      </c>
      <c r="O62" s="18">
        <f t="shared" si="3"/>
        <v>1848.47097472</v>
      </c>
      <c r="P62" s="18">
        <f t="shared" si="4"/>
        <v>44.355650919999995</v>
      </c>
      <c r="Q62">
        <v>16261.67</v>
      </c>
      <c r="R62">
        <v>2895.1610000000001</v>
      </c>
      <c r="S62">
        <v>0</v>
      </c>
      <c r="T62">
        <v>5525.2039999999997</v>
      </c>
      <c r="U62">
        <v>0</v>
      </c>
      <c r="V62">
        <v>6679.9880000000003</v>
      </c>
      <c r="W62">
        <v>0</v>
      </c>
      <c r="X62">
        <v>45.47578</v>
      </c>
      <c r="Y62">
        <v>1115.8389999999999</v>
      </c>
      <c r="Z62">
        <v>182.68389999999999</v>
      </c>
      <c r="AA62">
        <v>933.15440000000001</v>
      </c>
      <c r="AB62">
        <v>0</v>
      </c>
      <c r="AC62">
        <v>0</v>
      </c>
      <c r="AD62">
        <v>0</v>
      </c>
      <c r="AE62">
        <v>0</v>
      </c>
      <c r="AF62">
        <v>86450140</v>
      </c>
      <c r="AG62">
        <v>19201580</v>
      </c>
      <c r="AH62">
        <v>37072250</v>
      </c>
      <c r="AI62">
        <v>30176310</v>
      </c>
      <c r="AJ62">
        <v>7.9320550000000001</v>
      </c>
      <c r="AK62">
        <v>12.342449999999999</v>
      </c>
      <c r="AL62" s="1">
        <v>43562.343263888892</v>
      </c>
    </row>
    <row r="63" spans="1:38" hidden="1" x14ac:dyDescent="0.3">
      <c r="A63" t="s">
        <v>21</v>
      </c>
      <c r="B63" t="s">
        <v>0</v>
      </c>
      <c r="C63" t="s">
        <v>23</v>
      </c>
      <c r="D63" t="s">
        <v>24</v>
      </c>
      <c r="E63" t="s">
        <v>16</v>
      </c>
      <c r="F63" t="s">
        <v>3</v>
      </c>
      <c r="G63">
        <v>2</v>
      </c>
      <c r="H63" t="s">
        <v>4</v>
      </c>
      <c r="I63">
        <v>3.5</v>
      </c>
      <c r="J63" s="3" t="str">
        <f t="shared" si="0"/>
        <v>DMo_SplitAC1Sp-lt45-S14_CZ13</v>
      </c>
      <c r="K63">
        <v>2484</v>
      </c>
      <c r="L63" s="3">
        <f t="shared" si="1"/>
        <v>5493.5754999999999</v>
      </c>
      <c r="M63" s="3">
        <f t="shared" si="2"/>
        <v>194.0505</v>
      </c>
      <c r="N63" s="40">
        <v>0.218</v>
      </c>
      <c r="O63" s="18">
        <f t="shared" si="3"/>
        <v>1197.599459</v>
      </c>
      <c r="P63" s="18">
        <f t="shared" si="4"/>
        <v>42.303009000000003</v>
      </c>
      <c r="Q63">
        <v>14205.79</v>
      </c>
      <c r="R63">
        <v>2895.1610000000001</v>
      </c>
      <c r="S63">
        <v>0</v>
      </c>
      <c r="T63">
        <v>5574.701</v>
      </c>
      <c r="U63">
        <v>0</v>
      </c>
      <c r="V63">
        <v>4834.4229999999998</v>
      </c>
      <c r="W63">
        <v>0</v>
      </c>
      <c r="X63">
        <v>48.305309999999999</v>
      </c>
      <c r="Y63">
        <v>853.20299999999997</v>
      </c>
      <c r="Z63">
        <v>194.0505</v>
      </c>
      <c r="AA63">
        <v>659.15250000000003</v>
      </c>
      <c r="AB63">
        <v>0</v>
      </c>
      <c r="AC63">
        <v>0</v>
      </c>
      <c r="AD63">
        <v>0</v>
      </c>
      <c r="AE63">
        <v>0</v>
      </c>
      <c r="AF63">
        <v>89721760</v>
      </c>
      <c r="AG63">
        <v>19201580</v>
      </c>
      <c r="AH63">
        <v>40343860</v>
      </c>
      <c r="AI63">
        <v>30176310</v>
      </c>
      <c r="AJ63">
        <v>7.9320550000000001</v>
      </c>
      <c r="AK63">
        <v>12.342449999999999</v>
      </c>
      <c r="AL63" s="1">
        <v>43562.344421296293</v>
      </c>
    </row>
    <row r="64" spans="1:38" x14ac:dyDescent="0.3">
      <c r="A64" t="s">
        <v>21</v>
      </c>
      <c r="B64" t="s">
        <v>0</v>
      </c>
      <c r="C64" t="s">
        <v>23</v>
      </c>
      <c r="D64" t="s">
        <v>24</v>
      </c>
      <c r="E64" t="s">
        <v>16</v>
      </c>
      <c r="F64" t="s">
        <v>3</v>
      </c>
      <c r="G64">
        <v>3</v>
      </c>
      <c r="H64" t="s">
        <v>4</v>
      </c>
      <c r="I64">
        <v>3.5</v>
      </c>
      <c r="J64" s="3" t="str">
        <f t="shared" si="0"/>
        <v>DMo_SplitAC1Sp-lt45-S14_CZ13</v>
      </c>
      <c r="K64">
        <v>2484</v>
      </c>
      <c r="L64" s="3">
        <f t="shared" si="1"/>
        <v>5531.1675000000005</v>
      </c>
      <c r="M64" s="3">
        <f t="shared" si="2"/>
        <v>228.02440000000001</v>
      </c>
      <c r="N64" s="39">
        <v>9.5899999999999999E-2</v>
      </c>
      <c r="O64" s="18">
        <f t="shared" si="3"/>
        <v>530.43896325000003</v>
      </c>
      <c r="P64" s="18">
        <f t="shared" si="4"/>
        <v>21.867539960000002</v>
      </c>
      <c r="Q64">
        <v>14296.7</v>
      </c>
      <c r="R64">
        <v>2895.1610000000001</v>
      </c>
      <c r="S64">
        <v>0</v>
      </c>
      <c r="T64">
        <v>5585.5810000000001</v>
      </c>
      <c r="U64">
        <v>0</v>
      </c>
      <c r="V64">
        <v>4872.5510000000004</v>
      </c>
      <c r="W64">
        <v>0</v>
      </c>
      <c r="X64">
        <v>56.762439999999998</v>
      </c>
      <c r="Y64">
        <v>886.64089999999999</v>
      </c>
      <c r="Z64">
        <v>228.02440000000001</v>
      </c>
      <c r="AA64">
        <v>658.61649999999997</v>
      </c>
      <c r="AB64">
        <v>0</v>
      </c>
      <c r="AC64">
        <v>0</v>
      </c>
      <c r="AD64">
        <v>0</v>
      </c>
      <c r="AE64">
        <v>0</v>
      </c>
      <c r="AF64">
        <v>94543420</v>
      </c>
      <c r="AG64">
        <v>19201580</v>
      </c>
      <c r="AH64">
        <v>45165500</v>
      </c>
      <c r="AI64">
        <v>30176310</v>
      </c>
      <c r="AJ64">
        <v>7.9320550000000001</v>
      </c>
      <c r="AK64">
        <v>12.342449999999999</v>
      </c>
      <c r="AL64" s="1">
        <v>43562.345555555556</v>
      </c>
    </row>
    <row r="65" spans="1:38" hidden="1" x14ac:dyDescent="0.3">
      <c r="A65" t="s">
        <v>21</v>
      </c>
      <c r="B65" t="s">
        <v>0</v>
      </c>
      <c r="C65" t="s">
        <v>23</v>
      </c>
      <c r="D65" t="s">
        <v>24</v>
      </c>
      <c r="E65" t="s">
        <v>16</v>
      </c>
      <c r="F65" t="s">
        <v>3</v>
      </c>
      <c r="G65">
        <v>4</v>
      </c>
      <c r="H65" t="s">
        <v>4</v>
      </c>
      <c r="I65">
        <v>3.5</v>
      </c>
      <c r="J65" s="3" t="str">
        <f t="shared" si="0"/>
        <v>DMo_SplitAC1Sp-lt45-S14_CZ13</v>
      </c>
      <c r="K65">
        <v>2484</v>
      </c>
      <c r="L65" s="3">
        <f t="shared" si="1"/>
        <v>4140.7948999999999</v>
      </c>
      <c r="M65" s="3">
        <f t="shared" si="2"/>
        <v>182.4118</v>
      </c>
      <c r="N65" s="40">
        <v>0.05</v>
      </c>
      <c r="O65" s="18">
        <f t="shared" si="3"/>
        <v>207.03974500000001</v>
      </c>
      <c r="P65" s="18">
        <f t="shared" si="4"/>
        <v>9.12059</v>
      </c>
      <c r="Q65">
        <v>12863.05</v>
      </c>
      <c r="R65">
        <v>2895.1610000000001</v>
      </c>
      <c r="S65">
        <v>0</v>
      </c>
      <c r="T65">
        <v>5599.277</v>
      </c>
      <c r="U65">
        <v>0</v>
      </c>
      <c r="V65">
        <v>3660.0230000000001</v>
      </c>
      <c r="W65">
        <v>0</v>
      </c>
      <c r="X65">
        <v>45.408110000000001</v>
      </c>
      <c r="Y65">
        <v>663.18370000000004</v>
      </c>
      <c r="Z65">
        <v>182.4118</v>
      </c>
      <c r="AA65">
        <v>480.77190000000002</v>
      </c>
      <c r="AB65">
        <v>0</v>
      </c>
      <c r="AC65">
        <v>0</v>
      </c>
      <c r="AD65">
        <v>0</v>
      </c>
      <c r="AE65">
        <v>0</v>
      </c>
      <c r="AF65">
        <v>86504010</v>
      </c>
      <c r="AG65">
        <v>19201580</v>
      </c>
      <c r="AH65">
        <v>37126080</v>
      </c>
      <c r="AI65">
        <v>30176310</v>
      </c>
      <c r="AJ65">
        <v>7.9320550000000001</v>
      </c>
      <c r="AK65">
        <v>12.342449999999999</v>
      </c>
      <c r="AL65" s="1">
        <v>43562.346666666665</v>
      </c>
    </row>
    <row r="66" spans="1:38" hidden="1" x14ac:dyDescent="0.3">
      <c r="A66" t="s">
        <v>21</v>
      </c>
      <c r="B66" t="s">
        <v>0</v>
      </c>
      <c r="C66" t="s">
        <v>23</v>
      </c>
      <c r="D66" t="s">
        <v>24</v>
      </c>
      <c r="E66" t="s">
        <v>16</v>
      </c>
      <c r="F66" t="s">
        <v>3</v>
      </c>
      <c r="G66">
        <v>5</v>
      </c>
      <c r="H66" t="s">
        <v>4</v>
      </c>
      <c r="I66">
        <v>3.5</v>
      </c>
      <c r="J66" s="3" t="str">
        <f t="shared" si="0"/>
        <v>DMo_SplitAC1Sp-lt45-S14_CZ13</v>
      </c>
      <c r="K66">
        <v>2484</v>
      </c>
      <c r="L66" s="3">
        <f t="shared" si="1"/>
        <v>4630.8768</v>
      </c>
      <c r="M66" s="3">
        <f t="shared" si="2"/>
        <v>49.504809999999999</v>
      </c>
      <c r="N66" s="39">
        <v>0.39329999999999998</v>
      </c>
      <c r="O66" s="18">
        <f t="shared" si="3"/>
        <v>1821.32384544</v>
      </c>
      <c r="P66" s="18">
        <f t="shared" si="4"/>
        <v>19.470241772999998</v>
      </c>
      <c r="Q66">
        <v>13118.08</v>
      </c>
      <c r="R66">
        <v>2895.1610000000001</v>
      </c>
      <c r="S66">
        <v>0</v>
      </c>
      <c r="T66">
        <v>5530.2179999999998</v>
      </c>
      <c r="U66">
        <v>0</v>
      </c>
      <c r="V66">
        <v>4087.672</v>
      </c>
      <c r="W66">
        <v>0</v>
      </c>
      <c r="X66">
        <v>12.323320000000001</v>
      </c>
      <c r="Y66">
        <v>592.7097</v>
      </c>
      <c r="Z66">
        <v>49.504809999999999</v>
      </c>
      <c r="AA66">
        <v>543.20479999999998</v>
      </c>
      <c r="AB66">
        <v>0</v>
      </c>
      <c r="AC66">
        <v>0</v>
      </c>
      <c r="AD66">
        <v>0</v>
      </c>
      <c r="AE66">
        <v>0</v>
      </c>
      <c r="AF66">
        <v>60590740</v>
      </c>
      <c r="AG66">
        <v>19201580</v>
      </c>
      <c r="AH66">
        <v>11212840</v>
      </c>
      <c r="AI66">
        <v>30176310</v>
      </c>
      <c r="AJ66">
        <v>7.9320550000000001</v>
      </c>
      <c r="AK66">
        <v>12.342449999999999</v>
      </c>
      <c r="AL66" s="1">
        <v>43562.347824074073</v>
      </c>
    </row>
    <row r="67" spans="1:38" hidden="1" x14ac:dyDescent="0.3">
      <c r="A67" t="s">
        <v>21</v>
      </c>
      <c r="B67" t="s">
        <v>0</v>
      </c>
      <c r="C67" t="s">
        <v>23</v>
      </c>
      <c r="D67" t="s">
        <v>24</v>
      </c>
      <c r="E67" t="s">
        <v>17</v>
      </c>
      <c r="F67" t="s">
        <v>3</v>
      </c>
      <c r="G67">
        <v>1</v>
      </c>
      <c r="H67" t="s">
        <v>4</v>
      </c>
      <c r="I67">
        <v>3.5</v>
      </c>
      <c r="J67" s="3" t="str">
        <f t="shared" ref="J67:J130" si="5">C67&amp;"_"&amp;A67&amp;"_"&amp;E67</f>
        <v>DMo_SplitAC1Sp-lt45-S14_CZ14</v>
      </c>
      <c r="K67">
        <v>2484</v>
      </c>
      <c r="L67" s="3">
        <f t="shared" ref="L67:L130" si="6">V67+AA67</f>
        <v>6959.2448999999997</v>
      </c>
      <c r="M67" s="3">
        <f t="shared" ref="M67:M130" si="7">U67+Z67+AC67</f>
        <v>131.54159999999999</v>
      </c>
      <c r="N67" s="40">
        <v>0.47810000000000002</v>
      </c>
      <c r="O67" s="18">
        <f t="shared" ref="O67:O130" si="8">L67*N67</f>
        <v>3327.2149866899999</v>
      </c>
      <c r="P67" s="18">
        <f t="shared" ref="P67:P130" si="9">M67*N67</f>
        <v>62.890038959999998</v>
      </c>
      <c r="Q67">
        <v>15529.47</v>
      </c>
      <c r="R67">
        <v>2895.1610000000001</v>
      </c>
      <c r="S67">
        <v>0</v>
      </c>
      <c r="T67">
        <v>5510.7849999999999</v>
      </c>
      <c r="U67">
        <v>0</v>
      </c>
      <c r="V67">
        <v>6121.6769999999997</v>
      </c>
      <c r="W67">
        <v>0</v>
      </c>
      <c r="X67">
        <v>32.744869999999999</v>
      </c>
      <c r="Y67">
        <v>969.10940000000005</v>
      </c>
      <c r="Z67">
        <v>131.54159999999999</v>
      </c>
      <c r="AA67">
        <v>837.56790000000001</v>
      </c>
      <c r="AB67">
        <v>0</v>
      </c>
      <c r="AC67">
        <v>0</v>
      </c>
      <c r="AD67">
        <v>0</v>
      </c>
      <c r="AE67">
        <v>0</v>
      </c>
      <c r="AF67">
        <v>77171020</v>
      </c>
      <c r="AG67">
        <v>19201580</v>
      </c>
      <c r="AH67">
        <v>26948640</v>
      </c>
      <c r="AI67">
        <v>31020740</v>
      </c>
      <c r="AJ67">
        <v>7.9320550000000001</v>
      </c>
      <c r="AK67">
        <v>12.342449999999999</v>
      </c>
      <c r="AL67" s="1">
        <v>43562.348981481482</v>
      </c>
    </row>
    <row r="68" spans="1:38" hidden="1" x14ac:dyDescent="0.3">
      <c r="A68" t="s">
        <v>21</v>
      </c>
      <c r="B68" t="s">
        <v>0</v>
      </c>
      <c r="C68" t="s">
        <v>23</v>
      </c>
      <c r="D68" t="s">
        <v>24</v>
      </c>
      <c r="E68" t="s">
        <v>17</v>
      </c>
      <c r="F68" t="s">
        <v>3</v>
      </c>
      <c r="G68">
        <v>2</v>
      </c>
      <c r="H68" t="s">
        <v>4</v>
      </c>
      <c r="I68">
        <v>3.5</v>
      </c>
      <c r="J68" s="3" t="str">
        <f t="shared" si="5"/>
        <v>DMo_SplitAC1Sp-lt45-S14_CZ14</v>
      </c>
      <c r="K68">
        <v>2484</v>
      </c>
      <c r="L68" s="3">
        <f t="shared" si="6"/>
        <v>6587.7336999999998</v>
      </c>
      <c r="M68" s="3">
        <f t="shared" si="7"/>
        <v>150.71879999999999</v>
      </c>
      <c r="N68" s="39">
        <v>9.4399999999999998E-2</v>
      </c>
      <c r="O68" s="18">
        <f t="shared" si="8"/>
        <v>621.88206128000002</v>
      </c>
      <c r="P68" s="18">
        <f t="shared" si="9"/>
        <v>14.227854719999998</v>
      </c>
      <c r="Q68">
        <v>15198.76</v>
      </c>
      <c r="R68">
        <v>2895.1610000000001</v>
      </c>
      <c r="S68">
        <v>0</v>
      </c>
      <c r="T68">
        <v>5527.6270000000004</v>
      </c>
      <c r="U68">
        <v>0</v>
      </c>
      <c r="V68">
        <v>5794.6229999999996</v>
      </c>
      <c r="W68">
        <v>0</v>
      </c>
      <c r="X68">
        <v>37.518709999999999</v>
      </c>
      <c r="Y68">
        <v>943.82960000000003</v>
      </c>
      <c r="Z68">
        <v>150.71879999999999</v>
      </c>
      <c r="AA68">
        <v>793.11069999999995</v>
      </c>
      <c r="AB68">
        <v>0</v>
      </c>
      <c r="AC68">
        <v>0</v>
      </c>
      <c r="AD68">
        <v>0</v>
      </c>
      <c r="AE68">
        <v>0</v>
      </c>
      <c r="AF68">
        <v>81092180</v>
      </c>
      <c r="AG68">
        <v>19201580</v>
      </c>
      <c r="AH68">
        <v>30869830</v>
      </c>
      <c r="AI68">
        <v>31020740</v>
      </c>
      <c r="AJ68">
        <v>7.9320550000000001</v>
      </c>
      <c r="AK68">
        <v>12.342449999999999</v>
      </c>
      <c r="AL68" s="1">
        <v>43562.350127314814</v>
      </c>
    </row>
    <row r="69" spans="1:38" x14ac:dyDescent="0.3">
      <c r="A69" t="s">
        <v>21</v>
      </c>
      <c r="B69" t="s">
        <v>0</v>
      </c>
      <c r="C69" t="s">
        <v>23</v>
      </c>
      <c r="D69" t="s">
        <v>24</v>
      </c>
      <c r="E69" t="s">
        <v>17</v>
      </c>
      <c r="F69" t="s">
        <v>3</v>
      </c>
      <c r="G69">
        <v>3</v>
      </c>
      <c r="H69" t="s">
        <v>4</v>
      </c>
      <c r="I69">
        <v>3.5</v>
      </c>
      <c r="J69" s="3" t="str">
        <f t="shared" si="5"/>
        <v>DMo_SplitAC1Sp-lt45-S14_CZ14</v>
      </c>
      <c r="K69">
        <v>2484</v>
      </c>
      <c r="L69" s="3">
        <f t="shared" si="6"/>
        <v>6291.9650000000001</v>
      </c>
      <c r="M69" s="3">
        <f t="shared" si="7"/>
        <v>165.702</v>
      </c>
      <c r="N69" s="40">
        <v>5.16E-2</v>
      </c>
      <c r="O69" s="18">
        <f t="shared" si="8"/>
        <v>324.66539399999999</v>
      </c>
      <c r="P69" s="18">
        <f t="shared" si="9"/>
        <v>8.5502231999999996</v>
      </c>
      <c r="Q69">
        <v>14934.29</v>
      </c>
      <c r="R69">
        <v>2895.1610000000001</v>
      </c>
      <c r="S69">
        <v>0</v>
      </c>
      <c r="T69">
        <v>5540.2129999999997</v>
      </c>
      <c r="U69">
        <v>0</v>
      </c>
      <c r="V69">
        <v>5543.2030000000004</v>
      </c>
      <c r="W69">
        <v>0</v>
      </c>
      <c r="X69">
        <v>41.248489999999997</v>
      </c>
      <c r="Y69">
        <v>914.46360000000004</v>
      </c>
      <c r="Z69">
        <v>165.702</v>
      </c>
      <c r="AA69">
        <v>748.76199999999994</v>
      </c>
      <c r="AB69">
        <v>0</v>
      </c>
      <c r="AC69">
        <v>0</v>
      </c>
      <c r="AD69">
        <v>0</v>
      </c>
      <c r="AE69">
        <v>0</v>
      </c>
      <c r="AF69">
        <v>82680130</v>
      </c>
      <c r="AG69">
        <v>19201580</v>
      </c>
      <c r="AH69">
        <v>32457760</v>
      </c>
      <c r="AI69">
        <v>31020740</v>
      </c>
      <c r="AJ69">
        <v>7.9320550000000001</v>
      </c>
      <c r="AK69">
        <v>12.342449999999999</v>
      </c>
      <c r="AL69" s="1">
        <v>43562.351388888892</v>
      </c>
    </row>
    <row r="70" spans="1:38" hidden="1" x14ac:dyDescent="0.3">
      <c r="A70" t="s">
        <v>21</v>
      </c>
      <c r="B70" t="s">
        <v>0</v>
      </c>
      <c r="C70" t="s">
        <v>23</v>
      </c>
      <c r="D70" t="s">
        <v>24</v>
      </c>
      <c r="E70" t="s">
        <v>17</v>
      </c>
      <c r="F70" t="s">
        <v>3</v>
      </c>
      <c r="G70">
        <v>4</v>
      </c>
      <c r="H70" t="s">
        <v>4</v>
      </c>
      <c r="I70">
        <v>3.5</v>
      </c>
      <c r="J70" s="3" t="str">
        <f t="shared" si="5"/>
        <v>DMo_SplitAC1Sp-lt45-S14_CZ14</v>
      </c>
      <c r="K70">
        <v>2484</v>
      </c>
      <c r="L70" s="3">
        <f t="shared" si="6"/>
        <v>5910.1334999999999</v>
      </c>
      <c r="M70" s="3">
        <f t="shared" si="7"/>
        <v>127.9601</v>
      </c>
      <c r="N70" s="39">
        <v>5.1799999999999999E-2</v>
      </c>
      <c r="O70" s="18">
        <f t="shared" si="8"/>
        <v>306.14491529999998</v>
      </c>
      <c r="P70" s="18">
        <f t="shared" si="9"/>
        <v>6.6283331799999994</v>
      </c>
      <c r="Q70">
        <v>14499.46</v>
      </c>
      <c r="R70">
        <v>2895.1610000000001</v>
      </c>
      <c r="S70">
        <v>0</v>
      </c>
      <c r="T70">
        <v>5534.3540000000003</v>
      </c>
      <c r="U70">
        <v>0</v>
      </c>
      <c r="V70">
        <v>5208.4059999999999</v>
      </c>
      <c r="W70">
        <v>0</v>
      </c>
      <c r="X70">
        <v>31.853290000000001</v>
      </c>
      <c r="Y70">
        <v>829.68730000000005</v>
      </c>
      <c r="Z70">
        <v>127.9601</v>
      </c>
      <c r="AA70">
        <v>701.72749999999996</v>
      </c>
      <c r="AB70">
        <v>0</v>
      </c>
      <c r="AC70">
        <v>0</v>
      </c>
      <c r="AD70">
        <v>0</v>
      </c>
      <c r="AE70">
        <v>0</v>
      </c>
      <c r="AF70">
        <v>76079330</v>
      </c>
      <c r="AG70">
        <v>19201580</v>
      </c>
      <c r="AH70">
        <v>25856970</v>
      </c>
      <c r="AI70">
        <v>31020740</v>
      </c>
      <c r="AJ70">
        <v>7.9320550000000001</v>
      </c>
      <c r="AK70">
        <v>12.342449999999999</v>
      </c>
      <c r="AL70" s="1">
        <v>43562.352650462963</v>
      </c>
    </row>
    <row r="71" spans="1:38" hidden="1" x14ac:dyDescent="0.3">
      <c r="A71" t="s">
        <v>21</v>
      </c>
      <c r="B71" t="s">
        <v>0</v>
      </c>
      <c r="C71" t="s">
        <v>23</v>
      </c>
      <c r="D71" t="s">
        <v>24</v>
      </c>
      <c r="E71" t="s">
        <v>17</v>
      </c>
      <c r="F71" t="s">
        <v>3</v>
      </c>
      <c r="G71">
        <v>5</v>
      </c>
      <c r="H71" t="s">
        <v>4</v>
      </c>
      <c r="I71">
        <v>3.5</v>
      </c>
      <c r="J71" s="3" t="str">
        <f t="shared" si="5"/>
        <v>DMo_SplitAC1Sp-lt45-S14_CZ14</v>
      </c>
      <c r="K71">
        <v>2484</v>
      </c>
      <c r="L71" s="3">
        <f t="shared" si="6"/>
        <v>6593.3487000000005</v>
      </c>
      <c r="M71" s="3">
        <f t="shared" si="7"/>
        <v>173.11940000000001</v>
      </c>
      <c r="N71" s="40">
        <v>0.3241</v>
      </c>
      <c r="O71" s="18">
        <f t="shared" si="8"/>
        <v>2136.9043136700002</v>
      </c>
      <c r="P71" s="18">
        <f t="shared" si="9"/>
        <v>56.107997540000007</v>
      </c>
      <c r="Q71">
        <v>15242.97</v>
      </c>
      <c r="R71">
        <v>2895.1610000000001</v>
      </c>
      <c r="S71">
        <v>0</v>
      </c>
      <c r="T71">
        <v>5538.2460000000001</v>
      </c>
      <c r="U71">
        <v>0</v>
      </c>
      <c r="V71">
        <v>5806.4070000000002</v>
      </c>
      <c r="W71">
        <v>0</v>
      </c>
      <c r="X71">
        <v>43.094929999999998</v>
      </c>
      <c r="Y71">
        <v>960.06129999999996</v>
      </c>
      <c r="Z71">
        <v>173.11940000000001</v>
      </c>
      <c r="AA71">
        <v>786.94169999999997</v>
      </c>
      <c r="AB71">
        <v>0</v>
      </c>
      <c r="AC71">
        <v>0</v>
      </c>
      <c r="AD71">
        <v>0</v>
      </c>
      <c r="AE71">
        <v>0</v>
      </c>
      <c r="AF71">
        <v>85233220</v>
      </c>
      <c r="AG71">
        <v>19201580</v>
      </c>
      <c r="AH71">
        <v>35010860</v>
      </c>
      <c r="AI71">
        <v>31020740</v>
      </c>
      <c r="AJ71">
        <v>7.9320550000000001</v>
      </c>
      <c r="AK71">
        <v>12.342449999999999</v>
      </c>
      <c r="AL71" s="1">
        <v>43562.353912037041</v>
      </c>
    </row>
    <row r="72" spans="1:38" hidden="1" x14ac:dyDescent="0.3">
      <c r="A72" t="s">
        <v>21</v>
      </c>
      <c r="B72" t="s">
        <v>0</v>
      </c>
      <c r="C72" t="s">
        <v>23</v>
      </c>
      <c r="D72" t="s">
        <v>24</v>
      </c>
      <c r="E72" t="s">
        <v>18</v>
      </c>
      <c r="F72" t="s">
        <v>3</v>
      </c>
      <c r="G72">
        <v>1</v>
      </c>
      <c r="H72" t="s">
        <v>4</v>
      </c>
      <c r="I72">
        <v>3.5</v>
      </c>
      <c r="J72" s="3" t="str">
        <f t="shared" si="5"/>
        <v>DMo_SplitAC1Sp-lt45-S14_CZ15</v>
      </c>
      <c r="K72">
        <v>2484</v>
      </c>
      <c r="L72" s="3">
        <f t="shared" si="6"/>
        <v>9604.2819999999992</v>
      </c>
      <c r="M72" s="3">
        <f t="shared" si="7"/>
        <v>59.227679999999999</v>
      </c>
      <c r="N72" s="39">
        <v>0.64280000000000004</v>
      </c>
      <c r="O72" s="18">
        <f t="shared" si="8"/>
        <v>6173.6324696000001</v>
      </c>
      <c r="P72" s="18">
        <f t="shared" si="9"/>
        <v>38.071552703999998</v>
      </c>
      <c r="Q72">
        <v>18292.54</v>
      </c>
      <c r="R72">
        <v>2895.1610000000001</v>
      </c>
      <c r="S72">
        <v>0</v>
      </c>
      <c r="T72">
        <v>5719.134</v>
      </c>
      <c r="U72">
        <v>0</v>
      </c>
      <c r="V72">
        <v>8558.9279999999999</v>
      </c>
      <c r="W72">
        <v>0</v>
      </c>
      <c r="X72">
        <v>14.743639999999999</v>
      </c>
      <c r="Y72">
        <v>1104.5820000000001</v>
      </c>
      <c r="Z72">
        <v>59.227679999999999</v>
      </c>
      <c r="AA72">
        <v>1045.354</v>
      </c>
      <c r="AB72">
        <v>0</v>
      </c>
      <c r="AC72">
        <v>0</v>
      </c>
      <c r="AD72">
        <v>0</v>
      </c>
      <c r="AE72">
        <v>0</v>
      </c>
      <c r="AF72">
        <v>54613850</v>
      </c>
      <c r="AG72">
        <v>19201580</v>
      </c>
      <c r="AH72">
        <v>11972990</v>
      </c>
      <c r="AI72">
        <v>23439250</v>
      </c>
      <c r="AJ72">
        <v>7.9320550000000001</v>
      </c>
      <c r="AK72">
        <v>12.342449999999999</v>
      </c>
      <c r="AL72" s="1">
        <v>43562.355081018519</v>
      </c>
    </row>
    <row r="73" spans="1:38" hidden="1" x14ac:dyDescent="0.3">
      <c r="A73" t="s">
        <v>21</v>
      </c>
      <c r="B73" t="s">
        <v>0</v>
      </c>
      <c r="C73" t="s">
        <v>23</v>
      </c>
      <c r="D73" t="s">
        <v>24</v>
      </c>
      <c r="E73" t="s">
        <v>18</v>
      </c>
      <c r="F73" t="s">
        <v>3</v>
      </c>
      <c r="G73">
        <v>2</v>
      </c>
      <c r="H73" t="s">
        <v>4</v>
      </c>
      <c r="I73">
        <v>3.5</v>
      </c>
      <c r="J73" s="3" t="str">
        <f t="shared" si="5"/>
        <v>DMo_SplitAC1Sp-lt45-S14_CZ15</v>
      </c>
      <c r="K73">
        <v>2484</v>
      </c>
      <c r="L73" s="3">
        <f t="shared" si="6"/>
        <v>10442.49</v>
      </c>
      <c r="M73" s="3">
        <f t="shared" si="7"/>
        <v>44.803620000000002</v>
      </c>
      <c r="N73" s="40">
        <v>0.2054</v>
      </c>
      <c r="O73" s="18">
        <f t="shared" si="8"/>
        <v>2144.8874459999997</v>
      </c>
      <c r="P73" s="18">
        <f t="shared" si="9"/>
        <v>9.2026635480000003</v>
      </c>
      <c r="Q73">
        <v>19086.34</v>
      </c>
      <c r="R73">
        <v>2895.1610000000001</v>
      </c>
      <c r="S73">
        <v>0</v>
      </c>
      <c r="T73">
        <v>5692.7340000000004</v>
      </c>
      <c r="U73">
        <v>0</v>
      </c>
      <c r="V73">
        <v>9290.0959999999995</v>
      </c>
      <c r="W73">
        <v>0</v>
      </c>
      <c r="X73">
        <v>11.153040000000001</v>
      </c>
      <c r="Y73">
        <v>1197.1980000000001</v>
      </c>
      <c r="Z73">
        <v>44.803620000000002</v>
      </c>
      <c r="AA73">
        <v>1152.394</v>
      </c>
      <c r="AB73">
        <v>0</v>
      </c>
      <c r="AC73">
        <v>0</v>
      </c>
      <c r="AD73">
        <v>0</v>
      </c>
      <c r="AE73">
        <v>0</v>
      </c>
      <c r="AF73">
        <v>52015070</v>
      </c>
      <c r="AG73">
        <v>19201580</v>
      </c>
      <c r="AH73">
        <v>9374214</v>
      </c>
      <c r="AI73">
        <v>23439250</v>
      </c>
      <c r="AJ73">
        <v>7.9320550000000001</v>
      </c>
      <c r="AK73">
        <v>12.342449999999999</v>
      </c>
      <c r="AL73" s="1">
        <v>43562.356238425928</v>
      </c>
    </row>
    <row r="74" spans="1:38" x14ac:dyDescent="0.3">
      <c r="A74" t="s">
        <v>21</v>
      </c>
      <c r="B74" t="s">
        <v>0</v>
      </c>
      <c r="C74" t="s">
        <v>23</v>
      </c>
      <c r="D74" t="s">
        <v>24</v>
      </c>
      <c r="E74" t="s">
        <v>18</v>
      </c>
      <c r="F74" t="s">
        <v>3</v>
      </c>
      <c r="G74">
        <v>3</v>
      </c>
      <c r="H74" t="s">
        <v>4</v>
      </c>
      <c r="I74">
        <v>3.5</v>
      </c>
      <c r="J74" s="3" t="str">
        <f t="shared" si="5"/>
        <v>DMo_SplitAC1Sp-lt45-S14_CZ15</v>
      </c>
      <c r="K74">
        <v>2484</v>
      </c>
      <c r="L74" s="3">
        <f t="shared" si="6"/>
        <v>9227.4410000000007</v>
      </c>
      <c r="M74" s="3">
        <f t="shared" si="7"/>
        <v>60.9236</v>
      </c>
      <c r="N74" s="39">
        <v>5.21E-2</v>
      </c>
      <c r="O74" s="18">
        <f t="shared" si="8"/>
        <v>480.74967610000004</v>
      </c>
      <c r="P74" s="18">
        <f t="shared" si="9"/>
        <v>3.1741195599999998</v>
      </c>
      <c r="Q74">
        <v>17925.53</v>
      </c>
      <c r="R74">
        <v>2895.1610000000001</v>
      </c>
      <c r="S74">
        <v>0</v>
      </c>
      <c r="T74">
        <v>5726.8419999999996</v>
      </c>
      <c r="U74">
        <v>0</v>
      </c>
      <c r="V74">
        <v>8226.2330000000002</v>
      </c>
      <c r="W74">
        <v>0</v>
      </c>
      <c r="X74">
        <v>15.16581</v>
      </c>
      <c r="Y74">
        <v>1062.1320000000001</v>
      </c>
      <c r="Z74">
        <v>60.9236</v>
      </c>
      <c r="AA74">
        <v>1001.208</v>
      </c>
      <c r="AB74">
        <v>0</v>
      </c>
      <c r="AC74">
        <v>0</v>
      </c>
      <c r="AD74">
        <v>0</v>
      </c>
      <c r="AE74">
        <v>0</v>
      </c>
      <c r="AF74">
        <v>55119020</v>
      </c>
      <c r="AG74">
        <v>19201580</v>
      </c>
      <c r="AH74">
        <v>12478160</v>
      </c>
      <c r="AI74">
        <v>23439250</v>
      </c>
      <c r="AJ74">
        <v>7.9320550000000001</v>
      </c>
      <c r="AK74">
        <v>12.342449999999999</v>
      </c>
      <c r="AL74" s="1">
        <v>43562.357418981483</v>
      </c>
    </row>
    <row r="75" spans="1:38" hidden="1" x14ac:dyDescent="0.3">
      <c r="A75" t="s">
        <v>21</v>
      </c>
      <c r="B75" t="s">
        <v>0</v>
      </c>
      <c r="C75" t="s">
        <v>23</v>
      </c>
      <c r="D75" t="s">
        <v>24</v>
      </c>
      <c r="E75" t="s">
        <v>18</v>
      </c>
      <c r="F75" t="s">
        <v>3</v>
      </c>
      <c r="G75">
        <v>4</v>
      </c>
      <c r="H75" t="s">
        <v>4</v>
      </c>
      <c r="I75">
        <v>3.5</v>
      </c>
      <c r="J75" s="3" t="str">
        <f t="shared" si="5"/>
        <v>DMo_SplitAC1Sp-lt45-S14_CZ15</v>
      </c>
      <c r="K75">
        <v>2484</v>
      </c>
      <c r="L75" s="3">
        <f t="shared" si="6"/>
        <v>5523.3478999999998</v>
      </c>
      <c r="M75" s="3">
        <f t="shared" si="7"/>
        <v>59.003230000000002</v>
      </c>
      <c r="N75" s="40">
        <v>5.0500000000000003E-2</v>
      </c>
      <c r="O75" s="18">
        <f t="shared" si="8"/>
        <v>278.92906894999999</v>
      </c>
      <c r="P75" s="18">
        <f t="shared" si="9"/>
        <v>2.9796631150000001</v>
      </c>
      <c r="Q75">
        <v>14301.52</v>
      </c>
      <c r="R75">
        <v>2895.1610000000001</v>
      </c>
      <c r="S75">
        <v>0</v>
      </c>
      <c r="T75">
        <v>5809.3270000000002</v>
      </c>
      <c r="U75">
        <v>0</v>
      </c>
      <c r="V75">
        <v>4947.2719999999999</v>
      </c>
      <c r="W75">
        <v>0</v>
      </c>
      <c r="X75">
        <v>14.687760000000001</v>
      </c>
      <c r="Y75">
        <v>635.07910000000004</v>
      </c>
      <c r="Z75">
        <v>59.003230000000002</v>
      </c>
      <c r="AA75">
        <v>576.07590000000005</v>
      </c>
      <c r="AB75">
        <v>0</v>
      </c>
      <c r="AC75">
        <v>0</v>
      </c>
      <c r="AD75">
        <v>0</v>
      </c>
      <c r="AE75">
        <v>0</v>
      </c>
      <c r="AF75">
        <v>54486940</v>
      </c>
      <c r="AG75">
        <v>19201580</v>
      </c>
      <c r="AH75">
        <v>11846080</v>
      </c>
      <c r="AI75">
        <v>23439250</v>
      </c>
      <c r="AJ75">
        <v>7.9320550000000001</v>
      </c>
      <c r="AK75">
        <v>12.342449999999999</v>
      </c>
      <c r="AL75" s="1">
        <v>43562.358657407407</v>
      </c>
    </row>
    <row r="76" spans="1:38" hidden="1" x14ac:dyDescent="0.3">
      <c r="A76" t="s">
        <v>21</v>
      </c>
      <c r="B76" t="s">
        <v>0</v>
      </c>
      <c r="C76" t="s">
        <v>23</v>
      </c>
      <c r="D76" t="s">
        <v>24</v>
      </c>
      <c r="E76" t="s">
        <v>18</v>
      </c>
      <c r="F76" t="s">
        <v>3</v>
      </c>
      <c r="G76">
        <v>5</v>
      </c>
      <c r="H76" t="s">
        <v>4</v>
      </c>
      <c r="I76">
        <v>3.5</v>
      </c>
      <c r="J76" s="3" t="str">
        <f t="shared" si="5"/>
        <v>DMo_SplitAC1Sp-lt45-S14_CZ15</v>
      </c>
      <c r="K76">
        <v>2484</v>
      </c>
      <c r="L76" s="3">
        <f t="shared" si="6"/>
        <v>8050.5218000000004</v>
      </c>
      <c r="M76" s="3">
        <f t="shared" si="7"/>
        <v>54.203229999999998</v>
      </c>
      <c r="N76" s="39">
        <v>4.9200000000000001E-2</v>
      </c>
      <c r="O76" s="18">
        <f t="shared" si="8"/>
        <v>396.08567256000003</v>
      </c>
      <c r="P76" s="18">
        <f t="shared" si="9"/>
        <v>2.6667989159999999</v>
      </c>
      <c r="Q76">
        <v>16763.22</v>
      </c>
      <c r="R76">
        <v>2895.1610000000001</v>
      </c>
      <c r="S76">
        <v>0</v>
      </c>
      <c r="T76">
        <v>5749.84</v>
      </c>
      <c r="U76">
        <v>0</v>
      </c>
      <c r="V76">
        <v>7187.3530000000001</v>
      </c>
      <c r="W76">
        <v>0</v>
      </c>
      <c r="X76">
        <v>13.492900000000001</v>
      </c>
      <c r="Y76">
        <v>917.37180000000001</v>
      </c>
      <c r="Z76">
        <v>54.203229999999998</v>
      </c>
      <c r="AA76">
        <v>863.16880000000003</v>
      </c>
      <c r="AB76">
        <v>0</v>
      </c>
      <c r="AC76">
        <v>0</v>
      </c>
      <c r="AD76">
        <v>0</v>
      </c>
      <c r="AE76">
        <v>0</v>
      </c>
      <c r="AF76">
        <v>53877560</v>
      </c>
      <c r="AG76">
        <v>19201580</v>
      </c>
      <c r="AH76">
        <v>11236700</v>
      </c>
      <c r="AI76">
        <v>23439250</v>
      </c>
      <c r="AJ76">
        <v>7.9320550000000001</v>
      </c>
      <c r="AK76">
        <v>12.342449999999999</v>
      </c>
      <c r="AL76" s="1">
        <v>43562.359826388885</v>
      </c>
    </row>
    <row r="77" spans="1:38" hidden="1" x14ac:dyDescent="0.3">
      <c r="A77" t="s">
        <v>21</v>
      </c>
      <c r="B77" t="s">
        <v>0</v>
      </c>
      <c r="C77" t="s">
        <v>23</v>
      </c>
      <c r="D77" t="s">
        <v>24</v>
      </c>
      <c r="E77" t="s">
        <v>19</v>
      </c>
      <c r="F77" t="s">
        <v>3</v>
      </c>
      <c r="G77">
        <v>1</v>
      </c>
      <c r="H77" t="s">
        <v>4</v>
      </c>
      <c r="I77">
        <v>3.5</v>
      </c>
      <c r="J77" s="3" t="str">
        <f t="shared" si="5"/>
        <v>DMo_SplitAC1Sp-lt45-S14_CZ16</v>
      </c>
      <c r="K77">
        <v>2484</v>
      </c>
      <c r="L77" s="3">
        <f t="shared" si="6"/>
        <v>700.43314999999996</v>
      </c>
      <c r="M77" s="3">
        <f t="shared" si="7"/>
        <v>361.53550000000001</v>
      </c>
      <c r="N77" s="40">
        <v>0.05</v>
      </c>
      <c r="O77" s="18">
        <f t="shared" si="8"/>
        <v>35.021657499999996</v>
      </c>
      <c r="P77" s="18">
        <f t="shared" si="9"/>
        <v>18.076775000000001</v>
      </c>
      <c r="Q77">
        <v>9531.5370000000003</v>
      </c>
      <c r="R77">
        <v>2895.1610000000001</v>
      </c>
      <c r="S77">
        <v>0</v>
      </c>
      <c r="T77">
        <v>5484.4110000000001</v>
      </c>
      <c r="U77">
        <v>0</v>
      </c>
      <c r="V77">
        <v>605.84739999999999</v>
      </c>
      <c r="W77">
        <v>0</v>
      </c>
      <c r="X77">
        <v>89.997690000000006</v>
      </c>
      <c r="Y77">
        <v>456.12130000000002</v>
      </c>
      <c r="Z77">
        <v>361.53550000000001</v>
      </c>
      <c r="AA77">
        <v>94.585750000000004</v>
      </c>
      <c r="AB77">
        <v>0</v>
      </c>
      <c r="AC77">
        <v>0</v>
      </c>
      <c r="AD77">
        <v>0</v>
      </c>
      <c r="AE77">
        <v>0</v>
      </c>
      <c r="AF77">
        <v>128525300</v>
      </c>
      <c r="AG77">
        <v>19201580</v>
      </c>
      <c r="AH77">
        <v>71830650</v>
      </c>
      <c r="AI77">
        <v>37493060</v>
      </c>
      <c r="AJ77">
        <v>7.9320550000000001</v>
      </c>
      <c r="AK77">
        <v>12.342449999999999</v>
      </c>
      <c r="AL77" s="1">
        <v>43562.360995370371</v>
      </c>
    </row>
    <row r="78" spans="1:38" hidden="1" x14ac:dyDescent="0.3">
      <c r="A78" t="s">
        <v>21</v>
      </c>
      <c r="B78" t="s">
        <v>0</v>
      </c>
      <c r="C78" t="s">
        <v>23</v>
      </c>
      <c r="D78" t="s">
        <v>24</v>
      </c>
      <c r="E78" t="s">
        <v>19</v>
      </c>
      <c r="F78" t="s">
        <v>3</v>
      </c>
      <c r="G78">
        <v>2</v>
      </c>
      <c r="H78" t="s">
        <v>4</v>
      </c>
      <c r="I78">
        <v>3.5</v>
      </c>
      <c r="J78" s="3" t="str">
        <f t="shared" si="5"/>
        <v>DMo_SplitAC1Sp-lt45-S14_CZ16</v>
      </c>
      <c r="K78">
        <v>2484</v>
      </c>
      <c r="L78" s="3">
        <f t="shared" si="6"/>
        <v>897.97289999999998</v>
      </c>
      <c r="M78" s="3">
        <f t="shared" si="7"/>
        <v>201.25110000000001</v>
      </c>
      <c r="N78" s="39">
        <v>0.05</v>
      </c>
      <c r="O78" s="18">
        <f t="shared" si="8"/>
        <v>44.898645000000002</v>
      </c>
      <c r="P78" s="18">
        <f t="shared" si="9"/>
        <v>10.062555000000001</v>
      </c>
      <c r="Q78">
        <v>9457.5689999999995</v>
      </c>
      <c r="R78">
        <v>2895.1610000000001</v>
      </c>
      <c r="S78">
        <v>0</v>
      </c>
      <c r="T78">
        <v>5413.0860000000002</v>
      </c>
      <c r="U78">
        <v>0</v>
      </c>
      <c r="V78">
        <v>775.89800000000002</v>
      </c>
      <c r="W78">
        <v>0</v>
      </c>
      <c r="X78">
        <v>50.097839999999998</v>
      </c>
      <c r="Y78">
        <v>323.32600000000002</v>
      </c>
      <c r="Z78">
        <v>201.25110000000001</v>
      </c>
      <c r="AA78">
        <v>122.0749</v>
      </c>
      <c r="AB78">
        <v>0</v>
      </c>
      <c r="AC78">
        <v>0</v>
      </c>
      <c r="AD78">
        <v>0</v>
      </c>
      <c r="AE78">
        <v>0</v>
      </c>
      <c r="AF78">
        <v>97161630</v>
      </c>
      <c r="AG78">
        <v>19201580</v>
      </c>
      <c r="AH78">
        <v>40466940</v>
      </c>
      <c r="AI78">
        <v>37493060</v>
      </c>
      <c r="AJ78">
        <v>7.9320550000000001</v>
      </c>
      <c r="AK78">
        <v>12.342449999999999</v>
      </c>
      <c r="AL78" s="1">
        <v>43562.36215277778</v>
      </c>
    </row>
    <row r="79" spans="1:38" x14ac:dyDescent="0.3">
      <c r="A79" t="s">
        <v>21</v>
      </c>
      <c r="B79" t="s">
        <v>0</v>
      </c>
      <c r="C79" t="s">
        <v>23</v>
      </c>
      <c r="D79" t="s">
        <v>24</v>
      </c>
      <c r="E79" t="s">
        <v>19</v>
      </c>
      <c r="F79" t="s">
        <v>3</v>
      </c>
      <c r="G79">
        <v>3</v>
      </c>
      <c r="H79" t="s">
        <v>4</v>
      </c>
      <c r="I79">
        <v>3.5</v>
      </c>
      <c r="J79" s="3" t="str">
        <f t="shared" si="5"/>
        <v>DMo_SplitAC1Sp-lt45-S14_CZ16</v>
      </c>
      <c r="K79">
        <v>2484</v>
      </c>
      <c r="L79" s="3">
        <f t="shared" si="6"/>
        <v>902.02690000000007</v>
      </c>
      <c r="M79" s="3">
        <f t="shared" si="7"/>
        <v>150.84540000000001</v>
      </c>
      <c r="N79" s="40">
        <v>0.79800000000000004</v>
      </c>
      <c r="O79" s="18">
        <f t="shared" si="8"/>
        <v>719.81746620000013</v>
      </c>
      <c r="P79" s="18">
        <f t="shared" si="9"/>
        <v>120.37462920000002</v>
      </c>
      <c r="Q79">
        <v>9376.9770000000008</v>
      </c>
      <c r="R79">
        <v>2895.1610000000001</v>
      </c>
      <c r="S79">
        <v>0</v>
      </c>
      <c r="T79">
        <v>5391.393</v>
      </c>
      <c r="U79">
        <v>0</v>
      </c>
      <c r="V79">
        <v>779.53030000000001</v>
      </c>
      <c r="W79">
        <v>0</v>
      </c>
      <c r="X79">
        <v>37.55021</v>
      </c>
      <c r="Y79">
        <v>273.34199999999998</v>
      </c>
      <c r="Z79">
        <v>150.84540000000001</v>
      </c>
      <c r="AA79">
        <v>122.4966</v>
      </c>
      <c r="AB79">
        <v>0</v>
      </c>
      <c r="AC79">
        <v>0</v>
      </c>
      <c r="AD79">
        <v>0</v>
      </c>
      <c r="AE79">
        <v>0</v>
      </c>
      <c r="AF79">
        <v>88167340</v>
      </c>
      <c r="AG79">
        <v>19201580</v>
      </c>
      <c r="AH79">
        <v>31472660</v>
      </c>
      <c r="AI79">
        <v>37493060</v>
      </c>
      <c r="AJ79">
        <v>7.9320550000000001</v>
      </c>
      <c r="AK79">
        <v>12.342449999999999</v>
      </c>
      <c r="AL79" s="1">
        <v>43562.363298611112</v>
      </c>
    </row>
    <row r="80" spans="1:38" hidden="1" x14ac:dyDescent="0.3">
      <c r="A80" t="s">
        <v>21</v>
      </c>
      <c r="B80" t="s">
        <v>0</v>
      </c>
      <c r="C80" t="s">
        <v>23</v>
      </c>
      <c r="D80" t="s">
        <v>24</v>
      </c>
      <c r="E80" t="s">
        <v>19</v>
      </c>
      <c r="F80" t="s">
        <v>3</v>
      </c>
      <c r="G80">
        <v>4</v>
      </c>
      <c r="H80" t="s">
        <v>4</v>
      </c>
      <c r="I80">
        <v>3.5</v>
      </c>
      <c r="J80" s="3" t="str">
        <f t="shared" si="5"/>
        <v>DMo_SplitAC1Sp-lt45-S14_CZ16</v>
      </c>
      <c r="K80">
        <v>2484</v>
      </c>
      <c r="L80" s="3">
        <f t="shared" si="6"/>
        <v>756.03250000000003</v>
      </c>
      <c r="M80" s="3">
        <f t="shared" si="7"/>
        <v>268.37270000000001</v>
      </c>
      <c r="N80" s="39">
        <v>0.05</v>
      </c>
      <c r="O80" s="18">
        <f t="shared" si="8"/>
        <v>37.801625000000001</v>
      </c>
      <c r="P80" s="18">
        <f t="shared" si="9"/>
        <v>13.418635000000002</v>
      </c>
      <c r="Q80">
        <v>9430.1149999999998</v>
      </c>
      <c r="R80">
        <v>2895.1610000000001</v>
      </c>
      <c r="S80">
        <v>0</v>
      </c>
      <c r="T80">
        <v>5443.7460000000001</v>
      </c>
      <c r="U80">
        <v>0</v>
      </c>
      <c r="V80">
        <v>651.92719999999997</v>
      </c>
      <c r="W80">
        <v>0</v>
      </c>
      <c r="X80">
        <v>66.806489999999997</v>
      </c>
      <c r="Y80">
        <v>372.47809999999998</v>
      </c>
      <c r="Z80">
        <v>268.37270000000001</v>
      </c>
      <c r="AA80">
        <v>104.1053</v>
      </c>
      <c r="AB80">
        <v>0</v>
      </c>
      <c r="AC80">
        <v>0</v>
      </c>
      <c r="AD80">
        <v>0</v>
      </c>
      <c r="AE80">
        <v>0</v>
      </c>
      <c r="AF80">
        <v>110985400</v>
      </c>
      <c r="AG80">
        <v>19201580</v>
      </c>
      <c r="AH80">
        <v>54290710</v>
      </c>
      <c r="AI80">
        <v>37493060</v>
      </c>
      <c r="AJ80">
        <v>7.9320550000000001</v>
      </c>
      <c r="AK80">
        <v>12.342449999999999</v>
      </c>
      <c r="AL80" s="1">
        <v>43562.364432870374</v>
      </c>
    </row>
    <row r="81" spans="1:38" hidden="1" x14ac:dyDescent="0.3">
      <c r="A81" t="s">
        <v>21</v>
      </c>
      <c r="B81" t="s">
        <v>0</v>
      </c>
      <c r="C81" t="s">
        <v>23</v>
      </c>
      <c r="D81" t="s">
        <v>24</v>
      </c>
      <c r="E81" t="s">
        <v>19</v>
      </c>
      <c r="F81" t="s">
        <v>3</v>
      </c>
      <c r="G81">
        <v>5</v>
      </c>
      <c r="H81" t="s">
        <v>4</v>
      </c>
      <c r="I81">
        <v>3.5</v>
      </c>
      <c r="J81" s="3" t="str">
        <f t="shared" si="5"/>
        <v>DMo_SplitAC1Sp-lt45-S14_CZ16</v>
      </c>
      <c r="K81">
        <v>2484</v>
      </c>
      <c r="L81" s="3">
        <f t="shared" si="6"/>
        <v>346.21778</v>
      </c>
      <c r="M81" s="3">
        <f t="shared" si="7"/>
        <v>250.22630000000001</v>
      </c>
      <c r="N81" s="41">
        <v>5.1999999999999998E-2</v>
      </c>
      <c r="O81" s="18">
        <f t="shared" si="8"/>
        <v>18.003324559999999</v>
      </c>
      <c r="P81" s="18">
        <f t="shared" si="9"/>
        <v>13.011767600000001</v>
      </c>
      <c r="Q81">
        <v>9002.8469999999998</v>
      </c>
      <c r="R81">
        <v>2895.1610000000001</v>
      </c>
      <c r="S81">
        <v>0</v>
      </c>
      <c r="T81">
        <v>5448.9560000000001</v>
      </c>
      <c r="U81">
        <v>0</v>
      </c>
      <c r="V81">
        <v>300.46480000000003</v>
      </c>
      <c r="W81">
        <v>0</v>
      </c>
      <c r="X81">
        <v>62.289209999999997</v>
      </c>
      <c r="Y81">
        <v>295.97930000000002</v>
      </c>
      <c r="Z81">
        <v>250.22630000000001</v>
      </c>
      <c r="AA81">
        <v>45.752980000000001</v>
      </c>
      <c r="AB81">
        <v>0</v>
      </c>
      <c r="AC81">
        <v>0</v>
      </c>
      <c r="AD81">
        <v>0</v>
      </c>
      <c r="AE81">
        <v>0</v>
      </c>
      <c r="AF81">
        <v>106022500</v>
      </c>
      <c r="AG81">
        <v>19201580</v>
      </c>
      <c r="AH81">
        <v>49327790</v>
      </c>
      <c r="AI81">
        <v>37493060</v>
      </c>
      <c r="AJ81">
        <v>7.9320550000000001</v>
      </c>
      <c r="AK81">
        <v>12.342449999999999</v>
      </c>
      <c r="AL81" s="1">
        <v>43562.365578703706</v>
      </c>
    </row>
    <row r="82" spans="1:38" hidden="1" x14ac:dyDescent="0.3">
      <c r="A82" t="s">
        <v>21</v>
      </c>
      <c r="B82" t="s">
        <v>0</v>
      </c>
      <c r="C82" t="s">
        <v>25</v>
      </c>
      <c r="D82">
        <v>2007</v>
      </c>
      <c r="E82" t="s">
        <v>2</v>
      </c>
      <c r="F82" t="s">
        <v>3</v>
      </c>
      <c r="G82">
        <v>1</v>
      </c>
      <c r="H82" t="s">
        <v>4</v>
      </c>
      <c r="I82">
        <v>1</v>
      </c>
      <c r="J82" s="3" t="str">
        <f t="shared" si="5"/>
        <v>MFm_SplitAC1Sp-lt45-S14_CZ01</v>
      </c>
      <c r="K82">
        <v>23967.64</v>
      </c>
      <c r="L82" s="3">
        <f t="shared" si="6"/>
        <v>10.058461999999999</v>
      </c>
      <c r="M82" s="3">
        <f t="shared" si="7"/>
        <v>1432.0740000000001</v>
      </c>
      <c r="N82" s="39">
        <v>0.57079999999999997</v>
      </c>
      <c r="O82" s="18">
        <f t="shared" si="8"/>
        <v>5.7413701095999992</v>
      </c>
      <c r="P82" s="18">
        <f t="shared" si="9"/>
        <v>817.42783919999999</v>
      </c>
      <c r="Q82">
        <v>99695.16</v>
      </c>
      <c r="R82">
        <v>45563.4</v>
      </c>
      <c r="S82">
        <v>0</v>
      </c>
      <c r="T82">
        <v>51439.11</v>
      </c>
      <c r="U82">
        <v>0</v>
      </c>
      <c r="V82">
        <v>8.6141729999999992</v>
      </c>
      <c r="W82">
        <v>0</v>
      </c>
      <c r="X82">
        <v>1250.51</v>
      </c>
      <c r="Y82">
        <v>1433.52</v>
      </c>
      <c r="Z82">
        <v>1432.0740000000001</v>
      </c>
      <c r="AA82">
        <v>1.4442889999999999</v>
      </c>
      <c r="AB82">
        <v>0</v>
      </c>
      <c r="AC82">
        <v>0</v>
      </c>
      <c r="AD82">
        <v>0</v>
      </c>
      <c r="AE82">
        <v>0</v>
      </c>
      <c r="AF82">
        <v>917258100</v>
      </c>
      <c r="AG82">
        <v>231025100</v>
      </c>
      <c r="AH82">
        <v>278651700</v>
      </c>
      <c r="AI82">
        <v>407581500</v>
      </c>
      <c r="AJ82">
        <v>78.989829999999998</v>
      </c>
      <c r="AK82">
        <v>107.276</v>
      </c>
      <c r="AL82" s="1">
        <v>43562.367743055554</v>
      </c>
    </row>
    <row r="83" spans="1:38" hidden="1" x14ac:dyDescent="0.3">
      <c r="A83" t="s">
        <v>21</v>
      </c>
      <c r="B83" t="s">
        <v>0</v>
      </c>
      <c r="C83" t="s">
        <v>25</v>
      </c>
      <c r="D83">
        <v>2007</v>
      </c>
      <c r="E83" t="s">
        <v>2</v>
      </c>
      <c r="F83" t="s">
        <v>3</v>
      </c>
      <c r="G83">
        <v>2</v>
      </c>
      <c r="H83" t="s">
        <v>4</v>
      </c>
      <c r="I83">
        <v>1</v>
      </c>
      <c r="J83" s="3" t="str">
        <f t="shared" si="5"/>
        <v>MFm_SplitAC1Sp-lt45-S14_CZ01</v>
      </c>
      <c r="K83">
        <v>23967.64</v>
      </c>
      <c r="L83" s="3">
        <f t="shared" si="6"/>
        <v>7.2429610000000002</v>
      </c>
      <c r="M83" s="3">
        <f t="shared" si="7"/>
        <v>964.35519999999997</v>
      </c>
      <c r="N83" s="40">
        <v>6.5100000000000005E-2</v>
      </c>
      <c r="O83" s="18">
        <f t="shared" si="8"/>
        <v>0.47151676110000007</v>
      </c>
      <c r="P83" s="18">
        <f t="shared" si="9"/>
        <v>62.779523520000005</v>
      </c>
      <c r="Q83">
        <v>98297.74</v>
      </c>
      <c r="R83">
        <v>45563.4</v>
      </c>
      <c r="S83">
        <v>0</v>
      </c>
      <c r="T83">
        <v>50920.45</v>
      </c>
      <c r="U83">
        <v>0</v>
      </c>
      <c r="V83">
        <v>6.2033620000000003</v>
      </c>
      <c r="W83">
        <v>0</v>
      </c>
      <c r="X83">
        <v>842.28570000000002</v>
      </c>
      <c r="Y83">
        <v>965.39390000000003</v>
      </c>
      <c r="Z83">
        <v>964.35519999999997</v>
      </c>
      <c r="AA83">
        <v>1.0395989999999999</v>
      </c>
      <c r="AB83">
        <v>0</v>
      </c>
      <c r="AC83">
        <v>0</v>
      </c>
      <c r="AD83">
        <v>0</v>
      </c>
      <c r="AE83">
        <v>0</v>
      </c>
      <c r="AF83">
        <v>824799900</v>
      </c>
      <c r="AG83">
        <v>231025100</v>
      </c>
      <c r="AH83">
        <v>183393600</v>
      </c>
      <c r="AI83">
        <v>410381500</v>
      </c>
      <c r="AJ83">
        <v>78.989829999999998</v>
      </c>
      <c r="AK83">
        <v>107.276</v>
      </c>
      <c r="AL83" s="1">
        <v>43562.369849537034</v>
      </c>
    </row>
    <row r="84" spans="1:38" x14ac:dyDescent="0.3">
      <c r="A84" t="s">
        <v>21</v>
      </c>
      <c r="B84" t="s">
        <v>0</v>
      </c>
      <c r="C84" t="s">
        <v>25</v>
      </c>
      <c r="D84">
        <v>2007</v>
      </c>
      <c r="E84" t="s">
        <v>2</v>
      </c>
      <c r="F84" t="s">
        <v>3</v>
      </c>
      <c r="G84">
        <v>3</v>
      </c>
      <c r="H84" t="s">
        <v>4</v>
      </c>
      <c r="I84">
        <v>1</v>
      </c>
      <c r="J84" s="3" t="str">
        <f t="shared" si="5"/>
        <v>MFm_SplitAC1Sp-lt45-S14_CZ01</v>
      </c>
      <c r="K84">
        <v>23967.64</v>
      </c>
      <c r="L84" s="3">
        <f t="shared" si="6"/>
        <v>7.2946930000000005</v>
      </c>
      <c r="M84" s="3">
        <f t="shared" si="7"/>
        <v>1019.578</v>
      </c>
      <c r="N84" s="39">
        <v>7.1599999999999997E-2</v>
      </c>
      <c r="O84" s="18">
        <f t="shared" si="8"/>
        <v>0.52230001879999999</v>
      </c>
      <c r="P84" s="18">
        <f t="shared" si="9"/>
        <v>73.001784799999996</v>
      </c>
      <c r="Q84">
        <v>98464.27</v>
      </c>
      <c r="R84">
        <v>45563.4</v>
      </c>
      <c r="S84">
        <v>0</v>
      </c>
      <c r="T84">
        <v>50983.58</v>
      </c>
      <c r="U84">
        <v>0</v>
      </c>
      <c r="V84">
        <v>6.2476710000000004</v>
      </c>
      <c r="W84">
        <v>0</v>
      </c>
      <c r="X84">
        <v>890.41430000000003</v>
      </c>
      <c r="Y84">
        <v>1020.626</v>
      </c>
      <c r="Z84">
        <v>1019.578</v>
      </c>
      <c r="AA84">
        <v>1.0470219999999999</v>
      </c>
      <c r="AB84">
        <v>0</v>
      </c>
      <c r="AC84">
        <v>0</v>
      </c>
      <c r="AD84">
        <v>0</v>
      </c>
      <c r="AE84">
        <v>0</v>
      </c>
      <c r="AF84">
        <v>841536400</v>
      </c>
      <c r="AG84">
        <v>231025100</v>
      </c>
      <c r="AH84">
        <v>200469500</v>
      </c>
      <c r="AI84">
        <v>410042100</v>
      </c>
      <c r="AJ84">
        <v>78.989829999999998</v>
      </c>
      <c r="AK84">
        <v>107.276</v>
      </c>
      <c r="AL84" s="1">
        <v>43562.372025462966</v>
      </c>
    </row>
    <row r="85" spans="1:38" hidden="1" x14ac:dyDescent="0.3">
      <c r="A85" t="s">
        <v>21</v>
      </c>
      <c r="B85" t="s">
        <v>0</v>
      </c>
      <c r="C85" t="s">
        <v>25</v>
      </c>
      <c r="D85">
        <v>2007</v>
      </c>
      <c r="E85" t="s">
        <v>2</v>
      </c>
      <c r="F85" t="s">
        <v>3</v>
      </c>
      <c r="G85">
        <v>4</v>
      </c>
      <c r="H85" t="s">
        <v>4</v>
      </c>
      <c r="I85">
        <v>1</v>
      </c>
      <c r="J85" s="3" t="str">
        <f t="shared" si="5"/>
        <v>MFm_SplitAC1Sp-lt45-S14_CZ01</v>
      </c>
      <c r="K85">
        <v>23967.64</v>
      </c>
      <c r="L85" s="3">
        <f t="shared" si="6"/>
        <v>6.4382752999999999</v>
      </c>
      <c r="M85" s="3">
        <f t="shared" si="7"/>
        <v>686.41039999999998</v>
      </c>
      <c r="N85" s="40">
        <v>0.05</v>
      </c>
      <c r="O85" s="18">
        <f t="shared" si="8"/>
        <v>0.32191376500000002</v>
      </c>
      <c r="P85" s="18">
        <f t="shared" si="9"/>
        <v>34.320520000000002</v>
      </c>
      <c r="Q85">
        <v>97468.800000000003</v>
      </c>
      <c r="R85">
        <v>45563.4</v>
      </c>
      <c r="S85">
        <v>0</v>
      </c>
      <c r="T85">
        <v>50611.64</v>
      </c>
      <c r="U85">
        <v>0</v>
      </c>
      <c r="V85">
        <v>5.5137409999999996</v>
      </c>
      <c r="W85">
        <v>0</v>
      </c>
      <c r="X85">
        <v>600.92650000000003</v>
      </c>
      <c r="Y85">
        <v>687.3347</v>
      </c>
      <c r="Z85">
        <v>686.41039999999998</v>
      </c>
      <c r="AA85">
        <v>0.92453430000000003</v>
      </c>
      <c r="AB85">
        <v>0</v>
      </c>
      <c r="AC85">
        <v>0</v>
      </c>
      <c r="AD85">
        <v>0</v>
      </c>
      <c r="AE85">
        <v>0</v>
      </c>
      <c r="AF85">
        <v>779647300</v>
      </c>
      <c r="AG85">
        <v>231025100</v>
      </c>
      <c r="AH85">
        <v>136579600</v>
      </c>
      <c r="AI85">
        <v>412042800</v>
      </c>
      <c r="AJ85">
        <v>78.989829999999998</v>
      </c>
      <c r="AK85">
        <v>107.276</v>
      </c>
      <c r="AL85" s="1">
        <v>43562.374201388891</v>
      </c>
    </row>
    <row r="86" spans="1:38" hidden="1" x14ac:dyDescent="0.3">
      <c r="A86" t="s">
        <v>21</v>
      </c>
      <c r="B86" t="s">
        <v>0</v>
      </c>
      <c r="C86" t="s">
        <v>25</v>
      </c>
      <c r="D86">
        <v>2007</v>
      </c>
      <c r="E86" t="s">
        <v>2</v>
      </c>
      <c r="F86" t="s">
        <v>3</v>
      </c>
      <c r="G86">
        <v>5</v>
      </c>
      <c r="H86" t="s">
        <v>4</v>
      </c>
      <c r="I86">
        <v>1</v>
      </c>
      <c r="J86" s="3" t="str">
        <f t="shared" si="5"/>
        <v>MFm_SplitAC1Sp-lt45-S14_CZ01</v>
      </c>
      <c r="K86">
        <v>23967.64</v>
      </c>
      <c r="L86" s="3">
        <f t="shared" si="6"/>
        <v>6.4377421999999997</v>
      </c>
      <c r="M86" s="3">
        <f t="shared" si="7"/>
        <v>652.71879999999999</v>
      </c>
      <c r="N86" s="39">
        <v>0.24249999999999999</v>
      </c>
      <c r="O86" s="18">
        <f t="shared" si="8"/>
        <v>1.5611524834999999</v>
      </c>
      <c r="P86" s="18">
        <f t="shared" si="9"/>
        <v>158.28430899999998</v>
      </c>
      <c r="Q86">
        <v>97367.05</v>
      </c>
      <c r="R86">
        <v>45563.4</v>
      </c>
      <c r="S86">
        <v>0</v>
      </c>
      <c r="T86">
        <v>50572.56</v>
      </c>
      <c r="U86">
        <v>0</v>
      </c>
      <c r="V86">
        <v>5.5132849999999998</v>
      </c>
      <c r="W86">
        <v>0</v>
      </c>
      <c r="X86">
        <v>571.92700000000002</v>
      </c>
      <c r="Y86">
        <v>653.64369999999997</v>
      </c>
      <c r="Z86">
        <v>652.71879999999999</v>
      </c>
      <c r="AA86">
        <v>0.92445719999999998</v>
      </c>
      <c r="AB86">
        <v>0</v>
      </c>
      <c r="AC86">
        <v>0</v>
      </c>
      <c r="AD86">
        <v>0</v>
      </c>
      <c r="AE86">
        <v>0</v>
      </c>
      <c r="AF86">
        <v>769350700</v>
      </c>
      <c r="AG86">
        <v>231025100</v>
      </c>
      <c r="AH86">
        <v>126073800</v>
      </c>
      <c r="AI86">
        <v>412251900</v>
      </c>
      <c r="AJ86">
        <v>78.989829999999998</v>
      </c>
      <c r="AK86">
        <v>107.276</v>
      </c>
      <c r="AL86" s="1">
        <v>43562.37604166667</v>
      </c>
    </row>
    <row r="87" spans="1:38" hidden="1" x14ac:dyDescent="0.3">
      <c r="A87" t="s">
        <v>21</v>
      </c>
      <c r="B87" t="s">
        <v>0</v>
      </c>
      <c r="C87" t="s">
        <v>25</v>
      </c>
      <c r="D87">
        <v>2007</v>
      </c>
      <c r="E87" t="s">
        <v>5</v>
      </c>
      <c r="F87" t="s">
        <v>3</v>
      </c>
      <c r="G87">
        <v>1</v>
      </c>
      <c r="H87" t="s">
        <v>4</v>
      </c>
      <c r="I87">
        <v>1</v>
      </c>
      <c r="J87" s="3" t="str">
        <f t="shared" si="5"/>
        <v>MFm_SplitAC1Sp-lt45-S14_CZ02</v>
      </c>
      <c r="K87">
        <v>25755.65</v>
      </c>
      <c r="L87" s="3">
        <f t="shared" si="6"/>
        <v>4152.4310999999998</v>
      </c>
      <c r="M87" s="3">
        <f t="shared" si="7"/>
        <v>1266.6569999999999</v>
      </c>
      <c r="N87" s="40">
        <v>0.05</v>
      </c>
      <c r="O87" s="18">
        <f t="shared" si="8"/>
        <v>207.621555</v>
      </c>
      <c r="P87" s="18">
        <f t="shared" si="9"/>
        <v>63.332850000000001</v>
      </c>
      <c r="Q87">
        <v>109127.5</v>
      </c>
      <c r="R87">
        <v>47602.44</v>
      </c>
      <c r="S87">
        <v>0</v>
      </c>
      <c r="T87">
        <v>55003.96</v>
      </c>
      <c r="U87">
        <v>0</v>
      </c>
      <c r="V87">
        <v>3631.0309999999999</v>
      </c>
      <c r="W87">
        <v>0</v>
      </c>
      <c r="X87">
        <v>1102.027</v>
      </c>
      <c r="Y87">
        <v>1788.057</v>
      </c>
      <c r="Z87">
        <v>1266.6569999999999</v>
      </c>
      <c r="AA87">
        <v>521.40009999999995</v>
      </c>
      <c r="AB87">
        <v>0</v>
      </c>
      <c r="AC87">
        <v>0</v>
      </c>
      <c r="AD87">
        <v>0</v>
      </c>
      <c r="AE87">
        <v>0</v>
      </c>
      <c r="AF87">
        <v>861684400</v>
      </c>
      <c r="AG87">
        <v>231025100</v>
      </c>
      <c r="AH87">
        <v>258091300</v>
      </c>
      <c r="AI87">
        <v>372568200</v>
      </c>
      <c r="AJ87">
        <v>82.783370000000005</v>
      </c>
      <c r="AK87">
        <v>114.95829999999999</v>
      </c>
      <c r="AL87" s="1">
        <v>43562.377835648149</v>
      </c>
    </row>
    <row r="88" spans="1:38" hidden="1" x14ac:dyDescent="0.3">
      <c r="A88" t="s">
        <v>21</v>
      </c>
      <c r="B88" t="s">
        <v>0</v>
      </c>
      <c r="C88" t="s">
        <v>25</v>
      </c>
      <c r="D88">
        <v>2007</v>
      </c>
      <c r="E88" t="s">
        <v>5</v>
      </c>
      <c r="F88" t="s">
        <v>3</v>
      </c>
      <c r="G88">
        <v>2</v>
      </c>
      <c r="H88" t="s">
        <v>4</v>
      </c>
      <c r="I88">
        <v>1</v>
      </c>
      <c r="J88" s="3" t="str">
        <f t="shared" si="5"/>
        <v>MFm_SplitAC1Sp-lt45-S14_CZ02</v>
      </c>
      <c r="K88">
        <v>25755.65</v>
      </c>
      <c r="L88" s="3">
        <f t="shared" si="6"/>
        <v>5629.1544999999996</v>
      </c>
      <c r="M88" s="3">
        <f t="shared" si="7"/>
        <v>675.4742</v>
      </c>
      <c r="N88" s="39">
        <v>0.58620000000000005</v>
      </c>
      <c r="O88" s="18">
        <f t="shared" si="8"/>
        <v>3299.8103679000001</v>
      </c>
      <c r="P88" s="18">
        <f t="shared" si="9"/>
        <v>395.96297604000006</v>
      </c>
      <c r="Q88">
        <v>108755.5</v>
      </c>
      <c r="R88">
        <v>47602.44</v>
      </c>
      <c r="S88">
        <v>0</v>
      </c>
      <c r="T88">
        <v>54260.5</v>
      </c>
      <c r="U88">
        <v>0</v>
      </c>
      <c r="V88">
        <v>4832.232</v>
      </c>
      <c r="W88">
        <v>0</v>
      </c>
      <c r="X88">
        <v>587.93499999999995</v>
      </c>
      <c r="Y88">
        <v>1472.3979999999999</v>
      </c>
      <c r="Z88">
        <v>675.4742</v>
      </c>
      <c r="AA88">
        <v>796.92250000000001</v>
      </c>
      <c r="AB88">
        <v>0</v>
      </c>
      <c r="AC88">
        <v>0</v>
      </c>
      <c r="AD88">
        <v>0</v>
      </c>
      <c r="AE88">
        <v>0</v>
      </c>
      <c r="AF88">
        <v>744646900</v>
      </c>
      <c r="AG88">
        <v>231025100</v>
      </c>
      <c r="AH88">
        <v>137023400</v>
      </c>
      <c r="AI88">
        <v>376598600</v>
      </c>
      <c r="AJ88">
        <v>82.783370000000005</v>
      </c>
      <c r="AK88">
        <v>114.95829999999999</v>
      </c>
      <c r="AL88" s="1">
        <v>43562.379710648151</v>
      </c>
    </row>
    <row r="89" spans="1:38" x14ac:dyDescent="0.3">
      <c r="A89" t="s">
        <v>21</v>
      </c>
      <c r="B89" t="s">
        <v>0</v>
      </c>
      <c r="C89" t="s">
        <v>25</v>
      </c>
      <c r="D89">
        <v>2007</v>
      </c>
      <c r="E89" t="s">
        <v>5</v>
      </c>
      <c r="F89" t="s">
        <v>3</v>
      </c>
      <c r="G89">
        <v>3</v>
      </c>
      <c r="H89" t="s">
        <v>4</v>
      </c>
      <c r="I89">
        <v>1</v>
      </c>
      <c r="J89" s="3" t="str">
        <f t="shared" si="5"/>
        <v>MFm_SplitAC1Sp-lt45-S14_CZ02</v>
      </c>
      <c r="K89">
        <v>25755.65</v>
      </c>
      <c r="L89" s="3">
        <f t="shared" si="6"/>
        <v>3208.0511000000001</v>
      </c>
      <c r="M89" s="3">
        <f t="shared" si="7"/>
        <v>979.29660000000001</v>
      </c>
      <c r="N89" s="40">
        <v>0.05</v>
      </c>
      <c r="O89" s="18">
        <f t="shared" si="8"/>
        <v>160.40255500000001</v>
      </c>
      <c r="P89" s="18">
        <f t="shared" si="9"/>
        <v>48.964830000000006</v>
      </c>
      <c r="Q89">
        <v>107383.9</v>
      </c>
      <c r="R89">
        <v>47602.44</v>
      </c>
      <c r="S89">
        <v>0</v>
      </c>
      <c r="T89">
        <v>54742.1</v>
      </c>
      <c r="U89">
        <v>0</v>
      </c>
      <c r="V89">
        <v>2789.2660000000001</v>
      </c>
      <c r="W89">
        <v>0</v>
      </c>
      <c r="X89">
        <v>852.01530000000002</v>
      </c>
      <c r="Y89">
        <v>1398.0820000000001</v>
      </c>
      <c r="Z89">
        <v>979.29660000000001</v>
      </c>
      <c r="AA89">
        <v>418.7851</v>
      </c>
      <c r="AB89">
        <v>0</v>
      </c>
      <c r="AC89">
        <v>0</v>
      </c>
      <c r="AD89">
        <v>0</v>
      </c>
      <c r="AE89">
        <v>0</v>
      </c>
      <c r="AF89">
        <v>807020200</v>
      </c>
      <c r="AG89">
        <v>231025100</v>
      </c>
      <c r="AH89">
        <v>202011800</v>
      </c>
      <c r="AI89">
        <v>373983700</v>
      </c>
      <c r="AJ89">
        <v>82.783370000000005</v>
      </c>
      <c r="AK89">
        <v>114.95829999999999</v>
      </c>
      <c r="AL89" s="1">
        <v>43562.381203703706</v>
      </c>
    </row>
    <row r="90" spans="1:38" hidden="1" x14ac:dyDescent="0.3">
      <c r="A90" t="s">
        <v>21</v>
      </c>
      <c r="B90" t="s">
        <v>0</v>
      </c>
      <c r="C90" t="s">
        <v>25</v>
      </c>
      <c r="D90">
        <v>2007</v>
      </c>
      <c r="E90" t="s">
        <v>5</v>
      </c>
      <c r="F90" t="s">
        <v>3</v>
      </c>
      <c r="G90">
        <v>4</v>
      </c>
      <c r="H90" t="s">
        <v>4</v>
      </c>
      <c r="I90">
        <v>1</v>
      </c>
      <c r="J90" s="3" t="str">
        <f t="shared" si="5"/>
        <v>MFm_SplitAC1Sp-lt45-S14_CZ02</v>
      </c>
      <c r="K90">
        <v>25755.65</v>
      </c>
      <c r="L90" s="3">
        <f t="shared" si="6"/>
        <v>2378.2979</v>
      </c>
      <c r="M90" s="3">
        <f t="shared" si="7"/>
        <v>721.52009999999996</v>
      </c>
      <c r="N90" s="39">
        <v>0.26379999999999998</v>
      </c>
      <c r="O90" s="18">
        <f t="shared" si="8"/>
        <v>627.39498601999992</v>
      </c>
      <c r="P90" s="18">
        <f t="shared" si="9"/>
        <v>190.33700237999997</v>
      </c>
      <c r="Q90">
        <v>105827.1</v>
      </c>
      <c r="R90">
        <v>47602.44</v>
      </c>
      <c r="S90">
        <v>0</v>
      </c>
      <c r="T90">
        <v>54496.89</v>
      </c>
      <c r="U90">
        <v>0</v>
      </c>
      <c r="V90">
        <v>2081.681</v>
      </c>
      <c r="W90">
        <v>0</v>
      </c>
      <c r="X90">
        <v>627.90030000000002</v>
      </c>
      <c r="Y90">
        <v>1018.1369999999999</v>
      </c>
      <c r="Z90">
        <v>721.52009999999996</v>
      </c>
      <c r="AA90">
        <v>296.61689999999999</v>
      </c>
      <c r="AB90">
        <v>0</v>
      </c>
      <c r="AC90">
        <v>0</v>
      </c>
      <c r="AD90">
        <v>0</v>
      </c>
      <c r="AE90">
        <v>0</v>
      </c>
      <c r="AF90">
        <v>757055900</v>
      </c>
      <c r="AG90">
        <v>231025100</v>
      </c>
      <c r="AH90">
        <v>150727200</v>
      </c>
      <c r="AI90">
        <v>375303700</v>
      </c>
      <c r="AJ90">
        <v>82.783370000000005</v>
      </c>
      <c r="AK90">
        <v>114.95829999999999</v>
      </c>
      <c r="AL90" s="1">
        <v>43562.383240740739</v>
      </c>
    </row>
    <row r="91" spans="1:38" hidden="1" x14ac:dyDescent="0.3">
      <c r="A91" t="s">
        <v>21</v>
      </c>
      <c r="B91" t="s">
        <v>0</v>
      </c>
      <c r="C91" t="s">
        <v>25</v>
      </c>
      <c r="D91">
        <v>2007</v>
      </c>
      <c r="E91" t="s">
        <v>5</v>
      </c>
      <c r="F91" t="s">
        <v>3</v>
      </c>
      <c r="G91">
        <v>5</v>
      </c>
      <c r="H91" t="s">
        <v>4</v>
      </c>
      <c r="I91">
        <v>1</v>
      </c>
      <c r="J91" s="3" t="str">
        <f t="shared" si="5"/>
        <v>MFm_SplitAC1Sp-lt45-S14_CZ02</v>
      </c>
      <c r="K91">
        <v>25755.65</v>
      </c>
      <c r="L91" s="3">
        <f t="shared" si="6"/>
        <v>1724.463</v>
      </c>
      <c r="M91" s="3">
        <f t="shared" si="7"/>
        <v>914.51099999999997</v>
      </c>
      <c r="N91" s="40">
        <v>0.05</v>
      </c>
      <c r="O91" s="18">
        <f t="shared" si="8"/>
        <v>86.223150000000004</v>
      </c>
      <c r="P91" s="18">
        <f t="shared" si="9"/>
        <v>45.725549999999998</v>
      </c>
      <c r="Q91">
        <v>105784</v>
      </c>
      <c r="R91">
        <v>47602.44</v>
      </c>
      <c r="S91">
        <v>0</v>
      </c>
      <c r="T91">
        <v>54746.96</v>
      </c>
      <c r="U91">
        <v>0</v>
      </c>
      <c r="V91">
        <v>1507.079</v>
      </c>
      <c r="W91">
        <v>0</v>
      </c>
      <c r="X91">
        <v>795.65300000000002</v>
      </c>
      <c r="Y91">
        <v>1131.896</v>
      </c>
      <c r="Z91">
        <v>914.51099999999997</v>
      </c>
      <c r="AA91">
        <v>217.38399999999999</v>
      </c>
      <c r="AB91">
        <v>0</v>
      </c>
      <c r="AC91">
        <v>0</v>
      </c>
      <c r="AD91">
        <v>0</v>
      </c>
      <c r="AE91">
        <v>0</v>
      </c>
      <c r="AF91">
        <v>787646000</v>
      </c>
      <c r="AG91">
        <v>231025100</v>
      </c>
      <c r="AH91">
        <v>182673500</v>
      </c>
      <c r="AI91">
        <v>373947600</v>
      </c>
      <c r="AJ91">
        <v>82.783370000000005</v>
      </c>
      <c r="AK91">
        <v>114.95829999999999</v>
      </c>
      <c r="AL91" s="1">
        <v>43562.38517361111</v>
      </c>
    </row>
    <row r="92" spans="1:38" hidden="1" x14ac:dyDescent="0.3">
      <c r="A92" t="s">
        <v>21</v>
      </c>
      <c r="B92" t="s">
        <v>0</v>
      </c>
      <c r="C92" t="s">
        <v>25</v>
      </c>
      <c r="D92">
        <v>2007</v>
      </c>
      <c r="E92" t="s">
        <v>6</v>
      </c>
      <c r="F92" t="s">
        <v>3</v>
      </c>
      <c r="G92">
        <v>1</v>
      </c>
      <c r="H92" t="s">
        <v>4</v>
      </c>
      <c r="I92">
        <v>1</v>
      </c>
      <c r="J92" s="3" t="str">
        <f t="shared" si="5"/>
        <v>MFm_SplitAC1Sp-lt45-S14_CZ03</v>
      </c>
      <c r="K92">
        <v>23967.64</v>
      </c>
      <c r="L92" s="3">
        <f t="shared" si="6"/>
        <v>1331.0744999999999</v>
      </c>
      <c r="M92" s="3">
        <f t="shared" si="7"/>
        <v>610.00620000000004</v>
      </c>
      <c r="N92" s="39">
        <v>0.1202</v>
      </c>
      <c r="O92" s="18">
        <f t="shared" si="8"/>
        <v>159.99515489999999</v>
      </c>
      <c r="P92" s="18">
        <f t="shared" si="9"/>
        <v>73.322745240000003</v>
      </c>
      <c r="Q92">
        <v>99565.86</v>
      </c>
      <c r="R92">
        <v>45563.4</v>
      </c>
      <c r="S92">
        <v>0</v>
      </c>
      <c r="T92">
        <v>51528.7</v>
      </c>
      <c r="U92">
        <v>0</v>
      </c>
      <c r="V92">
        <v>1134.7819999999999</v>
      </c>
      <c r="W92">
        <v>0</v>
      </c>
      <c r="X92">
        <v>532.66589999999997</v>
      </c>
      <c r="Y92">
        <v>806.29830000000004</v>
      </c>
      <c r="Z92">
        <v>610.00620000000004</v>
      </c>
      <c r="AA92">
        <v>196.29249999999999</v>
      </c>
      <c r="AB92">
        <v>0</v>
      </c>
      <c r="AC92">
        <v>0</v>
      </c>
      <c r="AD92">
        <v>0</v>
      </c>
      <c r="AE92">
        <v>0</v>
      </c>
      <c r="AF92">
        <v>756340700</v>
      </c>
      <c r="AG92">
        <v>231025100</v>
      </c>
      <c r="AH92">
        <v>147812000</v>
      </c>
      <c r="AI92">
        <v>377504000</v>
      </c>
      <c r="AJ92">
        <v>78.989829999999998</v>
      </c>
      <c r="AK92">
        <v>107.276</v>
      </c>
      <c r="AL92" s="1">
        <v>43562.387453703705</v>
      </c>
    </row>
    <row r="93" spans="1:38" hidden="1" x14ac:dyDescent="0.3">
      <c r="A93" t="s">
        <v>21</v>
      </c>
      <c r="B93" t="s">
        <v>0</v>
      </c>
      <c r="C93" t="s">
        <v>25</v>
      </c>
      <c r="D93">
        <v>2007</v>
      </c>
      <c r="E93" t="s">
        <v>6</v>
      </c>
      <c r="F93" t="s">
        <v>3</v>
      </c>
      <c r="G93">
        <v>2</v>
      </c>
      <c r="H93" t="s">
        <v>4</v>
      </c>
      <c r="I93">
        <v>1</v>
      </c>
      <c r="J93" s="3" t="str">
        <f t="shared" si="5"/>
        <v>MFm_SplitAC1Sp-lt45-S14_CZ03</v>
      </c>
      <c r="K93">
        <v>23967.64</v>
      </c>
      <c r="L93" s="3">
        <f t="shared" si="6"/>
        <v>479.99074000000002</v>
      </c>
      <c r="M93" s="3">
        <f t="shared" si="7"/>
        <v>645.84889999999996</v>
      </c>
      <c r="N93" s="40">
        <v>0.18160000000000001</v>
      </c>
      <c r="O93" s="18">
        <f t="shared" si="8"/>
        <v>87.166318384000007</v>
      </c>
      <c r="P93" s="18">
        <f t="shared" si="9"/>
        <v>117.28616024</v>
      </c>
      <c r="Q93">
        <v>98855.88</v>
      </c>
      <c r="R93">
        <v>45563.4</v>
      </c>
      <c r="S93">
        <v>0</v>
      </c>
      <c r="T93">
        <v>51602.66</v>
      </c>
      <c r="U93">
        <v>0</v>
      </c>
      <c r="V93">
        <v>412.76060000000001</v>
      </c>
      <c r="W93">
        <v>0</v>
      </c>
      <c r="X93">
        <v>563.96510000000001</v>
      </c>
      <c r="Y93">
        <v>713.07889999999998</v>
      </c>
      <c r="Z93">
        <v>645.84889999999996</v>
      </c>
      <c r="AA93">
        <v>67.230140000000006</v>
      </c>
      <c r="AB93">
        <v>0</v>
      </c>
      <c r="AC93">
        <v>0</v>
      </c>
      <c r="AD93">
        <v>0</v>
      </c>
      <c r="AE93">
        <v>0</v>
      </c>
      <c r="AF93">
        <v>770217600</v>
      </c>
      <c r="AG93">
        <v>231025100</v>
      </c>
      <c r="AH93">
        <v>162091700</v>
      </c>
      <c r="AI93">
        <v>377101300</v>
      </c>
      <c r="AJ93">
        <v>78.989829999999998</v>
      </c>
      <c r="AK93">
        <v>107.276</v>
      </c>
      <c r="AL93" s="1">
        <v>43562.389722222222</v>
      </c>
    </row>
    <row r="94" spans="1:38" x14ac:dyDescent="0.3">
      <c r="A94" t="s">
        <v>21</v>
      </c>
      <c r="B94" t="s">
        <v>0</v>
      </c>
      <c r="C94" t="s">
        <v>25</v>
      </c>
      <c r="D94">
        <v>2007</v>
      </c>
      <c r="E94" t="s">
        <v>6</v>
      </c>
      <c r="F94" t="s">
        <v>3</v>
      </c>
      <c r="G94">
        <v>3</v>
      </c>
      <c r="H94" t="s">
        <v>4</v>
      </c>
      <c r="I94">
        <v>1</v>
      </c>
      <c r="J94" s="3" t="str">
        <f t="shared" si="5"/>
        <v>MFm_SplitAC1Sp-lt45-S14_CZ03</v>
      </c>
      <c r="K94">
        <v>23967.64</v>
      </c>
      <c r="L94" s="3">
        <f t="shared" si="6"/>
        <v>330.93124</v>
      </c>
      <c r="M94" s="3">
        <f t="shared" si="7"/>
        <v>848.96040000000005</v>
      </c>
      <c r="N94" s="39">
        <v>0.3931</v>
      </c>
      <c r="O94" s="18">
        <f t="shared" si="8"/>
        <v>130.08907044400001</v>
      </c>
      <c r="P94" s="18">
        <f t="shared" si="9"/>
        <v>333.72633324000003</v>
      </c>
      <c r="Q94">
        <v>99341.54</v>
      </c>
      <c r="R94">
        <v>45563.4</v>
      </c>
      <c r="S94">
        <v>0</v>
      </c>
      <c r="T94">
        <v>51856.93</v>
      </c>
      <c r="U94">
        <v>0</v>
      </c>
      <c r="V94">
        <v>285.78019999999998</v>
      </c>
      <c r="W94">
        <v>0</v>
      </c>
      <c r="X94">
        <v>741.32299999999998</v>
      </c>
      <c r="Y94">
        <v>894.11080000000004</v>
      </c>
      <c r="Z94">
        <v>848.96040000000005</v>
      </c>
      <c r="AA94">
        <v>45.151040000000002</v>
      </c>
      <c r="AB94">
        <v>0</v>
      </c>
      <c r="AC94">
        <v>0</v>
      </c>
      <c r="AD94">
        <v>0</v>
      </c>
      <c r="AE94">
        <v>0</v>
      </c>
      <c r="AF94">
        <v>808544400</v>
      </c>
      <c r="AG94">
        <v>231025100</v>
      </c>
      <c r="AH94">
        <v>201799200</v>
      </c>
      <c r="AI94">
        <v>375720400</v>
      </c>
      <c r="AJ94">
        <v>78.989829999999998</v>
      </c>
      <c r="AK94">
        <v>107.276</v>
      </c>
      <c r="AL94" s="1">
        <v>43562.39199074074</v>
      </c>
    </row>
    <row r="95" spans="1:38" hidden="1" x14ac:dyDescent="0.3">
      <c r="A95" t="s">
        <v>21</v>
      </c>
      <c r="B95" t="s">
        <v>0</v>
      </c>
      <c r="C95" t="s">
        <v>25</v>
      </c>
      <c r="D95">
        <v>2007</v>
      </c>
      <c r="E95" t="s">
        <v>6</v>
      </c>
      <c r="F95" t="s">
        <v>3</v>
      </c>
      <c r="G95">
        <v>4</v>
      </c>
      <c r="H95" t="s">
        <v>4</v>
      </c>
      <c r="I95">
        <v>1</v>
      </c>
      <c r="J95" s="3" t="str">
        <f t="shared" si="5"/>
        <v>MFm_SplitAC1Sp-lt45-S14_CZ03</v>
      </c>
      <c r="K95">
        <v>23967.64</v>
      </c>
      <c r="L95" s="3">
        <f t="shared" si="6"/>
        <v>221.82590999999999</v>
      </c>
      <c r="M95" s="3">
        <f t="shared" si="7"/>
        <v>902.64499999999998</v>
      </c>
      <c r="N95" s="40">
        <v>0.25519999999999998</v>
      </c>
      <c r="O95" s="18">
        <f t="shared" si="8"/>
        <v>56.609972231999997</v>
      </c>
      <c r="P95" s="18">
        <f t="shared" si="9"/>
        <v>230.35500399999998</v>
      </c>
      <c r="Q95">
        <v>99405.45</v>
      </c>
      <c r="R95">
        <v>45563.4</v>
      </c>
      <c r="S95">
        <v>0</v>
      </c>
      <c r="T95">
        <v>51929.35</v>
      </c>
      <c r="U95">
        <v>0</v>
      </c>
      <c r="V95">
        <v>191.29040000000001</v>
      </c>
      <c r="W95">
        <v>0</v>
      </c>
      <c r="X95">
        <v>788.20309999999995</v>
      </c>
      <c r="Y95">
        <v>933.18079999999998</v>
      </c>
      <c r="Z95">
        <v>902.64499999999998</v>
      </c>
      <c r="AA95">
        <v>30.535509999999999</v>
      </c>
      <c r="AB95">
        <v>0</v>
      </c>
      <c r="AC95">
        <v>0</v>
      </c>
      <c r="AD95">
        <v>0</v>
      </c>
      <c r="AE95">
        <v>0</v>
      </c>
      <c r="AF95">
        <v>828957400</v>
      </c>
      <c r="AG95">
        <v>231025100</v>
      </c>
      <c r="AH95">
        <v>222605500</v>
      </c>
      <c r="AI95">
        <v>375326900</v>
      </c>
      <c r="AJ95">
        <v>78.989829999999998</v>
      </c>
      <c r="AK95">
        <v>107.276</v>
      </c>
      <c r="AL95" s="1">
        <v>43562.394270833334</v>
      </c>
    </row>
    <row r="96" spans="1:38" hidden="1" x14ac:dyDescent="0.3">
      <c r="A96" t="s">
        <v>21</v>
      </c>
      <c r="B96" t="s">
        <v>0</v>
      </c>
      <c r="C96" t="s">
        <v>25</v>
      </c>
      <c r="D96">
        <v>2007</v>
      </c>
      <c r="E96" t="s">
        <v>6</v>
      </c>
      <c r="F96" t="s">
        <v>3</v>
      </c>
      <c r="G96">
        <v>5</v>
      </c>
      <c r="H96" t="s">
        <v>4</v>
      </c>
      <c r="I96">
        <v>1</v>
      </c>
      <c r="J96" s="3" t="str">
        <f t="shared" si="5"/>
        <v>MFm_SplitAC1Sp-lt45-S14_CZ03</v>
      </c>
      <c r="K96">
        <v>23967.64</v>
      </c>
      <c r="L96" s="3">
        <f t="shared" si="6"/>
        <v>189.75036</v>
      </c>
      <c r="M96" s="3">
        <f t="shared" si="7"/>
        <v>1185.971</v>
      </c>
      <c r="N96" s="39">
        <v>4.99E-2</v>
      </c>
      <c r="O96" s="18">
        <f t="shared" si="8"/>
        <v>9.4685429639999992</v>
      </c>
      <c r="P96" s="18">
        <f t="shared" si="9"/>
        <v>59.179952900000004</v>
      </c>
      <c r="Q96">
        <v>100252.1</v>
      </c>
      <c r="R96">
        <v>45563.4</v>
      </c>
      <c r="S96">
        <v>0</v>
      </c>
      <c r="T96">
        <v>52277.37</v>
      </c>
      <c r="U96">
        <v>0</v>
      </c>
      <c r="V96">
        <v>163.12459999999999</v>
      </c>
      <c r="W96">
        <v>0</v>
      </c>
      <c r="X96">
        <v>1035.605</v>
      </c>
      <c r="Y96">
        <v>1212.596</v>
      </c>
      <c r="Z96">
        <v>1185.971</v>
      </c>
      <c r="AA96">
        <v>26.62576</v>
      </c>
      <c r="AB96">
        <v>0</v>
      </c>
      <c r="AC96">
        <v>0</v>
      </c>
      <c r="AD96">
        <v>0</v>
      </c>
      <c r="AE96">
        <v>0</v>
      </c>
      <c r="AF96">
        <v>892324600</v>
      </c>
      <c r="AG96">
        <v>231025100</v>
      </c>
      <c r="AH96">
        <v>287870500</v>
      </c>
      <c r="AI96">
        <v>373429400</v>
      </c>
      <c r="AJ96">
        <v>78.989829999999998</v>
      </c>
      <c r="AK96">
        <v>107.276</v>
      </c>
      <c r="AL96" s="1">
        <v>43562.396655092591</v>
      </c>
    </row>
    <row r="97" spans="1:38" hidden="1" x14ac:dyDescent="0.3">
      <c r="A97" t="s">
        <v>21</v>
      </c>
      <c r="B97" t="s">
        <v>0</v>
      </c>
      <c r="C97" t="s">
        <v>25</v>
      </c>
      <c r="D97">
        <v>2007</v>
      </c>
      <c r="E97" t="s">
        <v>7</v>
      </c>
      <c r="F97" t="s">
        <v>3</v>
      </c>
      <c r="G97">
        <v>1</v>
      </c>
      <c r="H97" t="s">
        <v>4</v>
      </c>
      <c r="I97">
        <v>1</v>
      </c>
      <c r="J97" s="3" t="str">
        <f t="shared" si="5"/>
        <v>MFm_SplitAC1Sp-lt45-S14_CZ04</v>
      </c>
      <c r="K97">
        <v>23967.64</v>
      </c>
      <c r="L97" s="3">
        <f t="shared" si="6"/>
        <v>8475.9120000000003</v>
      </c>
      <c r="M97" s="3">
        <f t="shared" si="7"/>
        <v>481.24900000000002</v>
      </c>
      <c r="N97" s="40">
        <v>0.39119999999999999</v>
      </c>
      <c r="O97" s="18">
        <f t="shared" si="8"/>
        <v>3315.7767744000002</v>
      </c>
      <c r="P97" s="18">
        <f t="shared" si="9"/>
        <v>188.26460880000002</v>
      </c>
      <c r="Q97">
        <v>106487.3</v>
      </c>
      <c r="R97">
        <v>45563.4</v>
      </c>
      <c r="S97">
        <v>0</v>
      </c>
      <c r="T97">
        <v>51546.49</v>
      </c>
      <c r="U97">
        <v>0</v>
      </c>
      <c r="V97">
        <v>7363.8590000000004</v>
      </c>
      <c r="W97">
        <v>0</v>
      </c>
      <c r="X97">
        <v>420.2937</v>
      </c>
      <c r="Y97">
        <v>1593.3030000000001</v>
      </c>
      <c r="Z97">
        <v>481.24900000000002</v>
      </c>
      <c r="AA97">
        <v>1112.0530000000001</v>
      </c>
      <c r="AB97">
        <v>0</v>
      </c>
      <c r="AC97">
        <v>0</v>
      </c>
      <c r="AD97">
        <v>0</v>
      </c>
      <c r="AE97">
        <v>0</v>
      </c>
      <c r="AF97">
        <v>710854800</v>
      </c>
      <c r="AG97">
        <v>231025100</v>
      </c>
      <c r="AH97">
        <v>115371000</v>
      </c>
      <c r="AI97">
        <v>364458800</v>
      </c>
      <c r="AJ97">
        <v>78.989829999999998</v>
      </c>
      <c r="AK97">
        <v>107.276</v>
      </c>
      <c r="AL97" s="1">
        <v>43562.398958333331</v>
      </c>
    </row>
    <row r="98" spans="1:38" hidden="1" x14ac:dyDescent="0.3">
      <c r="A98" t="s">
        <v>21</v>
      </c>
      <c r="B98" t="s">
        <v>0</v>
      </c>
      <c r="C98" t="s">
        <v>25</v>
      </c>
      <c r="D98">
        <v>2007</v>
      </c>
      <c r="E98" t="s">
        <v>7</v>
      </c>
      <c r="F98" t="s">
        <v>3</v>
      </c>
      <c r="G98">
        <v>2</v>
      </c>
      <c r="H98" t="s">
        <v>4</v>
      </c>
      <c r="I98">
        <v>1</v>
      </c>
      <c r="J98" s="3" t="str">
        <f t="shared" si="5"/>
        <v>MFm_SplitAC1Sp-lt45-S14_CZ04</v>
      </c>
      <c r="K98">
        <v>23967.64</v>
      </c>
      <c r="L98" s="3">
        <f t="shared" si="6"/>
        <v>7141.3825000000006</v>
      </c>
      <c r="M98" s="3">
        <f t="shared" si="7"/>
        <v>317.64980000000003</v>
      </c>
      <c r="N98" s="39">
        <v>6.7699999999999996E-2</v>
      </c>
      <c r="O98" s="18">
        <f t="shared" si="8"/>
        <v>483.47159525000001</v>
      </c>
      <c r="P98" s="18">
        <f t="shared" si="9"/>
        <v>21.50489146</v>
      </c>
      <c r="Q98">
        <v>104742</v>
      </c>
      <c r="R98">
        <v>45563.4</v>
      </c>
      <c r="S98">
        <v>0</v>
      </c>
      <c r="T98">
        <v>51441.03</v>
      </c>
      <c r="U98">
        <v>0</v>
      </c>
      <c r="V98">
        <v>6212.0460000000003</v>
      </c>
      <c r="W98">
        <v>0</v>
      </c>
      <c r="X98">
        <v>278.5145</v>
      </c>
      <c r="Y98">
        <v>1246.9860000000001</v>
      </c>
      <c r="Z98">
        <v>317.64980000000003</v>
      </c>
      <c r="AA98">
        <v>929.3365</v>
      </c>
      <c r="AB98">
        <v>0</v>
      </c>
      <c r="AC98">
        <v>0</v>
      </c>
      <c r="AD98">
        <v>0</v>
      </c>
      <c r="AE98">
        <v>0</v>
      </c>
      <c r="AF98">
        <v>670892800</v>
      </c>
      <c r="AG98">
        <v>231025100</v>
      </c>
      <c r="AH98">
        <v>74853080</v>
      </c>
      <c r="AI98">
        <v>365014800</v>
      </c>
      <c r="AJ98">
        <v>78.989829999999998</v>
      </c>
      <c r="AK98">
        <v>107.276</v>
      </c>
      <c r="AL98" s="1">
        <v>43562.400821759256</v>
      </c>
    </row>
    <row r="99" spans="1:38" x14ac:dyDescent="0.3">
      <c r="A99" t="s">
        <v>21</v>
      </c>
      <c r="B99" t="s">
        <v>0</v>
      </c>
      <c r="C99" t="s">
        <v>25</v>
      </c>
      <c r="D99">
        <v>2007</v>
      </c>
      <c r="E99" t="s">
        <v>7</v>
      </c>
      <c r="F99" t="s">
        <v>3</v>
      </c>
      <c r="G99">
        <v>3</v>
      </c>
      <c r="H99" t="s">
        <v>4</v>
      </c>
      <c r="I99">
        <v>1</v>
      </c>
      <c r="J99" s="3" t="str">
        <f t="shared" si="5"/>
        <v>MFm_SplitAC1Sp-lt45-S14_CZ04</v>
      </c>
      <c r="K99">
        <v>23967.64</v>
      </c>
      <c r="L99" s="3">
        <f t="shared" si="6"/>
        <v>4245.6382000000003</v>
      </c>
      <c r="M99" s="3">
        <f t="shared" si="7"/>
        <v>303.40949999999998</v>
      </c>
      <c r="N99" s="40">
        <v>5.0500000000000003E-2</v>
      </c>
      <c r="O99" s="18">
        <f t="shared" si="8"/>
        <v>214.40472910000003</v>
      </c>
      <c r="P99" s="18">
        <f t="shared" si="9"/>
        <v>15.32217975</v>
      </c>
      <c r="Q99">
        <v>101936.5</v>
      </c>
      <c r="R99">
        <v>45563.4</v>
      </c>
      <c r="S99">
        <v>0</v>
      </c>
      <c r="T99">
        <v>51558.47</v>
      </c>
      <c r="U99">
        <v>0</v>
      </c>
      <c r="V99">
        <v>3707.8330000000001</v>
      </c>
      <c r="W99">
        <v>0</v>
      </c>
      <c r="X99">
        <v>265.54730000000001</v>
      </c>
      <c r="Y99">
        <v>841.21460000000002</v>
      </c>
      <c r="Z99">
        <v>303.40949999999998</v>
      </c>
      <c r="AA99">
        <v>537.80520000000001</v>
      </c>
      <c r="AB99">
        <v>0</v>
      </c>
      <c r="AC99">
        <v>0</v>
      </c>
      <c r="AD99">
        <v>0</v>
      </c>
      <c r="AE99">
        <v>0</v>
      </c>
      <c r="AF99">
        <v>666966900</v>
      </c>
      <c r="AG99">
        <v>231025100</v>
      </c>
      <c r="AH99">
        <v>71574180</v>
      </c>
      <c r="AI99">
        <v>364367700</v>
      </c>
      <c r="AJ99">
        <v>78.989829999999998</v>
      </c>
      <c r="AK99">
        <v>107.276</v>
      </c>
      <c r="AL99" s="1">
        <v>43562.402546296296</v>
      </c>
    </row>
    <row r="100" spans="1:38" hidden="1" x14ac:dyDescent="0.3">
      <c r="A100" t="s">
        <v>21</v>
      </c>
      <c r="B100" t="s">
        <v>0</v>
      </c>
      <c r="C100" t="s">
        <v>25</v>
      </c>
      <c r="D100">
        <v>2007</v>
      </c>
      <c r="E100" t="s">
        <v>7</v>
      </c>
      <c r="F100" t="s">
        <v>3</v>
      </c>
      <c r="G100">
        <v>4</v>
      </c>
      <c r="H100" t="s">
        <v>4</v>
      </c>
      <c r="I100">
        <v>1</v>
      </c>
      <c r="J100" s="3" t="str">
        <f t="shared" si="5"/>
        <v>MFm_SplitAC1Sp-lt45-S14_CZ04</v>
      </c>
      <c r="K100">
        <v>23967.64</v>
      </c>
      <c r="L100" s="3">
        <f t="shared" si="6"/>
        <v>4895.2362999999996</v>
      </c>
      <c r="M100" s="3">
        <f t="shared" si="7"/>
        <v>460.0301</v>
      </c>
      <c r="N100" s="39">
        <v>0.43309999999999998</v>
      </c>
      <c r="O100" s="18">
        <f t="shared" si="8"/>
        <v>2120.1268415299996</v>
      </c>
      <c r="P100" s="18">
        <f t="shared" si="9"/>
        <v>199.23903630999999</v>
      </c>
      <c r="Q100">
        <v>103052.9</v>
      </c>
      <c r="R100">
        <v>45563.4</v>
      </c>
      <c r="S100">
        <v>0</v>
      </c>
      <c r="T100">
        <v>51732.43</v>
      </c>
      <c r="U100">
        <v>0</v>
      </c>
      <c r="V100">
        <v>4268.6639999999998</v>
      </c>
      <c r="W100">
        <v>0</v>
      </c>
      <c r="X100">
        <v>401.79450000000003</v>
      </c>
      <c r="Y100">
        <v>1086.6020000000001</v>
      </c>
      <c r="Z100">
        <v>460.0301</v>
      </c>
      <c r="AA100">
        <v>626.57230000000004</v>
      </c>
      <c r="AB100">
        <v>0</v>
      </c>
      <c r="AC100">
        <v>0</v>
      </c>
      <c r="AD100">
        <v>0</v>
      </c>
      <c r="AE100">
        <v>0</v>
      </c>
      <c r="AF100">
        <v>701448800</v>
      </c>
      <c r="AG100">
        <v>231025100</v>
      </c>
      <c r="AH100">
        <v>106989400</v>
      </c>
      <c r="AI100">
        <v>363434600</v>
      </c>
      <c r="AJ100">
        <v>78.989829999999998</v>
      </c>
      <c r="AK100">
        <v>107.276</v>
      </c>
      <c r="AL100" s="1">
        <v>43562.40415509259</v>
      </c>
    </row>
    <row r="101" spans="1:38" hidden="1" x14ac:dyDescent="0.3">
      <c r="A101" t="s">
        <v>21</v>
      </c>
      <c r="B101" t="s">
        <v>0</v>
      </c>
      <c r="C101" t="s">
        <v>25</v>
      </c>
      <c r="D101">
        <v>2007</v>
      </c>
      <c r="E101" t="s">
        <v>7</v>
      </c>
      <c r="F101" t="s">
        <v>3</v>
      </c>
      <c r="G101">
        <v>5</v>
      </c>
      <c r="H101" t="s">
        <v>4</v>
      </c>
      <c r="I101">
        <v>1</v>
      </c>
      <c r="J101" s="3" t="str">
        <f t="shared" si="5"/>
        <v>MFm_SplitAC1Sp-lt45-S14_CZ04</v>
      </c>
      <c r="K101">
        <v>23967.64</v>
      </c>
      <c r="L101" s="3">
        <f t="shared" si="6"/>
        <v>6894.6529</v>
      </c>
      <c r="M101" s="3">
        <f t="shared" si="7"/>
        <v>315.3793</v>
      </c>
      <c r="N101" s="40">
        <v>5.7500000000000002E-2</v>
      </c>
      <c r="O101" s="18">
        <f t="shared" si="8"/>
        <v>396.44254175000003</v>
      </c>
      <c r="P101" s="18">
        <f t="shared" si="9"/>
        <v>18.13430975</v>
      </c>
      <c r="Q101">
        <v>104496.6</v>
      </c>
      <c r="R101">
        <v>45563.4</v>
      </c>
      <c r="S101">
        <v>0</v>
      </c>
      <c r="T101">
        <v>51447.18</v>
      </c>
      <c r="U101">
        <v>0</v>
      </c>
      <c r="V101">
        <v>5916.7780000000002</v>
      </c>
      <c r="W101">
        <v>0</v>
      </c>
      <c r="X101">
        <v>275.93049999999999</v>
      </c>
      <c r="Y101">
        <v>1293.2529999999999</v>
      </c>
      <c r="Z101">
        <v>315.3793</v>
      </c>
      <c r="AA101">
        <v>977.87490000000003</v>
      </c>
      <c r="AB101">
        <v>0</v>
      </c>
      <c r="AC101">
        <v>0</v>
      </c>
      <c r="AD101">
        <v>0</v>
      </c>
      <c r="AE101">
        <v>0</v>
      </c>
      <c r="AF101">
        <v>672390500</v>
      </c>
      <c r="AG101">
        <v>231025100</v>
      </c>
      <c r="AH101">
        <v>76386480</v>
      </c>
      <c r="AI101">
        <v>364979200</v>
      </c>
      <c r="AJ101">
        <v>78.989829999999998</v>
      </c>
      <c r="AK101">
        <v>107.276</v>
      </c>
      <c r="AL101" s="1">
        <v>43562.406122685185</v>
      </c>
    </row>
    <row r="102" spans="1:38" hidden="1" x14ac:dyDescent="0.3">
      <c r="A102" t="s">
        <v>21</v>
      </c>
      <c r="B102" t="s">
        <v>0</v>
      </c>
      <c r="C102" t="s">
        <v>25</v>
      </c>
      <c r="D102">
        <v>2007</v>
      </c>
      <c r="E102" t="s">
        <v>8</v>
      </c>
      <c r="F102" t="s">
        <v>3</v>
      </c>
      <c r="G102">
        <v>1</v>
      </c>
      <c r="H102" t="s">
        <v>4</v>
      </c>
      <c r="I102">
        <v>1.04</v>
      </c>
      <c r="J102" s="3" t="str">
        <f t="shared" si="5"/>
        <v>MFm_SplitAC1Sp-lt45-S14_CZ05</v>
      </c>
      <c r="K102">
        <v>23967.64</v>
      </c>
      <c r="L102" s="3">
        <f t="shared" si="6"/>
        <v>687.31209999999999</v>
      </c>
      <c r="M102" s="3">
        <f t="shared" si="7"/>
        <v>397.83139999999997</v>
      </c>
      <c r="N102" s="39">
        <v>0.1588</v>
      </c>
      <c r="O102" s="18">
        <f t="shared" si="8"/>
        <v>109.14516148</v>
      </c>
      <c r="P102" s="18">
        <f t="shared" si="9"/>
        <v>63.175626319999992</v>
      </c>
      <c r="Q102">
        <v>98465.38</v>
      </c>
      <c r="R102">
        <v>45563.4</v>
      </c>
      <c r="S102">
        <v>0</v>
      </c>
      <c r="T102">
        <v>51484.99</v>
      </c>
      <c r="U102">
        <v>0</v>
      </c>
      <c r="V102">
        <v>586.25379999999996</v>
      </c>
      <c r="W102">
        <v>0</v>
      </c>
      <c r="X102">
        <v>331.84769999999997</v>
      </c>
      <c r="Y102">
        <v>498.8897</v>
      </c>
      <c r="Z102">
        <v>397.83139999999997</v>
      </c>
      <c r="AA102">
        <v>101.0583</v>
      </c>
      <c r="AB102">
        <v>0</v>
      </c>
      <c r="AC102">
        <v>0</v>
      </c>
      <c r="AD102">
        <v>0</v>
      </c>
      <c r="AE102">
        <v>0</v>
      </c>
      <c r="AF102">
        <v>714095200</v>
      </c>
      <c r="AG102">
        <v>231025100</v>
      </c>
      <c r="AH102">
        <v>99008890</v>
      </c>
      <c r="AI102">
        <v>384061400</v>
      </c>
      <c r="AJ102">
        <v>78.989829999999998</v>
      </c>
      <c r="AK102">
        <v>107.276</v>
      </c>
      <c r="AL102" s="1">
        <v>43562.407731481479</v>
      </c>
    </row>
    <row r="103" spans="1:38" hidden="1" x14ac:dyDescent="0.3">
      <c r="A103" t="s">
        <v>21</v>
      </c>
      <c r="B103" t="s">
        <v>0</v>
      </c>
      <c r="C103" t="s">
        <v>25</v>
      </c>
      <c r="D103">
        <v>2007</v>
      </c>
      <c r="E103" t="s">
        <v>8</v>
      </c>
      <c r="F103" t="s">
        <v>3</v>
      </c>
      <c r="G103">
        <v>2</v>
      </c>
      <c r="H103" t="s">
        <v>4</v>
      </c>
      <c r="I103">
        <v>1.04</v>
      </c>
      <c r="J103" s="3" t="str">
        <f t="shared" si="5"/>
        <v>MFm_SplitAC1Sp-lt45-S14_CZ05</v>
      </c>
      <c r="K103">
        <v>23967.64</v>
      </c>
      <c r="L103" s="3">
        <f t="shared" si="6"/>
        <v>446.76967000000002</v>
      </c>
      <c r="M103" s="3">
        <f t="shared" si="7"/>
        <v>410.03019999999998</v>
      </c>
      <c r="N103" s="40">
        <v>0.13980000000000001</v>
      </c>
      <c r="O103" s="18">
        <f t="shared" si="8"/>
        <v>62.458399866000008</v>
      </c>
      <c r="P103" s="18">
        <f t="shared" si="9"/>
        <v>57.32222196</v>
      </c>
      <c r="Q103">
        <v>98274.74</v>
      </c>
      <c r="R103">
        <v>45563.4</v>
      </c>
      <c r="S103">
        <v>0</v>
      </c>
      <c r="T103">
        <v>51512.52</v>
      </c>
      <c r="U103">
        <v>0</v>
      </c>
      <c r="V103">
        <v>382.92</v>
      </c>
      <c r="W103">
        <v>0</v>
      </c>
      <c r="X103">
        <v>342.01889999999997</v>
      </c>
      <c r="Y103">
        <v>473.87990000000002</v>
      </c>
      <c r="Z103">
        <v>410.03019999999998</v>
      </c>
      <c r="AA103">
        <v>63.849670000000003</v>
      </c>
      <c r="AB103">
        <v>0</v>
      </c>
      <c r="AC103">
        <v>0</v>
      </c>
      <c r="AD103">
        <v>0</v>
      </c>
      <c r="AE103">
        <v>0</v>
      </c>
      <c r="AF103">
        <v>719323500</v>
      </c>
      <c r="AG103">
        <v>231025100</v>
      </c>
      <c r="AH103">
        <v>104387200</v>
      </c>
      <c r="AI103">
        <v>383911200</v>
      </c>
      <c r="AJ103">
        <v>78.989829999999998</v>
      </c>
      <c r="AK103">
        <v>107.276</v>
      </c>
      <c r="AL103" s="1">
        <v>43562.409363425926</v>
      </c>
    </row>
    <row r="104" spans="1:38" x14ac:dyDescent="0.3">
      <c r="A104" t="s">
        <v>21</v>
      </c>
      <c r="B104" t="s">
        <v>0</v>
      </c>
      <c r="C104" t="s">
        <v>25</v>
      </c>
      <c r="D104">
        <v>2007</v>
      </c>
      <c r="E104" t="s">
        <v>8</v>
      </c>
      <c r="F104" t="s">
        <v>3</v>
      </c>
      <c r="G104">
        <v>3</v>
      </c>
      <c r="H104" t="s">
        <v>4</v>
      </c>
      <c r="I104">
        <v>1.04</v>
      </c>
      <c r="J104" s="3" t="str">
        <f t="shared" si="5"/>
        <v>MFm_SplitAC1Sp-lt45-S14_CZ05</v>
      </c>
      <c r="K104">
        <v>23967.64</v>
      </c>
      <c r="L104" s="3">
        <f t="shared" si="6"/>
        <v>599.73662999999999</v>
      </c>
      <c r="M104" s="3">
        <f t="shared" si="7"/>
        <v>616.90660000000003</v>
      </c>
      <c r="N104" s="39">
        <v>0.31130000000000002</v>
      </c>
      <c r="O104" s="18">
        <f t="shared" si="8"/>
        <v>186.69801291900001</v>
      </c>
      <c r="P104" s="18">
        <f t="shared" si="9"/>
        <v>192.04302458000001</v>
      </c>
      <c r="Q104">
        <v>99061.27</v>
      </c>
      <c r="R104">
        <v>45563.4</v>
      </c>
      <c r="S104">
        <v>0</v>
      </c>
      <c r="T104">
        <v>51766.7</v>
      </c>
      <c r="U104">
        <v>0</v>
      </c>
      <c r="V104">
        <v>514.96860000000004</v>
      </c>
      <c r="W104">
        <v>0</v>
      </c>
      <c r="X104">
        <v>514.54240000000004</v>
      </c>
      <c r="Y104">
        <v>701.67399999999998</v>
      </c>
      <c r="Z104">
        <v>616.90660000000003</v>
      </c>
      <c r="AA104">
        <v>84.768029999999996</v>
      </c>
      <c r="AB104">
        <v>0</v>
      </c>
      <c r="AC104">
        <v>0</v>
      </c>
      <c r="AD104">
        <v>0</v>
      </c>
      <c r="AE104">
        <v>0</v>
      </c>
      <c r="AF104">
        <v>764709400</v>
      </c>
      <c r="AG104">
        <v>231025100</v>
      </c>
      <c r="AH104">
        <v>151148000</v>
      </c>
      <c r="AI104">
        <v>382536700</v>
      </c>
      <c r="AJ104">
        <v>78.989829999999998</v>
      </c>
      <c r="AK104">
        <v>107.276</v>
      </c>
      <c r="AL104" s="1">
        <v>43562.410960648151</v>
      </c>
    </row>
    <row r="105" spans="1:38" hidden="1" x14ac:dyDescent="0.3">
      <c r="A105" t="s">
        <v>21</v>
      </c>
      <c r="B105" t="s">
        <v>0</v>
      </c>
      <c r="C105" t="s">
        <v>25</v>
      </c>
      <c r="D105">
        <v>2007</v>
      </c>
      <c r="E105" t="s">
        <v>8</v>
      </c>
      <c r="F105" t="s">
        <v>3</v>
      </c>
      <c r="G105">
        <v>4</v>
      </c>
      <c r="H105" t="s">
        <v>4</v>
      </c>
      <c r="I105">
        <v>1.04</v>
      </c>
      <c r="J105" s="3" t="str">
        <f t="shared" si="5"/>
        <v>MFm_SplitAC1Sp-lt45-S14_CZ05</v>
      </c>
      <c r="K105">
        <v>23967.64</v>
      </c>
      <c r="L105" s="3">
        <f t="shared" si="6"/>
        <v>283.98237999999998</v>
      </c>
      <c r="M105" s="3">
        <f t="shared" si="7"/>
        <v>926.82920000000001</v>
      </c>
      <c r="N105" s="40">
        <v>0.13450000000000001</v>
      </c>
      <c r="O105" s="18">
        <f t="shared" si="8"/>
        <v>38.195630109999996</v>
      </c>
      <c r="P105" s="18">
        <f t="shared" si="9"/>
        <v>124.65852740000001</v>
      </c>
      <c r="Q105">
        <v>99718.23</v>
      </c>
      <c r="R105">
        <v>45563.4</v>
      </c>
      <c r="S105">
        <v>0</v>
      </c>
      <c r="T105">
        <v>52170.98</v>
      </c>
      <c r="U105">
        <v>0</v>
      </c>
      <c r="V105">
        <v>244.11699999999999</v>
      </c>
      <c r="W105">
        <v>0</v>
      </c>
      <c r="X105">
        <v>773.04</v>
      </c>
      <c r="Y105">
        <v>966.69560000000001</v>
      </c>
      <c r="Z105">
        <v>926.82920000000001</v>
      </c>
      <c r="AA105">
        <v>39.865380000000002</v>
      </c>
      <c r="AB105">
        <v>0</v>
      </c>
      <c r="AC105">
        <v>0</v>
      </c>
      <c r="AD105">
        <v>0</v>
      </c>
      <c r="AE105">
        <v>0</v>
      </c>
      <c r="AF105">
        <v>841232200</v>
      </c>
      <c r="AG105">
        <v>231025100</v>
      </c>
      <c r="AH105">
        <v>229869500</v>
      </c>
      <c r="AI105">
        <v>380338000</v>
      </c>
      <c r="AJ105">
        <v>78.989829999999998</v>
      </c>
      <c r="AK105">
        <v>107.276</v>
      </c>
      <c r="AL105" s="1">
        <v>43562.412418981483</v>
      </c>
    </row>
    <row r="106" spans="1:38" hidden="1" x14ac:dyDescent="0.3">
      <c r="A106" t="s">
        <v>21</v>
      </c>
      <c r="B106" t="s">
        <v>0</v>
      </c>
      <c r="C106" t="s">
        <v>25</v>
      </c>
      <c r="D106">
        <v>2007</v>
      </c>
      <c r="E106" t="s">
        <v>8</v>
      </c>
      <c r="F106" t="s">
        <v>3</v>
      </c>
      <c r="G106">
        <v>5</v>
      </c>
      <c r="H106" t="s">
        <v>4</v>
      </c>
      <c r="I106">
        <v>1.04</v>
      </c>
      <c r="J106" s="3" t="str">
        <f t="shared" si="5"/>
        <v>MFm_SplitAC1Sp-lt45-S14_CZ05</v>
      </c>
      <c r="K106">
        <v>23967.64</v>
      </c>
      <c r="L106" s="3">
        <f t="shared" si="6"/>
        <v>123.33131999999999</v>
      </c>
      <c r="M106" s="3">
        <f t="shared" si="7"/>
        <v>638.57479999999998</v>
      </c>
      <c r="N106" s="39">
        <v>0.25559999999999999</v>
      </c>
      <c r="O106" s="18">
        <f t="shared" si="8"/>
        <v>31.523485391999998</v>
      </c>
      <c r="P106" s="18">
        <f t="shared" si="9"/>
        <v>163.21971887999999</v>
      </c>
      <c r="Q106">
        <v>98672.52</v>
      </c>
      <c r="R106">
        <v>45563.4</v>
      </c>
      <c r="S106">
        <v>0</v>
      </c>
      <c r="T106">
        <v>51814.6</v>
      </c>
      <c r="U106">
        <v>0</v>
      </c>
      <c r="V106">
        <v>105.8676</v>
      </c>
      <c r="W106">
        <v>0</v>
      </c>
      <c r="X106">
        <v>532.61569999999995</v>
      </c>
      <c r="Y106">
        <v>656.03859999999997</v>
      </c>
      <c r="Z106">
        <v>638.57479999999998</v>
      </c>
      <c r="AA106">
        <v>17.463719999999999</v>
      </c>
      <c r="AB106">
        <v>0</v>
      </c>
      <c r="AC106">
        <v>0</v>
      </c>
      <c r="AD106">
        <v>0</v>
      </c>
      <c r="AE106">
        <v>0</v>
      </c>
      <c r="AF106">
        <v>773818400</v>
      </c>
      <c r="AG106">
        <v>231025100</v>
      </c>
      <c r="AH106">
        <v>160519200</v>
      </c>
      <c r="AI106">
        <v>382274200</v>
      </c>
      <c r="AJ106">
        <v>78.989829999999998</v>
      </c>
      <c r="AK106">
        <v>107.276</v>
      </c>
      <c r="AL106" s="1">
        <v>43562.413923611108</v>
      </c>
    </row>
    <row r="107" spans="1:38" hidden="1" x14ac:dyDescent="0.3">
      <c r="A107" t="s">
        <v>21</v>
      </c>
      <c r="B107" t="s">
        <v>0</v>
      </c>
      <c r="C107" t="s">
        <v>25</v>
      </c>
      <c r="D107">
        <v>2007</v>
      </c>
      <c r="E107" t="s">
        <v>9</v>
      </c>
      <c r="F107" t="s">
        <v>3</v>
      </c>
      <c r="G107">
        <v>1</v>
      </c>
      <c r="H107" t="s">
        <v>4</v>
      </c>
      <c r="I107">
        <v>1.28</v>
      </c>
      <c r="J107" s="3" t="str">
        <f t="shared" si="5"/>
        <v>MFm_SplitAC1Sp-lt45-S14_CZ06</v>
      </c>
      <c r="K107">
        <v>28944.400000000001</v>
      </c>
      <c r="L107" s="3">
        <f t="shared" si="6"/>
        <v>4998.6034</v>
      </c>
      <c r="M107" s="3">
        <f t="shared" si="7"/>
        <v>279.63819999999998</v>
      </c>
      <c r="N107" s="40">
        <v>0.05</v>
      </c>
      <c r="O107" s="18">
        <f t="shared" si="8"/>
        <v>249.93017</v>
      </c>
      <c r="P107" s="18">
        <f t="shared" si="9"/>
        <v>13.981909999999999</v>
      </c>
      <c r="Q107">
        <v>116844.8</v>
      </c>
      <c r="R107">
        <v>51182.81</v>
      </c>
      <c r="S107">
        <v>0</v>
      </c>
      <c r="T107">
        <v>60193.2</v>
      </c>
      <c r="U107">
        <v>0</v>
      </c>
      <c r="V107">
        <v>4303.4219999999996</v>
      </c>
      <c r="W107">
        <v>0</v>
      </c>
      <c r="X107">
        <v>190.57470000000001</v>
      </c>
      <c r="Y107">
        <v>974.81880000000001</v>
      </c>
      <c r="Z107">
        <v>279.63819999999998</v>
      </c>
      <c r="AA107">
        <v>695.18140000000005</v>
      </c>
      <c r="AB107">
        <v>0</v>
      </c>
      <c r="AC107">
        <v>0</v>
      </c>
      <c r="AD107">
        <v>0</v>
      </c>
      <c r="AE107">
        <v>0</v>
      </c>
      <c r="AF107">
        <v>651415300</v>
      </c>
      <c r="AG107">
        <v>231025100</v>
      </c>
      <c r="AH107">
        <v>72152000</v>
      </c>
      <c r="AI107">
        <v>348238400</v>
      </c>
      <c r="AJ107">
        <v>89.547870000000003</v>
      </c>
      <c r="AK107">
        <v>128.70150000000001</v>
      </c>
      <c r="AL107" s="1">
        <v>43562.415532407409</v>
      </c>
    </row>
    <row r="108" spans="1:38" hidden="1" x14ac:dyDescent="0.3">
      <c r="A108" t="s">
        <v>21</v>
      </c>
      <c r="B108" t="s">
        <v>0</v>
      </c>
      <c r="C108" t="s">
        <v>25</v>
      </c>
      <c r="D108">
        <v>2007</v>
      </c>
      <c r="E108" t="s">
        <v>9</v>
      </c>
      <c r="F108" t="s">
        <v>3</v>
      </c>
      <c r="G108">
        <v>2</v>
      </c>
      <c r="H108" t="s">
        <v>4</v>
      </c>
      <c r="I108">
        <v>1.28</v>
      </c>
      <c r="J108" s="3" t="str">
        <f t="shared" si="5"/>
        <v>MFm_SplitAC1Sp-lt45-S14_CZ06</v>
      </c>
      <c r="K108">
        <v>28944.400000000001</v>
      </c>
      <c r="L108" s="3">
        <f t="shared" si="6"/>
        <v>5600.3557999999994</v>
      </c>
      <c r="M108" s="3">
        <f t="shared" si="7"/>
        <v>444.75760000000002</v>
      </c>
      <c r="N108" s="39">
        <v>0.4632</v>
      </c>
      <c r="O108" s="18">
        <f t="shared" si="8"/>
        <v>2594.0848065599998</v>
      </c>
      <c r="P108" s="18">
        <f t="shared" si="9"/>
        <v>206.01172032000002</v>
      </c>
      <c r="Q108">
        <v>117885.3</v>
      </c>
      <c r="R108">
        <v>51182.81</v>
      </c>
      <c r="S108">
        <v>0</v>
      </c>
      <c r="T108">
        <v>60354.3</v>
      </c>
      <c r="U108">
        <v>0</v>
      </c>
      <c r="V108">
        <v>4819.6329999999998</v>
      </c>
      <c r="W108">
        <v>0</v>
      </c>
      <c r="X108">
        <v>303.10390000000001</v>
      </c>
      <c r="Y108">
        <v>1225.48</v>
      </c>
      <c r="Z108">
        <v>444.75760000000002</v>
      </c>
      <c r="AA108">
        <v>780.72280000000001</v>
      </c>
      <c r="AB108">
        <v>0</v>
      </c>
      <c r="AC108">
        <v>0</v>
      </c>
      <c r="AD108">
        <v>0</v>
      </c>
      <c r="AE108">
        <v>0</v>
      </c>
      <c r="AF108">
        <v>688753300</v>
      </c>
      <c r="AG108">
        <v>231025100</v>
      </c>
      <c r="AH108">
        <v>110365200</v>
      </c>
      <c r="AI108">
        <v>347363200</v>
      </c>
      <c r="AJ108">
        <v>89.547870000000003</v>
      </c>
      <c r="AK108">
        <v>128.70150000000001</v>
      </c>
      <c r="AL108" s="1">
        <v>43562.41747685185</v>
      </c>
    </row>
    <row r="109" spans="1:38" x14ac:dyDescent="0.3">
      <c r="A109" t="s">
        <v>21</v>
      </c>
      <c r="B109" t="s">
        <v>0</v>
      </c>
      <c r="C109" t="s">
        <v>25</v>
      </c>
      <c r="D109">
        <v>2007</v>
      </c>
      <c r="E109" t="s">
        <v>9</v>
      </c>
      <c r="F109" t="s">
        <v>3</v>
      </c>
      <c r="G109">
        <v>3</v>
      </c>
      <c r="H109" t="s">
        <v>4</v>
      </c>
      <c r="I109">
        <v>1.28</v>
      </c>
      <c r="J109" s="3" t="str">
        <f t="shared" si="5"/>
        <v>MFm_SplitAC1Sp-lt45-S14_CZ06</v>
      </c>
      <c r="K109">
        <v>28944.400000000001</v>
      </c>
      <c r="L109" s="3">
        <f t="shared" si="6"/>
        <v>8252.3819999999996</v>
      </c>
      <c r="M109" s="3">
        <f t="shared" si="7"/>
        <v>457.2439</v>
      </c>
      <c r="N109" s="40">
        <v>5.04E-2</v>
      </c>
      <c r="O109" s="18">
        <f t="shared" si="8"/>
        <v>415.92005280000001</v>
      </c>
      <c r="P109" s="18">
        <f t="shared" si="9"/>
        <v>23.045092560000001</v>
      </c>
      <c r="Q109">
        <v>120442.1</v>
      </c>
      <c r="R109">
        <v>51182.81</v>
      </c>
      <c r="S109">
        <v>0</v>
      </c>
      <c r="T109">
        <v>60238.06</v>
      </c>
      <c r="U109">
        <v>0</v>
      </c>
      <c r="V109">
        <v>7041.4009999999998</v>
      </c>
      <c r="W109">
        <v>0</v>
      </c>
      <c r="X109">
        <v>311.61329999999998</v>
      </c>
      <c r="Y109">
        <v>1668.2239999999999</v>
      </c>
      <c r="Z109">
        <v>457.2439</v>
      </c>
      <c r="AA109">
        <v>1210.981</v>
      </c>
      <c r="AB109">
        <v>0</v>
      </c>
      <c r="AC109">
        <v>0</v>
      </c>
      <c r="AD109">
        <v>0</v>
      </c>
      <c r="AE109">
        <v>0</v>
      </c>
      <c r="AF109">
        <v>695259300</v>
      </c>
      <c r="AG109">
        <v>231025100</v>
      </c>
      <c r="AH109">
        <v>116234900</v>
      </c>
      <c r="AI109">
        <v>347999500</v>
      </c>
      <c r="AJ109">
        <v>89.547870000000003</v>
      </c>
      <c r="AK109">
        <v>128.70150000000001</v>
      </c>
      <c r="AL109" s="1">
        <v>43562.419861111113</v>
      </c>
    </row>
    <row r="110" spans="1:38" hidden="1" x14ac:dyDescent="0.3">
      <c r="A110" t="s">
        <v>21</v>
      </c>
      <c r="B110" t="s">
        <v>0</v>
      </c>
      <c r="C110" t="s">
        <v>25</v>
      </c>
      <c r="D110">
        <v>2007</v>
      </c>
      <c r="E110" t="s">
        <v>9</v>
      </c>
      <c r="F110" t="s">
        <v>3</v>
      </c>
      <c r="G110">
        <v>4</v>
      </c>
      <c r="H110" t="s">
        <v>4</v>
      </c>
      <c r="I110">
        <v>1.28</v>
      </c>
      <c r="J110" s="3" t="str">
        <f t="shared" si="5"/>
        <v>MFm_SplitAC1Sp-lt45-S14_CZ06</v>
      </c>
      <c r="K110">
        <v>28944.400000000001</v>
      </c>
      <c r="L110" s="3">
        <f t="shared" si="6"/>
        <v>3960.7563</v>
      </c>
      <c r="M110" s="3">
        <f t="shared" si="7"/>
        <v>673.20920000000001</v>
      </c>
      <c r="N110" s="39">
        <v>0.36320000000000002</v>
      </c>
      <c r="O110" s="18">
        <f t="shared" si="8"/>
        <v>1438.54668816</v>
      </c>
      <c r="P110" s="18">
        <f t="shared" si="9"/>
        <v>244.50958144000001</v>
      </c>
      <c r="Q110">
        <v>116927.2</v>
      </c>
      <c r="R110">
        <v>51182.81</v>
      </c>
      <c r="S110">
        <v>0</v>
      </c>
      <c r="T110">
        <v>60651.67</v>
      </c>
      <c r="U110">
        <v>0</v>
      </c>
      <c r="V110">
        <v>3401.616</v>
      </c>
      <c r="W110">
        <v>0</v>
      </c>
      <c r="X110">
        <v>458.79360000000003</v>
      </c>
      <c r="Y110">
        <v>1232.3489999999999</v>
      </c>
      <c r="Z110">
        <v>673.20920000000001</v>
      </c>
      <c r="AA110">
        <v>559.14030000000002</v>
      </c>
      <c r="AB110">
        <v>0</v>
      </c>
      <c r="AC110">
        <v>0</v>
      </c>
      <c r="AD110">
        <v>0</v>
      </c>
      <c r="AE110">
        <v>0</v>
      </c>
      <c r="AF110">
        <v>745502700</v>
      </c>
      <c r="AG110">
        <v>231025100</v>
      </c>
      <c r="AH110">
        <v>168741100</v>
      </c>
      <c r="AI110">
        <v>345736900</v>
      </c>
      <c r="AJ110">
        <v>89.547870000000003</v>
      </c>
      <c r="AK110">
        <v>128.70150000000001</v>
      </c>
      <c r="AL110" s="1">
        <v>43562.421759259261</v>
      </c>
    </row>
    <row r="111" spans="1:38" hidden="1" x14ac:dyDescent="0.3">
      <c r="A111" t="s">
        <v>21</v>
      </c>
      <c r="B111" t="s">
        <v>0</v>
      </c>
      <c r="C111" t="s">
        <v>25</v>
      </c>
      <c r="D111">
        <v>2007</v>
      </c>
      <c r="E111" t="s">
        <v>9</v>
      </c>
      <c r="F111" t="s">
        <v>3</v>
      </c>
      <c r="G111">
        <v>5</v>
      </c>
      <c r="H111" t="s">
        <v>4</v>
      </c>
      <c r="I111">
        <v>1.28</v>
      </c>
      <c r="J111" s="3" t="str">
        <f t="shared" si="5"/>
        <v>MFm_SplitAC1Sp-lt45-S14_CZ06</v>
      </c>
      <c r="K111">
        <v>28944.400000000001</v>
      </c>
      <c r="L111" s="3">
        <f t="shared" si="6"/>
        <v>2692.9438</v>
      </c>
      <c r="M111" s="3">
        <f t="shared" si="7"/>
        <v>272.97699999999998</v>
      </c>
      <c r="N111" s="40">
        <v>7.3200000000000001E-2</v>
      </c>
      <c r="O111" s="18">
        <f t="shared" si="8"/>
        <v>197.12348616</v>
      </c>
      <c r="P111" s="18">
        <f t="shared" si="9"/>
        <v>19.981916399999999</v>
      </c>
      <c r="Q111">
        <v>114597.9</v>
      </c>
      <c r="R111">
        <v>51182.81</v>
      </c>
      <c r="S111">
        <v>0</v>
      </c>
      <c r="T111">
        <v>60263.13</v>
      </c>
      <c r="U111">
        <v>0</v>
      </c>
      <c r="V111">
        <v>2319.614</v>
      </c>
      <c r="W111">
        <v>0</v>
      </c>
      <c r="X111">
        <v>186.03489999999999</v>
      </c>
      <c r="Y111">
        <v>646.30690000000004</v>
      </c>
      <c r="Z111">
        <v>272.97699999999998</v>
      </c>
      <c r="AA111">
        <v>373.32979999999998</v>
      </c>
      <c r="AB111">
        <v>0</v>
      </c>
      <c r="AC111">
        <v>0</v>
      </c>
      <c r="AD111">
        <v>0</v>
      </c>
      <c r="AE111">
        <v>0</v>
      </c>
      <c r="AF111">
        <v>647886800</v>
      </c>
      <c r="AG111">
        <v>231025100</v>
      </c>
      <c r="AH111">
        <v>69010120</v>
      </c>
      <c r="AI111">
        <v>347851800</v>
      </c>
      <c r="AJ111">
        <v>89.547870000000003</v>
      </c>
      <c r="AK111">
        <v>128.70150000000001</v>
      </c>
      <c r="AL111" s="1">
        <v>43562.423564814817</v>
      </c>
    </row>
    <row r="112" spans="1:38" hidden="1" x14ac:dyDescent="0.3">
      <c r="A112" t="s">
        <v>21</v>
      </c>
      <c r="B112" t="s">
        <v>0</v>
      </c>
      <c r="C112" t="s">
        <v>25</v>
      </c>
      <c r="D112">
        <v>2007</v>
      </c>
      <c r="E112" t="s">
        <v>10</v>
      </c>
      <c r="F112" t="s">
        <v>3</v>
      </c>
      <c r="G112">
        <v>1</v>
      </c>
      <c r="H112" t="s">
        <v>4</v>
      </c>
      <c r="I112">
        <v>1.1100000000000001</v>
      </c>
      <c r="J112" s="3" t="str">
        <f t="shared" si="5"/>
        <v>MFm_SplitAC1Sp-lt45-S14_CZ07</v>
      </c>
      <c r="K112">
        <v>28944.400000000001</v>
      </c>
      <c r="L112" s="3">
        <f t="shared" si="6"/>
        <v>8125.0360000000001</v>
      </c>
      <c r="M112" s="3">
        <f t="shared" si="7"/>
        <v>129.9736</v>
      </c>
      <c r="N112" s="39">
        <v>0.05</v>
      </c>
      <c r="O112" s="18">
        <f t="shared" si="8"/>
        <v>406.2518</v>
      </c>
      <c r="P112" s="18">
        <f t="shared" si="9"/>
        <v>6.4986800000000002</v>
      </c>
      <c r="Q112">
        <v>119362.9</v>
      </c>
      <c r="R112">
        <v>51182.81</v>
      </c>
      <c r="S112">
        <v>0</v>
      </c>
      <c r="T112">
        <v>59822.95</v>
      </c>
      <c r="U112">
        <v>0</v>
      </c>
      <c r="V112">
        <v>6946.8360000000002</v>
      </c>
      <c r="W112">
        <v>0</v>
      </c>
      <c r="X112">
        <v>102.1079</v>
      </c>
      <c r="Y112">
        <v>1308.174</v>
      </c>
      <c r="Z112">
        <v>129.9736</v>
      </c>
      <c r="AA112">
        <v>1178.2</v>
      </c>
      <c r="AB112">
        <v>0</v>
      </c>
      <c r="AC112">
        <v>0</v>
      </c>
      <c r="AD112">
        <v>0</v>
      </c>
      <c r="AE112">
        <v>0</v>
      </c>
      <c r="AF112">
        <v>611177300</v>
      </c>
      <c r="AG112">
        <v>231025100</v>
      </c>
      <c r="AH112">
        <v>33945040</v>
      </c>
      <c r="AI112">
        <v>346207600</v>
      </c>
      <c r="AJ112">
        <v>89.547870000000003</v>
      </c>
      <c r="AK112">
        <v>128.70150000000001</v>
      </c>
      <c r="AL112" s="1">
        <v>43562.42559027778</v>
      </c>
    </row>
    <row r="113" spans="1:38" hidden="1" x14ac:dyDescent="0.3">
      <c r="A113" t="s">
        <v>21</v>
      </c>
      <c r="B113" t="s">
        <v>0</v>
      </c>
      <c r="C113" t="s">
        <v>25</v>
      </c>
      <c r="D113">
        <v>2007</v>
      </c>
      <c r="E113" t="s">
        <v>10</v>
      </c>
      <c r="F113" t="s">
        <v>3</v>
      </c>
      <c r="G113">
        <v>2</v>
      </c>
      <c r="H113" t="s">
        <v>4</v>
      </c>
      <c r="I113">
        <v>1.1100000000000001</v>
      </c>
      <c r="J113" s="3" t="str">
        <f t="shared" si="5"/>
        <v>MFm_SplitAC1Sp-lt45-S14_CZ07</v>
      </c>
      <c r="K113">
        <v>28944.400000000001</v>
      </c>
      <c r="L113" s="3">
        <f t="shared" si="6"/>
        <v>5987.0020000000004</v>
      </c>
      <c r="M113" s="3">
        <f t="shared" si="7"/>
        <v>466.56009999999998</v>
      </c>
      <c r="N113" s="40">
        <v>0.77649999999999997</v>
      </c>
      <c r="O113" s="18">
        <f t="shared" si="8"/>
        <v>4648.9070529999999</v>
      </c>
      <c r="P113" s="18">
        <f t="shared" si="9"/>
        <v>362.28391764999998</v>
      </c>
      <c r="Q113">
        <v>118289.60000000001</v>
      </c>
      <c r="R113">
        <v>51182.81</v>
      </c>
      <c r="S113">
        <v>0</v>
      </c>
      <c r="T113">
        <v>60286.66</v>
      </c>
      <c r="U113">
        <v>0</v>
      </c>
      <c r="V113">
        <v>5128.6120000000001</v>
      </c>
      <c r="W113">
        <v>0</v>
      </c>
      <c r="X113">
        <v>366.53059999999999</v>
      </c>
      <c r="Y113">
        <v>1324.95</v>
      </c>
      <c r="Z113">
        <v>466.56009999999998</v>
      </c>
      <c r="AA113">
        <v>858.39</v>
      </c>
      <c r="AB113">
        <v>0</v>
      </c>
      <c r="AC113">
        <v>0</v>
      </c>
      <c r="AD113">
        <v>0</v>
      </c>
      <c r="AE113">
        <v>0</v>
      </c>
      <c r="AF113">
        <v>694023300</v>
      </c>
      <c r="AG113">
        <v>231025100</v>
      </c>
      <c r="AH113">
        <v>119319900</v>
      </c>
      <c r="AI113">
        <v>343678600</v>
      </c>
      <c r="AJ113">
        <v>89.547870000000003</v>
      </c>
      <c r="AK113">
        <v>128.70150000000001</v>
      </c>
      <c r="AL113" s="1">
        <v>43562.449016203704</v>
      </c>
    </row>
    <row r="114" spans="1:38" x14ac:dyDescent="0.3">
      <c r="A114" t="s">
        <v>21</v>
      </c>
      <c r="B114" t="s">
        <v>0</v>
      </c>
      <c r="C114" t="s">
        <v>25</v>
      </c>
      <c r="D114">
        <v>2007</v>
      </c>
      <c r="E114" t="s">
        <v>10</v>
      </c>
      <c r="F114" t="s">
        <v>3</v>
      </c>
      <c r="G114">
        <v>3</v>
      </c>
      <c r="H114" t="s">
        <v>4</v>
      </c>
      <c r="I114">
        <v>1.1100000000000001</v>
      </c>
      <c r="J114" s="3" t="str">
        <f t="shared" si="5"/>
        <v>MFm_SplitAC1Sp-lt45-S14_CZ07</v>
      </c>
      <c r="K114">
        <v>28944.400000000001</v>
      </c>
      <c r="L114" s="3">
        <f t="shared" si="6"/>
        <v>6461.4258</v>
      </c>
      <c r="M114" s="3">
        <f t="shared" si="7"/>
        <v>266.16359999999997</v>
      </c>
      <c r="N114" s="39">
        <v>0.05</v>
      </c>
      <c r="O114" s="18">
        <f t="shared" si="8"/>
        <v>323.07129000000003</v>
      </c>
      <c r="P114" s="18">
        <f t="shared" si="9"/>
        <v>13.30818</v>
      </c>
      <c r="Q114">
        <v>118159.4</v>
      </c>
      <c r="R114">
        <v>51182.81</v>
      </c>
      <c r="S114">
        <v>0</v>
      </c>
      <c r="T114">
        <v>60039.91</v>
      </c>
      <c r="U114">
        <v>0</v>
      </c>
      <c r="V114">
        <v>5530.2309999999998</v>
      </c>
      <c r="W114">
        <v>0</v>
      </c>
      <c r="X114">
        <v>209.09899999999999</v>
      </c>
      <c r="Y114">
        <v>1197.3589999999999</v>
      </c>
      <c r="Z114">
        <v>266.16359999999997</v>
      </c>
      <c r="AA114">
        <v>931.19479999999999</v>
      </c>
      <c r="AB114">
        <v>0</v>
      </c>
      <c r="AC114">
        <v>0</v>
      </c>
      <c r="AD114">
        <v>0</v>
      </c>
      <c r="AE114">
        <v>0</v>
      </c>
      <c r="AF114">
        <v>643499800</v>
      </c>
      <c r="AG114">
        <v>231025100</v>
      </c>
      <c r="AH114">
        <v>67449420</v>
      </c>
      <c r="AI114">
        <v>345025500</v>
      </c>
      <c r="AJ114">
        <v>89.547870000000003</v>
      </c>
      <c r="AK114">
        <v>128.70150000000001</v>
      </c>
      <c r="AL114" s="1">
        <v>43562.450219907405</v>
      </c>
    </row>
    <row r="115" spans="1:38" hidden="1" x14ac:dyDescent="0.3">
      <c r="A115" t="s">
        <v>21</v>
      </c>
      <c r="B115" t="s">
        <v>0</v>
      </c>
      <c r="C115" t="s">
        <v>25</v>
      </c>
      <c r="D115">
        <v>2007</v>
      </c>
      <c r="E115" t="s">
        <v>10</v>
      </c>
      <c r="F115" t="s">
        <v>3</v>
      </c>
      <c r="G115">
        <v>4</v>
      </c>
      <c r="H115" t="s">
        <v>4</v>
      </c>
      <c r="I115">
        <v>1.1100000000000001</v>
      </c>
      <c r="J115" s="3" t="str">
        <f t="shared" si="5"/>
        <v>MFm_SplitAC1Sp-lt45-S14_CZ07</v>
      </c>
      <c r="K115">
        <v>28944.400000000001</v>
      </c>
      <c r="L115" s="3">
        <f t="shared" si="6"/>
        <v>8165.2089999999998</v>
      </c>
      <c r="M115" s="3">
        <f t="shared" si="7"/>
        <v>278.67129999999997</v>
      </c>
      <c r="N115" s="40">
        <v>7.3499999999999996E-2</v>
      </c>
      <c r="O115" s="18">
        <f t="shared" si="8"/>
        <v>600.14286149999998</v>
      </c>
      <c r="P115" s="18">
        <f t="shared" si="9"/>
        <v>20.482340549999996</v>
      </c>
      <c r="Q115">
        <v>119826.5</v>
      </c>
      <c r="R115">
        <v>51182.81</v>
      </c>
      <c r="S115">
        <v>0</v>
      </c>
      <c r="T115">
        <v>59980.98</v>
      </c>
      <c r="U115">
        <v>0</v>
      </c>
      <c r="V115">
        <v>6981.2060000000001</v>
      </c>
      <c r="W115">
        <v>0</v>
      </c>
      <c r="X115">
        <v>218.92519999999999</v>
      </c>
      <c r="Y115">
        <v>1462.674</v>
      </c>
      <c r="Z115">
        <v>278.67129999999997</v>
      </c>
      <c r="AA115">
        <v>1184.0029999999999</v>
      </c>
      <c r="AB115">
        <v>0</v>
      </c>
      <c r="AC115">
        <v>0</v>
      </c>
      <c r="AD115">
        <v>0</v>
      </c>
      <c r="AE115">
        <v>0</v>
      </c>
      <c r="AF115">
        <v>649347600</v>
      </c>
      <c r="AG115">
        <v>231025100</v>
      </c>
      <c r="AH115">
        <v>72973950</v>
      </c>
      <c r="AI115">
        <v>345348700</v>
      </c>
      <c r="AJ115">
        <v>89.547870000000003</v>
      </c>
      <c r="AK115">
        <v>128.70150000000001</v>
      </c>
      <c r="AL115" s="1">
        <v>43562.452662037038</v>
      </c>
    </row>
    <row r="116" spans="1:38" hidden="1" x14ac:dyDescent="0.3">
      <c r="A116" t="s">
        <v>21</v>
      </c>
      <c r="B116" t="s">
        <v>0</v>
      </c>
      <c r="C116" t="s">
        <v>25</v>
      </c>
      <c r="D116">
        <v>2007</v>
      </c>
      <c r="E116" t="s">
        <v>10</v>
      </c>
      <c r="F116" t="s">
        <v>3</v>
      </c>
      <c r="G116">
        <v>5</v>
      </c>
      <c r="H116" t="s">
        <v>4</v>
      </c>
      <c r="I116">
        <v>1.1100000000000001</v>
      </c>
      <c r="J116" s="3" t="str">
        <f t="shared" si="5"/>
        <v>MFm_SplitAC1Sp-lt45-S14_CZ07</v>
      </c>
      <c r="K116">
        <v>28944.400000000001</v>
      </c>
      <c r="L116" s="3">
        <f t="shared" si="6"/>
        <v>6950.2110000000002</v>
      </c>
      <c r="M116" s="3">
        <f t="shared" si="7"/>
        <v>135.17019999999999</v>
      </c>
      <c r="N116" s="39">
        <v>0.05</v>
      </c>
      <c r="O116" s="18">
        <f t="shared" si="8"/>
        <v>347.51055000000002</v>
      </c>
      <c r="P116" s="18">
        <f t="shared" si="9"/>
        <v>6.7585100000000002</v>
      </c>
      <c r="Q116">
        <v>118243.7</v>
      </c>
      <c r="R116">
        <v>51182.81</v>
      </c>
      <c r="S116">
        <v>0</v>
      </c>
      <c r="T116">
        <v>59869.38</v>
      </c>
      <c r="U116">
        <v>0</v>
      </c>
      <c r="V116">
        <v>5937.0230000000001</v>
      </c>
      <c r="W116">
        <v>0</v>
      </c>
      <c r="X116">
        <v>106.19029999999999</v>
      </c>
      <c r="Y116">
        <v>1148.357</v>
      </c>
      <c r="Z116">
        <v>135.17019999999999</v>
      </c>
      <c r="AA116">
        <v>1013.188</v>
      </c>
      <c r="AB116">
        <v>0</v>
      </c>
      <c r="AC116">
        <v>0</v>
      </c>
      <c r="AD116">
        <v>0</v>
      </c>
      <c r="AE116">
        <v>0</v>
      </c>
      <c r="AF116">
        <v>613272800</v>
      </c>
      <c r="AG116">
        <v>231025100</v>
      </c>
      <c r="AH116">
        <v>36294570</v>
      </c>
      <c r="AI116">
        <v>345953400</v>
      </c>
      <c r="AJ116">
        <v>89.547870000000003</v>
      </c>
      <c r="AK116">
        <v>128.70150000000001</v>
      </c>
      <c r="AL116" s="1">
        <v>43562.455069444448</v>
      </c>
    </row>
    <row r="117" spans="1:38" hidden="1" x14ac:dyDescent="0.3">
      <c r="A117" t="s">
        <v>21</v>
      </c>
      <c r="B117" t="s">
        <v>0</v>
      </c>
      <c r="C117" t="s">
        <v>25</v>
      </c>
      <c r="D117">
        <v>2007</v>
      </c>
      <c r="E117" t="s">
        <v>11</v>
      </c>
      <c r="F117" t="s">
        <v>3</v>
      </c>
      <c r="G117">
        <v>1</v>
      </c>
      <c r="H117" t="s">
        <v>4</v>
      </c>
      <c r="I117">
        <v>1.19</v>
      </c>
      <c r="J117" s="3" t="str">
        <f t="shared" si="5"/>
        <v>MFm_SplitAC1Sp-lt45-S14_CZ08</v>
      </c>
      <c r="K117">
        <v>28944.400000000001</v>
      </c>
      <c r="L117" s="3">
        <f t="shared" si="6"/>
        <v>16136.762000000001</v>
      </c>
      <c r="M117" s="3">
        <f t="shared" si="7"/>
        <v>225.27619999999999</v>
      </c>
      <c r="N117" s="40">
        <v>5.6500000000000002E-2</v>
      </c>
      <c r="O117" s="18">
        <f t="shared" si="8"/>
        <v>911.72705300000007</v>
      </c>
      <c r="P117" s="18">
        <f t="shared" si="9"/>
        <v>12.728105299999999</v>
      </c>
      <c r="Q117">
        <v>127680.6</v>
      </c>
      <c r="R117">
        <v>51182.81</v>
      </c>
      <c r="S117">
        <v>0</v>
      </c>
      <c r="T117">
        <v>59970.57</v>
      </c>
      <c r="U117">
        <v>0</v>
      </c>
      <c r="V117">
        <v>13955.87</v>
      </c>
      <c r="W117">
        <v>0</v>
      </c>
      <c r="X117">
        <v>165.172</v>
      </c>
      <c r="Y117">
        <v>2406.1669999999999</v>
      </c>
      <c r="Z117">
        <v>225.27619999999999</v>
      </c>
      <c r="AA117">
        <v>2180.8919999999998</v>
      </c>
      <c r="AB117">
        <v>0</v>
      </c>
      <c r="AC117">
        <v>0</v>
      </c>
      <c r="AD117">
        <v>0</v>
      </c>
      <c r="AE117">
        <v>0</v>
      </c>
      <c r="AF117">
        <v>626889700</v>
      </c>
      <c r="AG117">
        <v>231025100</v>
      </c>
      <c r="AH117">
        <v>56666500</v>
      </c>
      <c r="AI117">
        <v>339198200</v>
      </c>
      <c r="AJ117">
        <v>89.547870000000003</v>
      </c>
      <c r="AK117">
        <v>128.70150000000001</v>
      </c>
      <c r="AL117" s="1">
        <v>43562.457303240742</v>
      </c>
    </row>
    <row r="118" spans="1:38" hidden="1" x14ac:dyDescent="0.3">
      <c r="A118" t="s">
        <v>21</v>
      </c>
      <c r="B118" t="s">
        <v>0</v>
      </c>
      <c r="C118" t="s">
        <v>25</v>
      </c>
      <c r="D118">
        <v>2007</v>
      </c>
      <c r="E118" t="s">
        <v>11</v>
      </c>
      <c r="F118" t="s">
        <v>3</v>
      </c>
      <c r="G118">
        <v>2</v>
      </c>
      <c r="H118" t="s">
        <v>4</v>
      </c>
      <c r="I118">
        <v>1.19</v>
      </c>
      <c r="J118" s="3" t="str">
        <f t="shared" si="5"/>
        <v>MFm_SplitAC1Sp-lt45-S14_CZ08</v>
      </c>
      <c r="K118">
        <v>28944.400000000001</v>
      </c>
      <c r="L118" s="3">
        <f t="shared" si="6"/>
        <v>14152.485000000001</v>
      </c>
      <c r="M118" s="3">
        <f t="shared" si="7"/>
        <v>234.9813</v>
      </c>
      <c r="N118" s="39">
        <v>0.05</v>
      </c>
      <c r="O118" s="18">
        <f t="shared" si="8"/>
        <v>707.62425000000007</v>
      </c>
      <c r="P118" s="18">
        <f t="shared" si="9"/>
        <v>11.749065000000002</v>
      </c>
      <c r="Q118">
        <v>125876.1</v>
      </c>
      <c r="R118">
        <v>51182.81</v>
      </c>
      <c r="S118">
        <v>0</v>
      </c>
      <c r="T118">
        <v>60133.58</v>
      </c>
      <c r="U118">
        <v>0</v>
      </c>
      <c r="V118">
        <v>12258.01</v>
      </c>
      <c r="W118">
        <v>0</v>
      </c>
      <c r="X118">
        <v>172.28790000000001</v>
      </c>
      <c r="Y118">
        <v>2129.4569999999999</v>
      </c>
      <c r="Z118">
        <v>234.9813</v>
      </c>
      <c r="AA118">
        <v>1894.4749999999999</v>
      </c>
      <c r="AB118">
        <v>0</v>
      </c>
      <c r="AC118">
        <v>0</v>
      </c>
      <c r="AD118">
        <v>0</v>
      </c>
      <c r="AE118">
        <v>0</v>
      </c>
      <c r="AF118">
        <v>630147000</v>
      </c>
      <c r="AG118">
        <v>231025100</v>
      </c>
      <c r="AH118">
        <v>60817640</v>
      </c>
      <c r="AI118">
        <v>338304500</v>
      </c>
      <c r="AJ118">
        <v>89.547870000000003</v>
      </c>
      <c r="AK118">
        <v>128.70150000000001</v>
      </c>
      <c r="AL118" s="1">
        <v>43562.459201388891</v>
      </c>
    </row>
    <row r="119" spans="1:38" x14ac:dyDescent="0.3">
      <c r="A119" t="s">
        <v>21</v>
      </c>
      <c r="B119" t="s">
        <v>0</v>
      </c>
      <c r="C119" t="s">
        <v>25</v>
      </c>
      <c r="D119">
        <v>2007</v>
      </c>
      <c r="E119" t="s">
        <v>11</v>
      </c>
      <c r="F119" t="s">
        <v>3</v>
      </c>
      <c r="G119">
        <v>3</v>
      </c>
      <c r="H119" t="s">
        <v>4</v>
      </c>
      <c r="I119">
        <v>1.19</v>
      </c>
      <c r="J119" s="3" t="str">
        <f t="shared" si="5"/>
        <v>MFm_SplitAC1Sp-lt45-S14_CZ08</v>
      </c>
      <c r="K119">
        <v>28944.400000000001</v>
      </c>
      <c r="L119" s="3">
        <f t="shared" si="6"/>
        <v>9470.3120000000017</v>
      </c>
      <c r="M119" s="3">
        <f t="shared" si="7"/>
        <v>552.45119999999997</v>
      </c>
      <c r="N119" s="40">
        <v>0.3246</v>
      </c>
      <c r="O119" s="18">
        <f t="shared" si="8"/>
        <v>3074.0632752000006</v>
      </c>
      <c r="P119" s="18">
        <f t="shared" si="9"/>
        <v>179.32565951999999</v>
      </c>
      <c r="Q119">
        <v>122326</v>
      </c>
      <c r="R119">
        <v>51182.81</v>
      </c>
      <c r="S119">
        <v>0</v>
      </c>
      <c r="T119">
        <v>60715.45</v>
      </c>
      <c r="U119">
        <v>0</v>
      </c>
      <c r="V119">
        <v>8224.4590000000007</v>
      </c>
      <c r="W119">
        <v>0</v>
      </c>
      <c r="X119">
        <v>405.0557</v>
      </c>
      <c r="Y119">
        <v>1798.3050000000001</v>
      </c>
      <c r="Z119">
        <v>552.45119999999997</v>
      </c>
      <c r="AA119">
        <v>1245.8530000000001</v>
      </c>
      <c r="AB119">
        <v>0</v>
      </c>
      <c r="AC119">
        <v>0</v>
      </c>
      <c r="AD119">
        <v>0</v>
      </c>
      <c r="AE119">
        <v>0</v>
      </c>
      <c r="AF119">
        <v>704074900</v>
      </c>
      <c r="AG119">
        <v>231025100</v>
      </c>
      <c r="AH119">
        <v>137927400</v>
      </c>
      <c r="AI119">
        <v>335122600</v>
      </c>
      <c r="AJ119">
        <v>89.547870000000003</v>
      </c>
      <c r="AK119">
        <v>128.70150000000001</v>
      </c>
      <c r="AL119" s="1">
        <v>43562.461539351854</v>
      </c>
    </row>
    <row r="120" spans="1:38" hidden="1" x14ac:dyDescent="0.3">
      <c r="A120" t="s">
        <v>21</v>
      </c>
      <c r="B120" t="s">
        <v>0</v>
      </c>
      <c r="C120" t="s">
        <v>25</v>
      </c>
      <c r="D120">
        <v>2007</v>
      </c>
      <c r="E120" t="s">
        <v>11</v>
      </c>
      <c r="F120" t="s">
        <v>3</v>
      </c>
      <c r="G120">
        <v>4</v>
      </c>
      <c r="H120" t="s">
        <v>4</v>
      </c>
      <c r="I120">
        <v>1.19</v>
      </c>
      <c r="J120" s="3" t="str">
        <f t="shared" si="5"/>
        <v>MFm_SplitAC1Sp-lt45-S14_CZ08</v>
      </c>
      <c r="K120">
        <v>28944.400000000001</v>
      </c>
      <c r="L120" s="3">
        <f t="shared" si="6"/>
        <v>10460.448</v>
      </c>
      <c r="M120" s="3">
        <f t="shared" si="7"/>
        <v>361.30869999999999</v>
      </c>
      <c r="N120" s="39">
        <v>0.498</v>
      </c>
      <c r="O120" s="18">
        <f t="shared" si="8"/>
        <v>5209.3031040000005</v>
      </c>
      <c r="P120" s="18">
        <f t="shared" si="9"/>
        <v>179.9317326</v>
      </c>
      <c r="Q120">
        <v>122740.6</v>
      </c>
      <c r="R120">
        <v>51182.81</v>
      </c>
      <c r="S120">
        <v>0</v>
      </c>
      <c r="T120">
        <v>60471.13</v>
      </c>
      <c r="U120">
        <v>0</v>
      </c>
      <c r="V120">
        <v>9076.009</v>
      </c>
      <c r="W120">
        <v>0</v>
      </c>
      <c r="X120">
        <v>264.91039999999998</v>
      </c>
      <c r="Y120">
        <v>1745.7460000000001</v>
      </c>
      <c r="Z120">
        <v>361.30869999999999</v>
      </c>
      <c r="AA120">
        <v>1384.4390000000001</v>
      </c>
      <c r="AB120">
        <v>0</v>
      </c>
      <c r="AC120">
        <v>0</v>
      </c>
      <c r="AD120">
        <v>0</v>
      </c>
      <c r="AE120">
        <v>0</v>
      </c>
      <c r="AF120">
        <v>656473200</v>
      </c>
      <c r="AG120">
        <v>231025100</v>
      </c>
      <c r="AH120">
        <v>88990500</v>
      </c>
      <c r="AI120">
        <v>336457700</v>
      </c>
      <c r="AJ120">
        <v>89.547870000000003</v>
      </c>
      <c r="AK120">
        <v>128.70150000000001</v>
      </c>
      <c r="AL120" s="1">
        <v>43562.463726851849</v>
      </c>
    </row>
    <row r="121" spans="1:38" hidden="1" x14ac:dyDescent="0.3">
      <c r="A121" t="s">
        <v>21</v>
      </c>
      <c r="B121" t="s">
        <v>0</v>
      </c>
      <c r="C121" t="s">
        <v>25</v>
      </c>
      <c r="D121">
        <v>2007</v>
      </c>
      <c r="E121" t="s">
        <v>11</v>
      </c>
      <c r="F121" t="s">
        <v>3</v>
      </c>
      <c r="G121">
        <v>5</v>
      </c>
      <c r="H121" t="s">
        <v>4</v>
      </c>
      <c r="I121">
        <v>1.19</v>
      </c>
      <c r="J121" s="3" t="str">
        <f t="shared" si="5"/>
        <v>MFm_SplitAC1Sp-lt45-S14_CZ08</v>
      </c>
      <c r="K121">
        <v>28944.400000000001</v>
      </c>
      <c r="L121" s="3">
        <f t="shared" si="6"/>
        <v>12967.771999999999</v>
      </c>
      <c r="M121" s="3">
        <f t="shared" si="7"/>
        <v>378.74239999999998</v>
      </c>
      <c r="N121" s="40">
        <v>7.0900000000000005E-2</v>
      </c>
      <c r="O121" s="18">
        <f t="shared" si="8"/>
        <v>919.41503479999994</v>
      </c>
      <c r="P121" s="18">
        <f t="shared" si="9"/>
        <v>26.852836159999999</v>
      </c>
      <c r="Q121">
        <v>125098</v>
      </c>
      <c r="R121">
        <v>51182.81</v>
      </c>
      <c r="S121">
        <v>0</v>
      </c>
      <c r="T121">
        <v>60291.03</v>
      </c>
      <c r="U121">
        <v>0</v>
      </c>
      <c r="V121">
        <v>11101.65</v>
      </c>
      <c r="W121">
        <v>0</v>
      </c>
      <c r="X121">
        <v>277.69299999999998</v>
      </c>
      <c r="Y121">
        <v>2244.8629999999998</v>
      </c>
      <c r="Z121">
        <v>378.74239999999998</v>
      </c>
      <c r="AA121">
        <v>1866.1220000000001</v>
      </c>
      <c r="AB121">
        <v>0</v>
      </c>
      <c r="AC121">
        <v>0</v>
      </c>
      <c r="AD121">
        <v>0</v>
      </c>
      <c r="AE121">
        <v>0</v>
      </c>
      <c r="AF121">
        <v>664706500</v>
      </c>
      <c r="AG121">
        <v>231025100</v>
      </c>
      <c r="AH121">
        <v>96236990</v>
      </c>
      <c r="AI121">
        <v>337444700</v>
      </c>
      <c r="AJ121">
        <v>89.547870000000003</v>
      </c>
      <c r="AK121">
        <v>128.70150000000001</v>
      </c>
      <c r="AL121" s="1">
        <v>43562.465798611112</v>
      </c>
    </row>
    <row r="122" spans="1:38" hidden="1" x14ac:dyDescent="0.3">
      <c r="A122" t="s">
        <v>21</v>
      </c>
      <c r="B122" t="s">
        <v>0</v>
      </c>
      <c r="C122" t="s">
        <v>25</v>
      </c>
      <c r="D122">
        <v>2007</v>
      </c>
      <c r="E122" t="s">
        <v>12</v>
      </c>
      <c r="F122" t="s">
        <v>3</v>
      </c>
      <c r="G122">
        <v>1</v>
      </c>
      <c r="H122" t="s">
        <v>4</v>
      </c>
      <c r="I122">
        <v>1</v>
      </c>
      <c r="J122" s="3" t="str">
        <f t="shared" si="5"/>
        <v>MFm_SplitAC1Sp-lt45-S14_CZ09</v>
      </c>
      <c r="K122">
        <v>27038.9</v>
      </c>
      <c r="L122" s="3">
        <f t="shared" si="6"/>
        <v>13386.666000000001</v>
      </c>
      <c r="M122" s="3">
        <f t="shared" si="7"/>
        <v>313.48270000000002</v>
      </c>
      <c r="N122" s="39">
        <v>0.05</v>
      </c>
      <c r="O122" s="18">
        <f t="shared" si="8"/>
        <v>669.33330000000012</v>
      </c>
      <c r="P122" s="18">
        <f t="shared" si="9"/>
        <v>15.674135000000001</v>
      </c>
      <c r="Q122">
        <v>120305.2</v>
      </c>
      <c r="R122">
        <v>49041.75</v>
      </c>
      <c r="S122">
        <v>0</v>
      </c>
      <c r="T122">
        <v>57290.64</v>
      </c>
      <c r="U122">
        <v>0</v>
      </c>
      <c r="V122">
        <v>11666.94</v>
      </c>
      <c r="W122">
        <v>0</v>
      </c>
      <c r="X122">
        <v>272.66129999999998</v>
      </c>
      <c r="Y122">
        <v>2033.2080000000001</v>
      </c>
      <c r="Z122">
        <v>313.48270000000002</v>
      </c>
      <c r="AA122">
        <v>1719.7260000000001</v>
      </c>
      <c r="AB122">
        <v>0</v>
      </c>
      <c r="AC122">
        <v>0</v>
      </c>
      <c r="AD122">
        <v>0</v>
      </c>
      <c r="AE122">
        <v>0</v>
      </c>
      <c r="AF122">
        <v>641366900</v>
      </c>
      <c r="AG122">
        <v>231025100</v>
      </c>
      <c r="AH122">
        <v>73312980</v>
      </c>
      <c r="AI122">
        <v>337029100</v>
      </c>
      <c r="AJ122">
        <v>85.49033</v>
      </c>
      <c r="AK122">
        <v>120.4859</v>
      </c>
      <c r="AL122" s="1">
        <v>43562.467685185184</v>
      </c>
    </row>
    <row r="123" spans="1:38" hidden="1" x14ac:dyDescent="0.3">
      <c r="A123" t="s">
        <v>21</v>
      </c>
      <c r="B123" t="s">
        <v>0</v>
      </c>
      <c r="C123" t="s">
        <v>25</v>
      </c>
      <c r="D123">
        <v>2007</v>
      </c>
      <c r="E123" t="s">
        <v>12</v>
      </c>
      <c r="F123" t="s">
        <v>3</v>
      </c>
      <c r="G123">
        <v>2</v>
      </c>
      <c r="H123" t="s">
        <v>4</v>
      </c>
      <c r="I123">
        <v>1</v>
      </c>
      <c r="J123" s="3" t="str">
        <f t="shared" si="5"/>
        <v>MFm_SplitAC1Sp-lt45-S14_CZ09</v>
      </c>
      <c r="K123">
        <v>27038.9</v>
      </c>
      <c r="L123" s="3">
        <f t="shared" si="6"/>
        <v>9165.860999999999</v>
      </c>
      <c r="M123" s="3">
        <f t="shared" si="7"/>
        <v>331.50720000000001</v>
      </c>
      <c r="N123" s="40">
        <v>0.05</v>
      </c>
      <c r="O123" s="18">
        <f t="shared" si="8"/>
        <v>458.29304999999999</v>
      </c>
      <c r="P123" s="18">
        <f t="shared" si="9"/>
        <v>16.57536</v>
      </c>
      <c r="Q123">
        <v>116338.9</v>
      </c>
      <c r="R123">
        <v>49041.75</v>
      </c>
      <c r="S123">
        <v>0</v>
      </c>
      <c r="T123">
        <v>57511.4</v>
      </c>
      <c r="U123">
        <v>0</v>
      </c>
      <c r="V123">
        <v>8005.7259999999997</v>
      </c>
      <c r="W123">
        <v>0</v>
      </c>
      <c r="X123">
        <v>288.33890000000002</v>
      </c>
      <c r="Y123">
        <v>1491.644</v>
      </c>
      <c r="Z123">
        <v>331.50720000000001</v>
      </c>
      <c r="AA123">
        <v>1160.135</v>
      </c>
      <c r="AB123">
        <v>0</v>
      </c>
      <c r="AC123">
        <v>0</v>
      </c>
      <c r="AD123">
        <v>0</v>
      </c>
      <c r="AE123">
        <v>0</v>
      </c>
      <c r="AF123">
        <v>646757200</v>
      </c>
      <c r="AG123">
        <v>231025100</v>
      </c>
      <c r="AH123">
        <v>79920200</v>
      </c>
      <c r="AI123">
        <v>335812100</v>
      </c>
      <c r="AJ123">
        <v>85.49033</v>
      </c>
      <c r="AK123">
        <v>120.4859</v>
      </c>
      <c r="AL123" s="1">
        <v>43562.47011574074</v>
      </c>
    </row>
    <row r="124" spans="1:38" x14ac:dyDescent="0.3">
      <c r="A124" t="s">
        <v>21</v>
      </c>
      <c r="B124" t="s">
        <v>0</v>
      </c>
      <c r="C124" t="s">
        <v>25</v>
      </c>
      <c r="D124">
        <v>2007</v>
      </c>
      <c r="E124" t="s">
        <v>12</v>
      </c>
      <c r="F124" t="s">
        <v>3</v>
      </c>
      <c r="G124">
        <v>3</v>
      </c>
      <c r="H124" t="s">
        <v>4</v>
      </c>
      <c r="I124">
        <v>1</v>
      </c>
      <c r="J124" s="3" t="str">
        <f t="shared" si="5"/>
        <v>MFm_SplitAC1Sp-lt45-S14_CZ09</v>
      </c>
      <c r="K124">
        <v>27038.9</v>
      </c>
      <c r="L124" s="3">
        <f t="shared" si="6"/>
        <v>10311.722</v>
      </c>
      <c r="M124" s="3">
        <f t="shared" si="7"/>
        <v>463.50229999999999</v>
      </c>
      <c r="N124" s="39">
        <v>0.26819999999999999</v>
      </c>
      <c r="O124" s="18">
        <f t="shared" si="8"/>
        <v>2765.6038404000001</v>
      </c>
      <c r="P124" s="18">
        <f t="shared" si="9"/>
        <v>124.31131685999999</v>
      </c>
      <c r="Q124">
        <v>117845.3</v>
      </c>
      <c r="R124">
        <v>49041.75</v>
      </c>
      <c r="S124">
        <v>0</v>
      </c>
      <c r="T124">
        <v>57625.14</v>
      </c>
      <c r="U124">
        <v>0</v>
      </c>
      <c r="V124">
        <v>8996.9529999999995</v>
      </c>
      <c r="W124">
        <v>0</v>
      </c>
      <c r="X124">
        <v>403.14460000000003</v>
      </c>
      <c r="Y124">
        <v>1778.2719999999999</v>
      </c>
      <c r="Z124">
        <v>463.50229999999999</v>
      </c>
      <c r="AA124">
        <v>1314.769</v>
      </c>
      <c r="AB124">
        <v>0</v>
      </c>
      <c r="AC124">
        <v>0</v>
      </c>
      <c r="AD124">
        <v>0</v>
      </c>
      <c r="AE124">
        <v>0</v>
      </c>
      <c r="AF124">
        <v>672613400</v>
      </c>
      <c r="AG124">
        <v>231025100</v>
      </c>
      <c r="AH124">
        <v>106390900</v>
      </c>
      <c r="AI124">
        <v>335197600</v>
      </c>
      <c r="AJ124">
        <v>85.49033</v>
      </c>
      <c r="AK124">
        <v>120.4859</v>
      </c>
      <c r="AL124" s="1">
        <v>43562.472094907411</v>
      </c>
    </row>
    <row r="125" spans="1:38" hidden="1" x14ac:dyDescent="0.3">
      <c r="A125" t="s">
        <v>21</v>
      </c>
      <c r="B125" t="s">
        <v>0</v>
      </c>
      <c r="C125" t="s">
        <v>25</v>
      </c>
      <c r="D125">
        <v>2007</v>
      </c>
      <c r="E125" t="s">
        <v>12</v>
      </c>
      <c r="F125" t="s">
        <v>3</v>
      </c>
      <c r="G125">
        <v>4</v>
      </c>
      <c r="H125" t="s">
        <v>4</v>
      </c>
      <c r="I125">
        <v>1</v>
      </c>
      <c r="J125" s="3" t="str">
        <f t="shared" si="5"/>
        <v>MFm_SplitAC1Sp-lt45-S14_CZ09</v>
      </c>
      <c r="K125">
        <v>27038.9</v>
      </c>
      <c r="L125" s="3">
        <f t="shared" si="6"/>
        <v>12433.964</v>
      </c>
      <c r="M125" s="3">
        <f t="shared" si="7"/>
        <v>676.92539999999997</v>
      </c>
      <c r="N125" s="40">
        <v>0.58179999999999998</v>
      </c>
      <c r="O125" s="18">
        <f t="shared" si="8"/>
        <v>7234.0802551999996</v>
      </c>
      <c r="P125" s="18">
        <f t="shared" si="9"/>
        <v>393.83519772</v>
      </c>
      <c r="Q125">
        <v>120463</v>
      </c>
      <c r="R125">
        <v>49041.75</v>
      </c>
      <c r="S125">
        <v>0</v>
      </c>
      <c r="T125">
        <v>57721.59</v>
      </c>
      <c r="U125">
        <v>0</v>
      </c>
      <c r="V125">
        <v>10703.19</v>
      </c>
      <c r="W125">
        <v>0</v>
      </c>
      <c r="X125">
        <v>588.77570000000003</v>
      </c>
      <c r="Y125">
        <v>2407.6950000000002</v>
      </c>
      <c r="Z125">
        <v>676.92539999999997</v>
      </c>
      <c r="AA125">
        <v>1730.7739999999999</v>
      </c>
      <c r="AB125">
        <v>0</v>
      </c>
      <c r="AC125">
        <v>0</v>
      </c>
      <c r="AD125">
        <v>0</v>
      </c>
      <c r="AE125">
        <v>0</v>
      </c>
      <c r="AF125">
        <v>723784100</v>
      </c>
      <c r="AG125">
        <v>231025100</v>
      </c>
      <c r="AH125">
        <v>158080900</v>
      </c>
      <c r="AI125">
        <v>334678200</v>
      </c>
      <c r="AJ125">
        <v>85.49033</v>
      </c>
      <c r="AK125">
        <v>120.4859</v>
      </c>
      <c r="AL125" s="1">
        <v>43562.473900462966</v>
      </c>
    </row>
    <row r="126" spans="1:38" hidden="1" x14ac:dyDescent="0.3">
      <c r="A126" t="s">
        <v>21</v>
      </c>
      <c r="B126" t="s">
        <v>0</v>
      </c>
      <c r="C126" t="s">
        <v>25</v>
      </c>
      <c r="D126">
        <v>2007</v>
      </c>
      <c r="E126" t="s">
        <v>12</v>
      </c>
      <c r="F126" t="s">
        <v>3</v>
      </c>
      <c r="G126">
        <v>5</v>
      </c>
      <c r="H126" t="s">
        <v>4</v>
      </c>
      <c r="I126">
        <v>1</v>
      </c>
      <c r="J126" s="3" t="str">
        <f t="shared" si="5"/>
        <v>MFm_SplitAC1Sp-lt45-S14_CZ09</v>
      </c>
      <c r="K126">
        <v>27038.9</v>
      </c>
      <c r="L126" s="3">
        <f t="shared" si="6"/>
        <v>8617.723</v>
      </c>
      <c r="M126" s="3">
        <f t="shared" si="7"/>
        <v>491.69880000000001</v>
      </c>
      <c r="N126" s="39">
        <v>0.05</v>
      </c>
      <c r="O126" s="18">
        <f t="shared" si="8"/>
        <v>430.88615000000004</v>
      </c>
      <c r="P126" s="18">
        <f t="shared" si="9"/>
        <v>24.584940000000003</v>
      </c>
      <c r="Q126">
        <v>116330.7</v>
      </c>
      <c r="R126">
        <v>49041.75</v>
      </c>
      <c r="S126">
        <v>0</v>
      </c>
      <c r="T126">
        <v>57751.75</v>
      </c>
      <c r="U126">
        <v>0</v>
      </c>
      <c r="V126">
        <v>7483.4139999999998</v>
      </c>
      <c r="W126">
        <v>0</v>
      </c>
      <c r="X126">
        <v>427.6703</v>
      </c>
      <c r="Y126">
        <v>1626.009</v>
      </c>
      <c r="Z126">
        <v>491.69880000000001</v>
      </c>
      <c r="AA126">
        <v>1134.309</v>
      </c>
      <c r="AB126">
        <v>0</v>
      </c>
      <c r="AC126">
        <v>0</v>
      </c>
      <c r="AD126">
        <v>0</v>
      </c>
      <c r="AE126">
        <v>0</v>
      </c>
      <c r="AF126">
        <v>682111400</v>
      </c>
      <c r="AG126">
        <v>231025100</v>
      </c>
      <c r="AH126">
        <v>116587400</v>
      </c>
      <c r="AI126">
        <v>334499200</v>
      </c>
      <c r="AJ126">
        <v>85.49033</v>
      </c>
      <c r="AK126">
        <v>120.4859</v>
      </c>
      <c r="AL126" s="1">
        <v>43562.475775462961</v>
      </c>
    </row>
    <row r="127" spans="1:38" hidden="1" x14ac:dyDescent="0.3">
      <c r="A127" t="s">
        <v>21</v>
      </c>
      <c r="B127" t="s">
        <v>0</v>
      </c>
      <c r="C127" t="s">
        <v>25</v>
      </c>
      <c r="D127">
        <v>2007</v>
      </c>
      <c r="E127" t="s">
        <v>13</v>
      </c>
      <c r="F127" t="s">
        <v>3</v>
      </c>
      <c r="G127">
        <v>1</v>
      </c>
      <c r="H127" t="s">
        <v>4</v>
      </c>
      <c r="I127">
        <v>1</v>
      </c>
      <c r="J127" s="3" t="str">
        <f t="shared" si="5"/>
        <v>MFm_SplitAC1Sp-lt45-S14_CZ10</v>
      </c>
      <c r="K127">
        <v>25755.65</v>
      </c>
      <c r="L127" s="3">
        <f t="shared" si="6"/>
        <v>13662.166999999999</v>
      </c>
      <c r="M127" s="3">
        <f t="shared" si="7"/>
        <v>116.1173</v>
      </c>
      <c r="N127" s="40">
        <v>0.05</v>
      </c>
      <c r="O127" s="18">
        <f t="shared" si="8"/>
        <v>683.10834999999997</v>
      </c>
      <c r="P127" s="18">
        <f t="shared" si="9"/>
        <v>5.8058650000000007</v>
      </c>
      <c r="Q127">
        <v>116278.8</v>
      </c>
      <c r="R127">
        <v>47602.44</v>
      </c>
      <c r="S127">
        <v>0</v>
      </c>
      <c r="T127">
        <v>54796.53</v>
      </c>
      <c r="U127">
        <v>0</v>
      </c>
      <c r="V127">
        <v>11979.59</v>
      </c>
      <c r="W127">
        <v>0</v>
      </c>
      <c r="X127">
        <v>101.55629999999999</v>
      </c>
      <c r="Y127">
        <v>1798.694</v>
      </c>
      <c r="Z127">
        <v>116.1173</v>
      </c>
      <c r="AA127">
        <v>1682.577</v>
      </c>
      <c r="AB127">
        <v>0</v>
      </c>
      <c r="AC127">
        <v>0</v>
      </c>
      <c r="AD127">
        <v>0</v>
      </c>
      <c r="AE127">
        <v>0</v>
      </c>
      <c r="AF127">
        <v>598141400</v>
      </c>
      <c r="AG127">
        <v>231025100</v>
      </c>
      <c r="AH127">
        <v>29252610</v>
      </c>
      <c r="AI127">
        <v>337863800</v>
      </c>
      <c r="AJ127">
        <v>82.783370000000005</v>
      </c>
      <c r="AK127">
        <v>114.95829999999999</v>
      </c>
      <c r="AL127" s="1">
        <v>43562.478298611109</v>
      </c>
    </row>
    <row r="128" spans="1:38" hidden="1" x14ac:dyDescent="0.3">
      <c r="A128" t="s">
        <v>21</v>
      </c>
      <c r="B128" t="s">
        <v>0</v>
      </c>
      <c r="C128" t="s">
        <v>25</v>
      </c>
      <c r="D128">
        <v>2007</v>
      </c>
      <c r="E128" t="s">
        <v>13</v>
      </c>
      <c r="F128" t="s">
        <v>3</v>
      </c>
      <c r="G128">
        <v>2</v>
      </c>
      <c r="H128" t="s">
        <v>4</v>
      </c>
      <c r="I128">
        <v>1</v>
      </c>
      <c r="J128" s="3" t="str">
        <f t="shared" si="5"/>
        <v>MFm_SplitAC1Sp-lt45-S14_CZ10</v>
      </c>
      <c r="K128">
        <v>25755.65</v>
      </c>
      <c r="L128" s="3">
        <f t="shared" si="6"/>
        <v>14935.265000000001</v>
      </c>
      <c r="M128" s="3">
        <f t="shared" si="7"/>
        <v>256.53750000000002</v>
      </c>
      <c r="N128" s="39">
        <v>0.1721</v>
      </c>
      <c r="O128" s="18">
        <f t="shared" si="8"/>
        <v>2570.3591065000001</v>
      </c>
      <c r="P128" s="18">
        <f t="shared" si="9"/>
        <v>44.150103750000007</v>
      </c>
      <c r="Q128">
        <v>117793.9</v>
      </c>
      <c r="R128">
        <v>47602.44</v>
      </c>
      <c r="S128">
        <v>0</v>
      </c>
      <c r="T128">
        <v>54776.42</v>
      </c>
      <c r="U128">
        <v>0</v>
      </c>
      <c r="V128">
        <v>12862.04</v>
      </c>
      <c r="W128">
        <v>0</v>
      </c>
      <c r="X128">
        <v>223.20660000000001</v>
      </c>
      <c r="Y128">
        <v>2329.75</v>
      </c>
      <c r="Z128">
        <v>256.53750000000002</v>
      </c>
      <c r="AA128">
        <v>2073.2249999999999</v>
      </c>
      <c r="AB128">
        <v>0</v>
      </c>
      <c r="AC128">
        <v>0</v>
      </c>
      <c r="AD128">
        <v>0</v>
      </c>
      <c r="AE128">
        <v>0</v>
      </c>
      <c r="AF128">
        <v>630245900</v>
      </c>
      <c r="AG128">
        <v>231025100</v>
      </c>
      <c r="AH128">
        <v>61229840</v>
      </c>
      <c r="AI128">
        <v>337991000</v>
      </c>
      <c r="AJ128">
        <v>82.783370000000005</v>
      </c>
      <c r="AK128">
        <v>114.95829999999999</v>
      </c>
      <c r="AL128" s="1">
        <v>43562.480636574073</v>
      </c>
    </row>
    <row r="129" spans="1:38" x14ac:dyDescent="0.3">
      <c r="A129" t="s">
        <v>21</v>
      </c>
      <c r="B129" t="s">
        <v>0</v>
      </c>
      <c r="C129" t="s">
        <v>25</v>
      </c>
      <c r="D129">
        <v>2007</v>
      </c>
      <c r="E129" t="s">
        <v>13</v>
      </c>
      <c r="F129" t="s">
        <v>3</v>
      </c>
      <c r="G129">
        <v>3</v>
      </c>
      <c r="H129" t="s">
        <v>4</v>
      </c>
      <c r="I129">
        <v>1</v>
      </c>
      <c r="J129" s="3" t="str">
        <f t="shared" si="5"/>
        <v>MFm_SplitAC1Sp-lt45-S14_CZ10</v>
      </c>
      <c r="K129">
        <v>25755.65</v>
      </c>
      <c r="L129" s="3">
        <f t="shared" si="6"/>
        <v>11422.121999999999</v>
      </c>
      <c r="M129" s="3">
        <f t="shared" si="7"/>
        <v>398.02679999999998</v>
      </c>
      <c r="N129" s="40">
        <v>0.41689999999999999</v>
      </c>
      <c r="O129" s="18">
        <f t="shared" si="8"/>
        <v>4761.8826617999994</v>
      </c>
      <c r="P129" s="18">
        <f t="shared" si="9"/>
        <v>165.93737292</v>
      </c>
      <c r="Q129">
        <v>115037.4</v>
      </c>
      <c r="R129">
        <v>47602.44</v>
      </c>
      <c r="S129">
        <v>0</v>
      </c>
      <c r="T129">
        <v>55268.5</v>
      </c>
      <c r="U129">
        <v>0</v>
      </c>
      <c r="V129">
        <v>9952.6569999999992</v>
      </c>
      <c r="W129">
        <v>0</v>
      </c>
      <c r="X129">
        <v>346.29399999999998</v>
      </c>
      <c r="Y129">
        <v>1867.49</v>
      </c>
      <c r="Z129">
        <v>398.02679999999998</v>
      </c>
      <c r="AA129">
        <v>1469.4649999999999</v>
      </c>
      <c r="AB129">
        <v>0</v>
      </c>
      <c r="AC129">
        <v>0</v>
      </c>
      <c r="AD129">
        <v>0</v>
      </c>
      <c r="AE129">
        <v>0</v>
      </c>
      <c r="AF129">
        <v>659477400</v>
      </c>
      <c r="AG129">
        <v>231025100</v>
      </c>
      <c r="AH129">
        <v>93149870</v>
      </c>
      <c r="AI129">
        <v>335303000</v>
      </c>
      <c r="AJ129">
        <v>82.783370000000005</v>
      </c>
      <c r="AK129">
        <v>114.95829999999999</v>
      </c>
      <c r="AL129" s="1">
        <v>43562.483148148145</v>
      </c>
    </row>
    <row r="130" spans="1:38" hidden="1" x14ac:dyDescent="0.3">
      <c r="A130" t="s">
        <v>21</v>
      </c>
      <c r="B130" t="s">
        <v>0</v>
      </c>
      <c r="C130" t="s">
        <v>25</v>
      </c>
      <c r="D130">
        <v>2007</v>
      </c>
      <c r="E130" t="s">
        <v>13</v>
      </c>
      <c r="F130" t="s">
        <v>3</v>
      </c>
      <c r="G130">
        <v>4</v>
      </c>
      <c r="H130" t="s">
        <v>4</v>
      </c>
      <c r="I130">
        <v>1</v>
      </c>
      <c r="J130" s="3" t="str">
        <f t="shared" si="5"/>
        <v>MFm_SplitAC1Sp-lt45-S14_CZ10</v>
      </c>
      <c r="K130">
        <v>25755.65</v>
      </c>
      <c r="L130" s="3">
        <f t="shared" si="6"/>
        <v>9549.5300000000007</v>
      </c>
      <c r="M130" s="3">
        <f t="shared" si="7"/>
        <v>398.01249999999999</v>
      </c>
      <c r="N130" s="39">
        <v>0.1905</v>
      </c>
      <c r="O130" s="18">
        <f t="shared" si="8"/>
        <v>1819.1854650000002</v>
      </c>
      <c r="P130" s="18">
        <f t="shared" si="9"/>
        <v>75.821381250000002</v>
      </c>
      <c r="Q130">
        <v>113308.4</v>
      </c>
      <c r="R130">
        <v>47602.44</v>
      </c>
      <c r="S130">
        <v>0</v>
      </c>
      <c r="T130">
        <v>55412.15</v>
      </c>
      <c r="U130">
        <v>0</v>
      </c>
      <c r="V130">
        <v>8377.1380000000008</v>
      </c>
      <c r="W130">
        <v>0</v>
      </c>
      <c r="X130">
        <v>346.28160000000003</v>
      </c>
      <c r="Y130">
        <v>1570.405</v>
      </c>
      <c r="Z130">
        <v>398.01249999999999</v>
      </c>
      <c r="AA130">
        <v>1172.3920000000001</v>
      </c>
      <c r="AB130">
        <v>0</v>
      </c>
      <c r="AC130">
        <v>0</v>
      </c>
      <c r="AD130">
        <v>0</v>
      </c>
      <c r="AE130">
        <v>0</v>
      </c>
      <c r="AF130">
        <v>658681100</v>
      </c>
      <c r="AG130">
        <v>231025100</v>
      </c>
      <c r="AH130">
        <v>93146930</v>
      </c>
      <c r="AI130">
        <v>334509400</v>
      </c>
      <c r="AJ130">
        <v>82.783370000000005</v>
      </c>
      <c r="AK130">
        <v>114.95829999999999</v>
      </c>
      <c r="AL130" s="1">
        <v>43562.485439814816</v>
      </c>
    </row>
    <row r="131" spans="1:38" hidden="1" x14ac:dyDescent="0.3">
      <c r="A131" t="s">
        <v>21</v>
      </c>
      <c r="B131" t="s">
        <v>0</v>
      </c>
      <c r="C131" t="s">
        <v>25</v>
      </c>
      <c r="D131">
        <v>2007</v>
      </c>
      <c r="E131" t="s">
        <v>13</v>
      </c>
      <c r="F131" t="s">
        <v>3</v>
      </c>
      <c r="G131">
        <v>5</v>
      </c>
      <c r="H131" t="s">
        <v>4</v>
      </c>
      <c r="I131">
        <v>1</v>
      </c>
      <c r="J131" s="3" t="str">
        <f t="shared" ref="J131:J194" si="10">C131&amp;"_"&amp;A131&amp;"_"&amp;E131</f>
        <v>MFm_SplitAC1Sp-lt45-S14_CZ10</v>
      </c>
      <c r="K131">
        <v>25755.65</v>
      </c>
      <c r="L131" s="3">
        <f t="shared" ref="L131:L194" si="11">V131+AA131</f>
        <v>7381.7800999999999</v>
      </c>
      <c r="M131" s="3">
        <f t="shared" ref="M131:M194" si="12">U131+Z131+AC131</f>
        <v>256.47640000000001</v>
      </c>
      <c r="N131" s="40">
        <v>0.17050000000000001</v>
      </c>
      <c r="O131" s="18">
        <f t="shared" ref="O131:O194" si="13">L131*N131</f>
        <v>1258.59350705</v>
      </c>
      <c r="P131" s="18">
        <f t="shared" ref="P131:P194" si="14">M131*N131</f>
        <v>43.729226200000006</v>
      </c>
      <c r="Q131">
        <v>110834.8</v>
      </c>
      <c r="R131">
        <v>47602.44</v>
      </c>
      <c r="S131">
        <v>0</v>
      </c>
      <c r="T131">
        <v>55370.92</v>
      </c>
      <c r="U131">
        <v>0</v>
      </c>
      <c r="V131">
        <v>6466.049</v>
      </c>
      <c r="W131">
        <v>0</v>
      </c>
      <c r="X131">
        <v>223.15350000000001</v>
      </c>
      <c r="Y131">
        <v>1172.2070000000001</v>
      </c>
      <c r="Z131">
        <v>256.47640000000001</v>
      </c>
      <c r="AA131">
        <v>915.73109999999997</v>
      </c>
      <c r="AB131">
        <v>0</v>
      </c>
      <c r="AC131">
        <v>0</v>
      </c>
      <c r="AD131">
        <v>0</v>
      </c>
      <c r="AE131">
        <v>0</v>
      </c>
      <c r="AF131">
        <v>626951000</v>
      </c>
      <c r="AG131">
        <v>231025100</v>
      </c>
      <c r="AH131">
        <v>61213860</v>
      </c>
      <c r="AI131">
        <v>334712200</v>
      </c>
      <c r="AJ131">
        <v>82.783370000000005</v>
      </c>
      <c r="AK131">
        <v>114.95829999999999</v>
      </c>
      <c r="AL131" s="1">
        <v>43562.487962962965</v>
      </c>
    </row>
    <row r="132" spans="1:38" hidden="1" x14ac:dyDescent="0.3">
      <c r="A132" t="s">
        <v>21</v>
      </c>
      <c r="B132" t="s">
        <v>0</v>
      </c>
      <c r="C132" t="s">
        <v>25</v>
      </c>
      <c r="D132">
        <v>2007</v>
      </c>
      <c r="E132" t="s">
        <v>14</v>
      </c>
      <c r="F132" t="s">
        <v>3</v>
      </c>
      <c r="G132">
        <v>1</v>
      </c>
      <c r="H132" t="s">
        <v>4</v>
      </c>
      <c r="I132">
        <v>1</v>
      </c>
      <c r="J132" s="3" t="str">
        <f t="shared" si="10"/>
        <v>MFm_SplitAC1Sp-lt45-S14_CZ11</v>
      </c>
      <c r="K132">
        <v>25755.65</v>
      </c>
      <c r="L132" s="3">
        <f t="shared" si="11"/>
        <v>30739.112999999998</v>
      </c>
      <c r="M132" s="3">
        <f t="shared" si="12"/>
        <v>1077.434</v>
      </c>
      <c r="N132" s="39">
        <v>0.2087</v>
      </c>
      <c r="O132" s="18">
        <f t="shared" si="13"/>
        <v>6415.2528830999991</v>
      </c>
      <c r="P132" s="18">
        <f t="shared" si="14"/>
        <v>224.86047579999999</v>
      </c>
      <c r="Q132">
        <v>134867.6</v>
      </c>
      <c r="R132">
        <v>47602.44</v>
      </c>
      <c r="S132">
        <v>0</v>
      </c>
      <c r="T132">
        <v>54511.23</v>
      </c>
      <c r="U132">
        <v>0</v>
      </c>
      <c r="V132">
        <v>26939.05</v>
      </c>
      <c r="W132">
        <v>0</v>
      </c>
      <c r="X132">
        <v>937.3954</v>
      </c>
      <c r="Y132">
        <v>4877.4989999999998</v>
      </c>
      <c r="Z132">
        <v>1077.434</v>
      </c>
      <c r="AA132">
        <v>3800.0630000000001</v>
      </c>
      <c r="AB132">
        <v>0</v>
      </c>
      <c r="AC132">
        <v>0</v>
      </c>
      <c r="AD132">
        <v>0</v>
      </c>
      <c r="AE132">
        <v>0</v>
      </c>
      <c r="AF132">
        <v>835278600</v>
      </c>
      <c r="AG132">
        <v>231025100</v>
      </c>
      <c r="AH132">
        <v>259886800</v>
      </c>
      <c r="AI132">
        <v>344366800</v>
      </c>
      <c r="AJ132">
        <v>82.783370000000005</v>
      </c>
      <c r="AK132">
        <v>114.95829999999999</v>
      </c>
      <c r="AL132" s="1">
        <v>43562.490300925929</v>
      </c>
    </row>
    <row r="133" spans="1:38" hidden="1" x14ac:dyDescent="0.3">
      <c r="A133" t="s">
        <v>21</v>
      </c>
      <c r="B133" t="s">
        <v>0</v>
      </c>
      <c r="C133" t="s">
        <v>25</v>
      </c>
      <c r="D133">
        <v>2007</v>
      </c>
      <c r="E133" t="s">
        <v>14</v>
      </c>
      <c r="F133" t="s">
        <v>3</v>
      </c>
      <c r="G133">
        <v>2</v>
      </c>
      <c r="H133" t="s">
        <v>4</v>
      </c>
      <c r="I133">
        <v>1</v>
      </c>
      <c r="J133" s="3" t="str">
        <f t="shared" si="10"/>
        <v>MFm_SplitAC1Sp-lt45-S14_CZ11</v>
      </c>
      <c r="K133">
        <v>25755.65</v>
      </c>
      <c r="L133" s="3">
        <f t="shared" si="11"/>
        <v>22380.957000000002</v>
      </c>
      <c r="M133" s="3">
        <f t="shared" si="12"/>
        <v>855.09079999999994</v>
      </c>
      <c r="N133" s="40">
        <v>5.0799999999999998E-2</v>
      </c>
      <c r="O133" s="18">
        <f t="shared" si="13"/>
        <v>1136.9526156000002</v>
      </c>
      <c r="P133" s="18">
        <f t="shared" si="14"/>
        <v>43.438612639999995</v>
      </c>
      <c r="Q133">
        <v>126302.2</v>
      </c>
      <c r="R133">
        <v>47602.44</v>
      </c>
      <c r="S133">
        <v>0</v>
      </c>
      <c r="T133">
        <v>54719.72</v>
      </c>
      <c r="U133">
        <v>0</v>
      </c>
      <c r="V133">
        <v>19681.990000000002</v>
      </c>
      <c r="W133">
        <v>0</v>
      </c>
      <c r="X133">
        <v>743.95349999999996</v>
      </c>
      <c r="Y133">
        <v>3554.0569999999998</v>
      </c>
      <c r="Z133">
        <v>855.09079999999994</v>
      </c>
      <c r="AA133">
        <v>2698.9670000000001</v>
      </c>
      <c r="AB133">
        <v>0</v>
      </c>
      <c r="AC133">
        <v>0</v>
      </c>
      <c r="AD133">
        <v>0</v>
      </c>
      <c r="AE133">
        <v>0</v>
      </c>
      <c r="AF133">
        <v>783233200</v>
      </c>
      <c r="AG133">
        <v>231025100</v>
      </c>
      <c r="AH133">
        <v>209005300</v>
      </c>
      <c r="AI133">
        <v>343202800</v>
      </c>
      <c r="AJ133">
        <v>82.783370000000005</v>
      </c>
      <c r="AK133">
        <v>114.95829999999999</v>
      </c>
      <c r="AL133" s="1">
        <v>43562.492569444446</v>
      </c>
    </row>
    <row r="134" spans="1:38" x14ac:dyDescent="0.3">
      <c r="A134" t="s">
        <v>21</v>
      </c>
      <c r="B134" t="s">
        <v>0</v>
      </c>
      <c r="C134" t="s">
        <v>25</v>
      </c>
      <c r="D134">
        <v>2007</v>
      </c>
      <c r="E134" t="s">
        <v>14</v>
      </c>
      <c r="F134" t="s">
        <v>3</v>
      </c>
      <c r="G134">
        <v>3</v>
      </c>
      <c r="H134" t="s">
        <v>4</v>
      </c>
      <c r="I134">
        <v>1</v>
      </c>
      <c r="J134" s="3" t="str">
        <f t="shared" si="10"/>
        <v>MFm_SplitAC1Sp-lt45-S14_CZ11</v>
      </c>
      <c r="K134">
        <v>25755.65</v>
      </c>
      <c r="L134" s="3">
        <f t="shared" si="11"/>
        <v>23255.768</v>
      </c>
      <c r="M134" s="3">
        <f t="shared" si="12"/>
        <v>784.78790000000004</v>
      </c>
      <c r="N134" s="39">
        <v>0.63690000000000002</v>
      </c>
      <c r="O134" s="18">
        <f t="shared" si="13"/>
        <v>14811.598639200001</v>
      </c>
      <c r="P134" s="18">
        <f t="shared" si="14"/>
        <v>499.83141351000006</v>
      </c>
      <c r="Q134">
        <v>126946.3</v>
      </c>
      <c r="R134">
        <v>47602.44</v>
      </c>
      <c r="S134">
        <v>0</v>
      </c>
      <c r="T134">
        <v>54620.44</v>
      </c>
      <c r="U134">
        <v>0</v>
      </c>
      <c r="V134">
        <v>20478.38</v>
      </c>
      <c r="W134">
        <v>0</v>
      </c>
      <c r="X134">
        <v>682.86109999999996</v>
      </c>
      <c r="Y134">
        <v>3562.1770000000001</v>
      </c>
      <c r="Z134">
        <v>784.78790000000004</v>
      </c>
      <c r="AA134">
        <v>2777.3879999999999</v>
      </c>
      <c r="AB134">
        <v>0</v>
      </c>
      <c r="AC134">
        <v>0</v>
      </c>
      <c r="AD134">
        <v>0</v>
      </c>
      <c r="AE134">
        <v>0</v>
      </c>
      <c r="AF134">
        <v>758941500</v>
      </c>
      <c r="AG134">
        <v>231025100</v>
      </c>
      <c r="AH134">
        <v>184176800</v>
      </c>
      <c r="AI134">
        <v>343739700</v>
      </c>
      <c r="AJ134">
        <v>82.783370000000005</v>
      </c>
      <c r="AK134">
        <v>114.95829999999999</v>
      </c>
      <c r="AL134" s="1">
        <v>43562.494849537034</v>
      </c>
    </row>
    <row r="135" spans="1:38" hidden="1" x14ac:dyDescent="0.3">
      <c r="A135" t="s">
        <v>21</v>
      </c>
      <c r="B135" t="s">
        <v>0</v>
      </c>
      <c r="C135" t="s">
        <v>25</v>
      </c>
      <c r="D135">
        <v>2007</v>
      </c>
      <c r="E135" t="s">
        <v>14</v>
      </c>
      <c r="F135" t="s">
        <v>3</v>
      </c>
      <c r="G135">
        <v>4</v>
      </c>
      <c r="H135" t="s">
        <v>4</v>
      </c>
      <c r="I135">
        <v>1</v>
      </c>
      <c r="J135" s="3" t="str">
        <f t="shared" si="10"/>
        <v>MFm_SplitAC1Sp-lt45-S14_CZ11</v>
      </c>
      <c r="K135">
        <v>25755.65</v>
      </c>
      <c r="L135" s="3">
        <f t="shared" si="11"/>
        <v>17563.909</v>
      </c>
      <c r="M135" s="3">
        <f t="shared" si="12"/>
        <v>599.85929999999996</v>
      </c>
      <c r="N135" s="40">
        <v>5.3600000000000002E-2</v>
      </c>
      <c r="O135" s="18">
        <f t="shared" si="13"/>
        <v>941.42552239999998</v>
      </c>
      <c r="P135" s="18">
        <f t="shared" si="14"/>
        <v>32.15245848</v>
      </c>
      <c r="Q135">
        <v>121001.4</v>
      </c>
      <c r="R135">
        <v>47602.44</v>
      </c>
      <c r="S135">
        <v>0</v>
      </c>
      <c r="T135">
        <v>54712.29</v>
      </c>
      <c r="U135">
        <v>0</v>
      </c>
      <c r="V135">
        <v>15514.79</v>
      </c>
      <c r="W135">
        <v>0</v>
      </c>
      <c r="X135">
        <v>522.89120000000003</v>
      </c>
      <c r="Y135">
        <v>2648.9769999999999</v>
      </c>
      <c r="Z135">
        <v>599.85929999999996</v>
      </c>
      <c r="AA135">
        <v>2049.1190000000001</v>
      </c>
      <c r="AB135">
        <v>0</v>
      </c>
      <c r="AC135">
        <v>0</v>
      </c>
      <c r="AD135">
        <v>0</v>
      </c>
      <c r="AE135">
        <v>0</v>
      </c>
      <c r="AF135">
        <v>718076500</v>
      </c>
      <c r="AG135">
        <v>231025100</v>
      </c>
      <c r="AH135">
        <v>143849000</v>
      </c>
      <c r="AI135">
        <v>343202800</v>
      </c>
      <c r="AJ135">
        <v>82.783370000000005</v>
      </c>
      <c r="AK135">
        <v>114.95829999999999</v>
      </c>
      <c r="AL135" s="1">
        <v>43562.497106481482</v>
      </c>
    </row>
    <row r="136" spans="1:38" hidden="1" x14ac:dyDescent="0.3">
      <c r="A136" t="s">
        <v>21</v>
      </c>
      <c r="B136" t="s">
        <v>0</v>
      </c>
      <c r="C136" t="s">
        <v>25</v>
      </c>
      <c r="D136">
        <v>2007</v>
      </c>
      <c r="E136" t="s">
        <v>14</v>
      </c>
      <c r="F136" t="s">
        <v>3</v>
      </c>
      <c r="G136">
        <v>5</v>
      </c>
      <c r="H136" t="s">
        <v>4</v>
      </c>
      <c r="I136">
        <v>1</v>
      </c>
      <c r="J136" s="3" t="str">
        <f t="shared" si="10"/>
        <v>MFm_SplitAC1Sp-lt45-S14_CZ11</v>
      </c>
      <c r="K136">
        <v>25755.65</v>
      </c>
      <c r="L136" s="3">
        <f t="shared" si="11"/>
        <v>19758.209000000003</v>
      </c>
      <c r="M136" s="3">
        <f t="shared" si="12"/>
        <v>649.85699999999997</v>
      </c>
      <c r="N136" s="39">
        <v>0.05</v>
      </c>
      <c r="O136" s="18">
        <f t="shared" si="13"/>
        <v>987.9104500000002</v>
      </c>
      <c r="P136" s="18">
        <f t="shared" si="14"/>
        <v>32.492849999999997</v>
      </c>
      <c r="Q136">
        <v>123230.3</v>
      </c>
      <c r="R136">
        <v>47602.44</v>
      </c>
      <c r="S136">
        <v>0</v>
      </c>
      <c r="T136">
        <v>54653.96</v>
      </c>
      <c r="U136">
        <v>0</v>
      </c>
      <c r="V136">
        <v>17431.490000000002</v>
      </c>
      <c r="W136">
        <v>0</v>
      </c>
      <c r="X136">
        <v>565.80880000000002</v>
      </c>
      <c r="Y136">
        <v>2976.5770000000002</v>
      </c>
      <c r="Z136">
        <v>649.85699999999997</v>
      </c>
      <c r="AA136">
        <v>2326.7190000000001</v>
      </c>
      <c r="AB136">
        <v>0</v>
      </c>
      <c r="AC136">
        <v>0</v>
      </c>
      <c r="AD136">
        <v>0</v>
      </c>
      <c r="AE136">
        <v>0</v>
      </c>
      <c r="AF136">
        <v>735857900</v>
      </c>
      <c r="AG136">
        <v>231025100</v>
      </c>
      <c r="AH136">
        <v>161297300</v>
      </c>
      <c r="AI136">
        <v>343535500</v>
      </c>
      <c r="AJ136">
        <v>82.783370000000005</v>
      </c>
      <c r="AK136">
        <v>114.95829999999999</v>
      </c>
      <c r="AL136" s="1">
        <v>43562.499513888892</v>
      </c>
    </row>
    <row r="137" spans="1:38" hidden="1" x14ac:dyDescent="0.3">
      <c r="A137" t="s">
        <v>21</v>
      </c>
      <c r="B137" t="s">
        <v>0</v>
      </c>
      <c r="C137" t="s">
        <v>25</v>
      </c>
      <c r="D137">
        <v>2007</v>
      </c>
      <c r="E137" t="s">
        <v>15</v>
      </c>
      <c r="F137" t="s">
        <v>3</v>
      </c>
      <c r="G137">
        <v>1</v>
      </c>
      <c r="H137" t="s">
        <v>4</v>
      </c>
      <c r="I137">
        <v>1</v>
      </c>
      <c r="J137" s="3" t="str">
        <f t="shared" si="10"/>
        <v>MFm_SplitAC1Sp-lt45-S14_CZ12</v>
      </c>
      <c r="K137">
        <v>25755.65</v>
      </c>
      <c r="L137" s="3">
        <f t="shared" si="11"/>
        <v>15796.865</v>
      </c>
      <c r="M137" s="3">
        <f t="shared" si="12"/>
        <v>650.38279999999997</v>
      </c>
      <c r="N137" s="40">
        <v>0.112</v>
      </c>
      <c r="O137" s="18">
        <f t="shared" si="13"/>
        <v>1769.2488800000001</v>
      </c>
      <c r="P137" s="18">
        <f t="shared" si="14"/>
        <v>72.842873600000004</v>
      </c>
      <c r="Q137">
        <v>119190.5</v>
      </c>
      <c r="R137">
        <v>47602.44</v>
      </c>
      <c r="S137">
        <v>0</v>
      </c>
      <c r="T137">
        <v>54574.96</v>
      </c>
      <c r="U137">
        <v>0</v>
      </c>
      <c r="V137">
        <v>13819</v>
      </c>
      <c r="W137">
        <v>0</v>
      </c>
      <c r="X137">
        <v>565.91409999999996</v>
      </c>
      <c r="Y137">
        <v>2628.2460000000001</v>
      </c>
      <c r="Z137">
        <v>650.38279999999997</v>
      </c>
      <c r="AA137">
        <v>1977.865</v>
      </c>
      <c r="AB137">
        <v>0</v>
      </c>
      <c r="AC137">
        <v>0</v>
      </c>
      <c r="AD137">
        <v>0</v>
      </c>
      <c r="AE137">
        <v>0</v>
      </c>
      <c r="AF137">
        <v>732487600</v>
      </c>
      <c r="AG137">
        <v>231025100</v>
      </c>
      <c r="AH137">
        <v>145418400</v>
      </c>
      <c r="AI137">
        <v>356044300</v>
      </c>
      <c r="AJ137">
        <v>82.783370000000005</v>
      </c>
      <c r="AK137">
        <v>114.95829999999999</v>
      </c>
      <c r="AL137" s="1">
        <v>43562.501712962963</v>
      </c>
    </row>
    <row r="138" spans="1:38" hidden="1" x14ac:dyDescent="0.3">
      <c r="A138" t="s">
        <v>21</v>
      </c>
      <c r="B138" t="s">
        <v>0</v>
      </c>
      <c r="C138" t="s">
        <v>25</v>
      </c>
      <c r="D138">
        <v>2007</v>
      </c>
      <c r="E138" t="s">
        <v>15</v>
      </c>
      <c r="F138" t="s">
        <v>3</v>
      </c>
      <c r="G138">
        <v>2</v>
      </c>
      <c r="H138" t="s">
        <v>4</v>
      </c>
      <c r="I138">
        <v>1</v>
      </c>
      <c r="J138" s="3" t="str">
        <f t="shared" si="10"/>
        <v>MFm_SplitAC1Sp-lt45-S14_CZ12</v>
      </c>
      <c r="K138">
        <v>25755.65</v>
      </c>
      <c r="L138" s="3">
        <f t="shared" si="11"/>
        <v>15107.109</v>
      </c>
      <c r="M138" s="3">
        <f t="shared" si="12"/>
        <v>504.58330000000001</v>
      </c>
      <c r="N138" s="39">
        <v>0.12470000000000001</v>
      </c>
      <c r="O138" s="18">
        <f t="shared" si="13"/>
        <v>1883.8564923000001</v>
      </c>
      <c r="P138" s="18">
        <f t="shared" si="14"/>
        <v>62.92153751</v>
      </c>
      <c r="Q138">
        <v>118120</v>
      </c>
      <c r="R138">
        <v>47602.44</v>
      </c>
      <c r="S138">
        <v>0</v>
      </c>
      <c r="T138">
        <v>54466.43</v>
      </c>
      <c r="U138">
        <v>0</v>
      </c>
      <c r="V138">
        <v>13222.53</v>
      </c>
      <c r="W138">
        <v>0</v>
      </c>
      <c r="X138">
        <v>439.48250000000002</v>
      </c>
      <c r="Y138">
        <v>2389.16</v>
      </c>
      <c r="Z138">
        <v>504.58330000000001</v>
      </c>
      <c r="AA138">
        <v>1884.579</v>
      </c>
      <c r="AB138">
        <v>0</v>
      </c>
      <c r="AC138">
        <v>0</v>
      </c>
      <c r="AD138">
        <v>0</v>
      </c>
      <c r="AE138">
        <v>0</v>
      </c>
      <c r="AF138">
        <v>706889600</v>
      </c>
      <c r="AG138">
        <v>231025100</v>
      </c>
      <c r="AH138">
        <v>119241300</v>
      </c>
      <c r="AI138">
        <v>356623400</v>
      </c>
      <c r="AJ138">
        <v>82.783370000000005</v>
      </c>
      <c r="AK138">
        <v>114.95829999999999</v>
      </c>
      <c r="AL138" s="1">
        <v>43562.503993055558</v>
      </c>
    </row>
    <row r="139" spans="1:38" x14ac:dyDescent="0.3">
      <c r="A139" t="s">
        <v>21</v>
      </c>
      <c r="B139" t="s">
        <v>0</v>
      </c>
      <c r="C139" t="s">
        <v>25</v>
      </c>
      <c r="D139">
        <v>2007</v>
      </c>
      <c r="E139" t="s">
        <v>15</v>
      </c>
      <c r="F139" t="s">
        <v>3</v>
      </c>
      <c r="G139">
        <v>3</v>
      </c>
      <c r="H139" t="s">
        <v>4</v>
      </c>
      <c r="I139">
        <v>1</v>
      </c>
      <c r="J139" s="3" t="str">
        <f t="shared" si="10"/>
        <v>MFm_SplitAC1Sp-lt45-S14_CZ12</v>
      </c>
      <c r="K139">
        <v>25755.65</v>
      </c>
      <c r="L139" s="3">
        <f t="shared" si="11"/>
        <v>10602.072</v>
      </c>
      <c r="M139" s="3">
        <f t="shared" si="12"/>
        <v>655.88610000000006</v>
      </c>
      <c r="N139" s="40">
        <v>0.05</v>
      </c>
      <c r="O139" s="18">
        <f t="shared" si="13"/>
        <v>530.10360000000003</v>
      </c>
      <c r="P139" s="18">
        <f t="shared" si="14"/>
        <v>32.794305000000001</v>
      </c>
      <c r="Q139">
        <v>114337.5</v>
      </c>
      <c r="R139">
        <v>47602.44</v>
      </c>
      <c r="S139">
        <v>0</v>
      </c>
      <c r="T139">
        <v>54906.41</v>
      </c>
      <c r="U139">
        <v>0</v>
      </c>
      <c r="V139">
        <v>9317.8850000000002</v>
      </c>
      <c r="W139">
        <v>0</v>
      </c>
      <c r="X139">
        <v>570.65729999999996</v>
      </c>
      <c r="Y139">
        <v>1940.0740000000001</v>
      </c>
      <c r="Z139">
        <v>655.88610000000006</v>
      </c>
      <c r="AA139">
        <v>1284.1869999999999</v>
      </c>
      <c r="AB139">
        <v>0</v>
      </c>
      <c r="AC139">
        <v>0</v>
      </c>
      <c r="AD139">
        <v>0</v>
      </c>
      <c r="AE139">
        <v>0</v>
      </c>
      <c r="AF139">
        <v>733734100</v>
      </c>
      <c r="AG139">
        <v>231025100</v>
      </c>
      <c r="AH139">
        <v>148484400</v>
      </c>
      <c r="AI139">
        <v>354224800</v>
      </c>
      <c r="AJ139">
        <v>82.783370000000005</v>
      </c>
      <c r="AK139">
        <v>114.95829999999999</v>
      </c>
      <c r="AL139" s="1">
        <v>43562.506273148145</v>
      </c>
    </row>
    <row r="140" spans="1:38" hidden="1" x14ac:dyDescent="0.3">
      <c r="A140" t="s">
        <v>21</v>
      </c>
      <c r="B140" t="s">
        <v>0</v>
      </c>
      <c r="C140" t="s">
        <v>25</v>
      </c>
      <c r="D140">
        <v>2007</v>
      </c>
      <c r="E140" t="s">
        <v>15</v>
      </c>
      <c r="F140" t="s">
        <v>3</v>
      </c>
      <c r="G140">
        <v>4</v>
      </c>
      <c r="H140" t="s">
        <v>4</v>
      </c>
      <c r="I140">
        <v>1</v>
      </c>
      <c r="J140" s="3" t="str">
        <f t="shared" si="10"/>
        <v>MFm_SplitAC1Sp-lt45-S14_CZ12</v>
      </c>
      <c r="K140">
        <v>25755.65</v>
      </c>
      <c r="L140" s="3">
        <f t="shared" si="11"/>
        <v>12022.598</v>
      </c>
      <c r="M140" s="3">
        <f t="shared" si="12"/>
        <v>473.65539999999999</v>
      </c>
      <c r="N140" s="39">
        <v>0.34799999999999998</v>
      </c>
      <c r="O140" s="18">
        <f t="shared" si="13"/>
        <v>4183.8641039999993</v>
      </c>
      <c r="P140" s="18">
        <f t="shared" si="14"/>
        <v>164.83207919999998</v>
      </c>
      <c r="Q140">
        <v>115119.6</v>
      </c>
      <c r="R140">
        <v>47602.44</v>
      </c>
      <c r="S140">
        <v>0</v>
      </c>
      <c r="T140">
        <v>54608</v>
      </c>
      <c r="U140">
        <v>0</v>
      </c>
      <c r="V140">
        <v>10545.91</v>
      </c>
      <c r="W140">
        <v>0</v>
      </c>
      <c r="X140">
        <v>412.91079999999999</v>
      </c>
      <c r="Y140">
        <v>1950.3430000000001</v>
      </c>
      <c r="Z140">
        <v>473.65539999999999</v>
      </c>
      <c r="AA140">
        <v>1476.6880000000001</v>
      </c>
      <c r="AB140">
        <v>0</v>
      </c>
      <c r="AC140">
        <v>0</v>
      </c>
      <c r="AD140">
        <v>0</v>
      </c>
      <c r="AE140">
        <v>0</v>
      </c>
      <c r="AF140">
        <v>694764600</v>
      </c>
      <c r="AG140">
        <v>231025100</v>
      </c>
      <c r="AH140">
        <v>107899500</v>
      </c>
      <c r="AI140">
        <v>355840400</v>
      </c>
      <c r="AJ140">
        <v>82.783370000000005</v>
      </c>
      <c r="AK140">
        <v>114.95829999999999</v>
      </c>
      <c r="AL140" s="1">
        <v>43562.50854166667</v>
      </c>
    </row>
    <row r="141" spans="1:38" hidden="1" x14ac:dyDescent="0.3">
      <c r="A141" t="s">
        <v>21</v>
      </c>
      <c r="B141" t="s">
        <v>0</v>
      </c>
      <c r="C141" t="s">
        <v>25</v>
      </c>
      <c r="D141">
        <v>2007</v>
      </c>
      <c r="E141" t="s">
        <v>15</v>
      </c>
      <c r="F141" t="s">
        <v>3</v>
      </c>
      <c r="G141">
        <v>5</v>
      </c>
      <c r="H141" t="s">
        <v>4</v>
      </c>
      <c r="I141">
        <v>1</v>
      </c>
      <c r="J141" s="3" t="str">
        <f t="shared" si="10"/>
        <v>MFm_SplitAC1Sp-lt45-S14_CZ12</v>
      </c>
      <c r="K141">
        <v>25755.65</v>
      </c>
      <c r="L141" s="3">
        <f t="shared" si="11"/>
        <v>13887.782000000001</v>
      </c>
      <c r="M141" s="3">
        <f t="shared" si="12"/>
        <v>854.58280000000002</v>
      </c>
      <c r="N141" s="40">
        <v>0.36530000000000001</v>
      </c>
      <c r="O141" s="18">
        <f t="shared" si="13"/>
        <v>5073.2067646000005</v>
      </c>
      <c r="P141" s="18">
        <f t="shared" si="14"/>
        <v>312.17909684</v>
      </c>
      <c r="Q141">
        <v>118024.3</v>
      </c>
      <c r="R141">
        <v>47602.44</v>
      </c>
      <c r="S141">
        <v>0</v>
      </c>
      <c r="T141">
        <v>54935.95</v>
      </c>
      <c r="U141">
        <v>0</v>
      </c>
      <c r="V141">
        <v>11987.44</v>
      </c>
      <c r="W141">
        <v>0</v>
      </c>
      <c r="X141">
        <v>743.50760000000002</v>
      </c>
      <c r="Y141">
        <v>2754.9110000000001</v>
      </c>
      <c r="Z141">
        <v>854.58280000000002</v>
      </c>
      <c r="AA141">
        <v>1900.3420000000001</v>
      </c>
      <c r="AB141">
        <v>0</v>
      </c>
      <c r="AC141">
        <v>0</v>
      </c>
      <c r="AD141">
        <v>0</v>
      </c>
      <c r="AE141">
        <v>0</v>
      </c>
      <c r="AF141">
        <v>774584300</v>
      </c>
      <c r="AG141">
        <v>231025100</v>
      </c>
      <c r="AH141">
        <v>189478000</v>
      </c>
      <c r="AI141">
        <v>354081300</v>
      </c>
      <c r="AJ141">
        <v>82.783370000000005</v>
      </c>
      <c r="AK141">
        <v>114.95829999999999</v>
      </c>
      <c r="AL141" s="1">
        <v>43562.510833333334</v>
      </c>
    </row>
    <row r="142" spans="1:38" hidden="1" x14ac:dyDescent="0.3">
      <c r="A142" t="s">
        <v>21</v>
      </c>
      <c r="B142" t="s">
        <v>0</v>
      </c>
      <c r="C142" t="s">
        <v>25</v>
      </c>
      <c r="D142">
        <v>2007</v>
      </c>
      <c r="E142" t="s">
        <v>16</v>
      </c>
      <c r="F142" t="s">
        <v>3</v>
      </c>
      <c r="G142">
        <v>1</v>
      </c>
      <c r="H142" t="s">
        <v>4</v>
      </c>
      <c r="I142">
        <v>1</v>
      </c>
      <c r="J142" s="3" t="str">
        <f t="shared" si="10"/>
        <v>MFm_SplitAC1Sp-lt45-S14_CZ13</v>
      </c>
      <c r="K142">
        <v>25755.65</v>
      </c>
      <c r="L142" s="3">
        <f t="shared" si="11"/>
        <v>24432.59</v>
      </c>
      <c r="M142" s="3">
        <f t="shared" si="12"/>
        <v>513.39340000000004</v>
      </c>
      <c r="N142" s="39">
        <v>0.05</v>
      </c>
      <c r="O142" s="18">
        <f t="shared" si="13"/>
        <v>1221.6295</v>
      </c>
      <c r="P142" s="18">
        <f t="shared" si="14"/>
        <v>25.669670000000004</v>
      </c>
      <c r="Q142">
        <v>127420.6</v>
      </c>
      <c r="R142">
        <v>47602.44</v>
      </c>
      <c r="S142">
        <v>0</v>
      </c>
      <c r="T142">
        <v>54424.19</v>
      </c>
      <c r="U142">
        <v>0</v>
      </c>
      <c r="V142">
        <v>21452.37</v>
      </c>
      <c r="W142">
        <v>0</v>
      </c>
      <c r="X142">
        <v>448.0127</v>
      </c>
      <c r="Y142">
        <v>3493.6039999999998</v>
      </c>
      <c r="Z142">
        <v>513.39340000000004</v>
      </c>
      <c r="AA142">
        <v>2980.22</v>
      </c>
      <c r="AB142">
        <v>0</v>
      </c>
      <c r="AC142">
        <v>0</v>
      </c>
      <c r="AD142">
        <v>0</v>
      </c>
      <c r="AE142">
        <v>0</v>
      </c>
      <c r="AF142">
        <v>693952100</v>
      </c>
      <c r="AG142">
        <v>231025100</v>
      </c>
      <c r="AH142">
        <v>122785500</v>
      </c>
      <c r="AI142">
        <v>340141600</v>
      </c>
      <c r="AJ142">
        <v>82.783370000000005</v>
      </c>
      <c r="AK142">
        <v>114.95829999999999</v>
      </c>
      <c r="AL142" s="1">
        <v>43562.513101851851</v>
      </c>
    </row>
    <row r="143" spans="1:38" hidden="1" x14ac:dyDescent="0.3">
      <c r="A143" t="s">
        <v>21</v>
      </c>
      <c r="B143" t="s">
        <v>0</v>
      </c>
      <c r="C143" t="s">
        <v>25</v>
      </c>
      <c r="D143">
        <v>2007</v>
      </c>
      <c r="E143" t="s">
        <v>16</v>
      </c>
      <c r="F143" t="s">
        <v>3</v>
      </c>
      <c r="G143">
        <v>2</v>
      </c>
      <c r="H143" t="s">
        <v>4</v>
      </c>
      <c r="I143">
        <v>1</v>
      </c>
      <c r="J143" s="3" t="str">
        <f t="shared" si="10"/>
        <v>MFm_SplitAC1Sp-lt45-S14_CZ13</v>
      </c>
      <c r="K143">
        <v>25755.65</v>
      </c>
      <c r="L143" s="3">
        <f t="shared" si="11"/>
        <v>25183.414000000001</v>
      </c>
      <c r="M143" s="3">
        <f t="shared" si="12"/>
        <v>899.55</v>
      </c>
      <c r="N143" s="40">
        <v>0.44790000000000002</v>
      </c>
      <c r="O143" s="18">
        <f t="shared" si="13"/>
        <v>11279.651130600001</v>
      </c>
      <c r="P143" s="18">
        <f t="shared" si="14"/>
        <v>402.90844499999997</v>
      </c>
      <c r="Q143">
        <v>129376.4</v>
      </c>
      <c r="R143">
        <v>47602.44</v>
      </c>
      <c r="S143">
        <v>0</v>
      </c>
      <c r="T143">
        <v>54908.35</v>
      </c>
      <c r="U143">
        <v>0</v>
      </c>
      <c r="V143">
        <v>22123.4</v>
      </c>
      <c r="W143">
        <v>0</v>
      </c>
      <c r="X143">
        <v>782.63250000000005</v>
      </c>
      <c r="Y143">
        <v>3959.5650000000001</v>
      </c>
      <c r="Z143">
        <v>899.55</v>
      </c>
      <c r="AA143">
        <v>3060.0140000000001</v>
      </c>
      <c r="AB143">
        <v>0</v>
      </c>
      <c r="AC143">
        <v>0</v>
      </c>
      <c r="AD143">
        <v>0</v>
      </c>
      <c r="AE143">
        <v>0</v>
      </c>
      <c r="AF143">
        <v>776851100</v>
      </c>
      <c r="AG143">
        <v>231025100</v>
      </c>
      <c r="AH143">
        <v>208288900</v>
      </c>
      <c r="AI143">
        <v>337537200</v>
      </c>
      <c r="AJ143">
        <v>82.783370000000005</v>
      </c>
      <c r="AK143">
        <v>114.95829999999999</v>
      </c>
      <c r="AL143" s="1">
        <v>43562.515393518515</v>
      </c>
    </row>
    <row r="144" spans="1:38" x14ac:dyDescent="0.3">
      <c r="A144" t="s">
        <v>21</v>
      </c>
      <c r="B144" t="s">
        <v>0</v>
      </c>
      <c r="C144" t="s">
        <v>25</v>
      </c>
      <c r="D144">
        <v>2007</v>
      </c>
      <c r="E144" t="s">
        <v>16</v>
      </c>
      <c r="F144" t="s">
        <v>3</v>
      </c>
      <c r="G144">
        <v>3</v>
      </c>
      <c r="H144" t="s">
        <v>4</v>
      </c>
      <c r="I144">
        <v>1</v>
      </c>
      <c r="J144" s="3" t="str">
        <f t="shared" si="10"/>
        <v>MFm_SplitAC1Sp-lt45-S14_CZ13</v>
      </c>
      <c r="K144">
        <v>25755.65</v>
      </c>
      <c r="L144" s="3">
        <f t="shared" si="11"/>
        <v>19018.212</v>
      </c>
      <c r="M144" s="3">
        <f t="shared" si="12"/>
        <v>694.98929999999996</v>
      </c>
      <c r="N144" s="39">
        <v>0.05</v>
      </c>
      <c r="O144" s="18">
        <f t="shared" si="13"/>
        <v>950.91060000000004</v>
      </c>
      <c r="P144" s="18">
        <f t="shared" si="14"/>
        <v>34.749465000000001</v>
      </c>
      <c r="Q144">
        <v>122930</v>
      </c>
      <c r="R144">
        <v>47602.44</v>
      </c>
      <c r="S144">
        <v>0</v>
      </c>
      <c r="T144">
        <v>55009.64</v>
      </c>
      <c r="U144">
        <v>0</v>
      </c>
      <c r="V144">
        <v>16764.34</v>
      </c>
      <c r="W144">
        <v>0</v>
      </c>
      <c r="X144">
        <v>604.75239999999997</v>
      </c>
      <c r="Y144">
        <v>2948.8620000000001</v>
      </c>
      <c r="Z144">
        <v>694.98929999999996</v>
      </c>
      <c r="AA144">
        <v>2253.8719999999998</v>
      </c>
      <c r="AB144">
        <v>0</v>
      </c>
      <c r="AC144">
        <v>0</v>
      </c>
      <c r="AD144">
        <v>0</v>
      </c>
      <c r="AE144">
        <v>0</v>
      </c>
      <c r="AF144">
        <v>731380200</v>
      </c>
      <c r="AG144">
        <v>231025100</v>
      </c>
      <c r="AH144">
        <v>163404800</v>
      </c>
      <c r="AI144">
        <v>336950500</v>
      </c>
      <c r="AJ144">
        <v>82.783370000000005</v>
      </c>
      <c r="AK144">
        <v>114.95829999999999</v>
      </c>
      <c r="AL144" s="1">
        <v>43562.517685185187</v>
      </c>
    </row>
    <row r="145" spans="1:38" hidden="1" x14ac:dyDescent="0.3">
      <c r="A145" t="s">
        <v>21</v>
      </c>
      <c r="B145" t="s">
        <v>0</v>
      </c>
      <c r="C145" t="s">
        <v>25</v>
      </c>
      <c r="D145">
        <v>2007</v>
      </c>
      <c r="E145" t="s">
        <v>16</v>
      </c>
      <c r="F145" t="s">
        <v>3</v>
      </c>
      <c r="G145">
        <v>4</v>
      </c>
      <c r="H145" t="s">
        <v>4</v>
      </c>
      <c r="I145">
        <v>1</v>
      </c>
      <c r="J145" s="3" t="str">
        <f t="shared" si="10"/>
        <v>MFm_SplitAC1Sp-lt45-S14_CZ13</v>
      </c>
      <c r="K145">
        <v>25755.65</v>
      </c>
      <c r="L145" s="3">
        <f t="shared" si="11"/>
        <v>21374.371999999999</v>
      </c>
      <c r="M145" s="3">
        <f t="shared" si="12"/>
        <v>640.26229999999998</v>
      </c>
      <c r="N145" s="40">
        <v>0.05</v>
      </c>
      <c r="O145" s="18">
        <f t="shared" si="13"/>
        <v>1068.7185999999999</v>
      </c>
      <c r="P145" s="18">
        <f t="shared" si="14"/>
        <v>32.013114999999999</v>
      </c>
      <c r="Q145">
        <v>124987.9</v>
      </c>
      <c r="R145">
        <v>47602.44</v>
      </c>
      <c r="S145">
        <v>0</v>
      </c>
      <c r="T145">
        <v>54813.38</v>
      </c>
      <c r="U145">
        <v>0</v>
      </c>
      <c r="V145">
        <v>18812.169999999998</v>
      </c>
      <c r="W145">
        <v>0</v>
      </c>
      <c r="X145">
        <v>557.39170000000001</v>
      </c>
      <c r="Y145">
        <v>3202.4639999999999</v>
      </c>
      <c r="Z145">
        <v>640.26229999999998</v>
      </c>
      <c r="AA145">
        <v>2562.2020000000002</v>
      </c>
      <c r="AB145">
        <v>0</v>
      </c>
      <c r="AC145">
        <v>0</v>
      </c>
      <c r="AD145">
        <v>0</v>
      </c>
      <c r="AE145">
        <v>0</v>
      </c>
      <c r="AF145">
        <v>712993300</v>
      </c>
      <c r="AG145">
        <v>231025100</v>
      </c>
      <c r="AH145">
        <v>143944800</v>
      </c>
      <c r="AI145">
        <v>338023400</v>
      </c>
      <c r="AJ145">
        <v>82.783370000000005</v>
      </c>
      <c r="AK145">
        <v>114.95829999999999</v>
      </c>
      <c r="AL145" s="1">
        <v>43562.519953703704</v>
      </c>
    </row>
    <row r="146" spans="1:38" hidden="1" x14ac:dyDescent="0.3">
      <c r="A146" t="s">
        <v>21</v>
      </c>
      <c r="B146" t="s">
        <v>0</v>
      </c>
      <c r="C146" t="s">
        <v>25</v>
      </c>
      <c r="D146">
        <v>2007</v>
      </c>
      <c r="E146" t="s">
        <v>16</v>
      </c>
      <c r="F146" t="s">
        <v>3</v>
      </c>
      <c r="G146">
        <v>5</v>
      </c>
      <c r="H146" t="s">
        <v>4</v>
      </c>
      <c r="I146">
        <v>1</v>
      </c>
      <c r="J146" s="3" t="str">
        <f t="shared" si="10"/>
        <v>MFm_SplitAC1Sp-lt45-S14_CZ13</v>
      </c>
      <c r="K146">
        <v>25755.65</v>
      </c>
      <c r="L146" s="3">
        <f t="shared" si="11"/>
        <v>22656.925999999999</v>
      </c>
      <c r="M146" s="3">
        <f t="shared" si="12"/>
        <v>475.8818</v>
      </c>
      <c r="N146" s="39">
        <v>0.40210000000000001</v>
      </c>
      <c r="O146" s="18">
        <f t="shared" si="13"/>
        <v>9110.3499446000005</v>
      </c>
      <c r="P146" s="18">
        <f t="shared" si="14"/>
        <v>191.35207178000002</v>
      </c>
      <c r="Q146">
        <v>125556.8</v>
      </c>
      <c r="R146">
        <v>47602.44</v>
      </c>
      <c r="S146">
        <v>0</v>
      </c>
      <c r="T146">
        <v>54405.3</v>
      </c>
      <c r="U146">
        <v>0</v>
      </c>
      <c r="V146">
        <v>19672.03</v>
      </c>
      <c r="W146">
        <v>0</v>
      </c>
      <c r="X146">
        <v>416.19200000000001</v>
      </c>
      <c r="Y146">
        <v>3460.7750000000001</v>
      </c>
      <c r="Z146">
        <v>475.8818</v>
      </c>
      <c r="AA146">
        <v>2984.8960000000002</v>
      </c>
      <c r="AB146">
        <v>0</v>
      </c>
      <c r="AC146">
        <v>0</v>
      </c>
      <c r="AD146">
        <v>0</v>
      </c>
      <c r="AE146">
        <v>0</v>
      </c>
      <c r="AF146">
        <v>680448600</v>
      </c>
      <c r="AG146">
        <v>231025100</v>
      </c>
      <c r="AH146">
        <v>109187800</v>
      </c>
      <c r="AI146">
        <v>340236000</v>
      </c>
      <c r="AJ146">
        <v>82.783370000000005</v>
      </c>
      <c r="AK146">
        <v>114.95829999999999</v>
      </c>
      <c r="AL146" s="1">
        <v>43562.522222222222</v>
      </c>
    </row>
    <row r="147" spans="1:38" hidden="1" x14ac:dyDescent="0.3">
      <c r="A147" t="s">
        <v>21</v>
      </c>
      <c r="B147" t="s">
        <v>0</v>
      </c>
      <c r="C147" t="s">
        <v>25</v>
      </c>
      <c r="D147">
        <v>2007</v>
      </c>
      <c r="E147" t="s">
        <v>17</v>
      </c>
      <c r="F147" t="s">
        <v>3</v>
      </c>
      <c r="G147">
        <v>1</v>
      </c>
      <c r="H147" t="s">
        <v>4</v>
      </c>
      <c r="I147">
        <v>1.07</v>
      </c>
      <c r="J147" s="3" t="str">
        <f t="shared" si="10"/>
        <v>MFm_SplitAC1Sp-lt45-S14_CZ14</v>
      </c>
      <c r="K147">
        <v>26269.71</v>
      </c>
      <c r="L147" s="3">
        <f t="shared" si="11"/>
        <v>33550.826999999997</v>
      </c>
      <c r="M147" s="3">
        <f t="shared" si="12"/>
        <v>1123.4739999999999</v>
      </c>
      <c r="N147" s="40">
        <v>0.8</v>
      </c>
      <c r="O147" s="18">
        <f t="shared" si="13"/>
        <v>26840.661599999999</v>
      </c>
      <c r="P147" s="18">
        <f t="shared" si="14"/>
        <v>898.77919999999995</v>
      </c>
      <c r="Q147">
        <v>139477.6</v>
      </c>
      <c r="R147">
        <v>48178.17</v>
      </c>
      <c r="S147">
        <v>0</v>
      </c>
      <c r="T147">
        <v>55706.93</v>
      </c>
      <c r="U147">
        <v>0</v>
      </c>
      <c r="V147">
        <v>29387.5</v>
      </c>
      <c r="W147">
        <v>0</v>
      </c>
      <c r="X147">
        <v>918.20209999999997</v>
      </c>
      <c r="Y147">
        <v>5286.7920000000004</v>
      </c>
      <c r="Z147">
        <v>1123.4739999999999</v>
      </c>
      <c r="AA147">
        <v>4163.3270000000002</v>
      </c>
      <c r="AB147">
        <v>0</v>
      </c>
      <c r="AC147">
        <v>0</v>
      </c>
      <c r="AD147">
        <v>0</v>
      </c>
      <c r="AE147">
        <v>0</v>
      </c>
      <c r="AF147">
        <v>845992200</v>
      </c>
      <c r="AG147">
        <v>231025100</v>
      </c>
      <c r="AH147">
        <v>269884500</v>
      </c>
      <c r="AI147">
        <v>345082800</v>
      </c>
      <c r="AJ147">
        <v>83.866140000000001</v>
      </c>
      <c r="AK147">
        <v>117.1728</v>
      </c>
      <c r="AL147" s="1">
        <v>43562.524525462963</v>
      </c>
    </row>
    <row r="148" spans="1:38" hidden="1" x14ac:dyDescent="0.3">
      <c r="A148" t="s">
        <v>21</v>
      </c>
      <c r="B148" t="s">
        <v>0</v>
      </c>
      <c r="C148" t="s">
        <v>25</v>
      </c>
      <c r="D148">
        <v>2007</v>
      </c>
      <c r="E148" t="s">
        <v>17</v>
      </c>
      <c r="F148" t="s">
        <v>3</v>
      </c>
      <c r="G148">
        <v>2</v>
      </c>
      <c r="H148" t="s">
        <v>4</v>
      </c>
      <c r="I148">
        <v>1.07</v>
      </c>
      <c r="J148" s="3" t="str">
        <f t="shared" si="10"/>
        <v>MFm_SplitAC1Sp-lt45-S14_CZ14</v>
      </c>
      <c r="K148">
        <v>26269.71</v>
      </c>
      <c r="L148" s="3">
        <f t="shared" si="11"/>
        <v>28333.141</v>
      </c>
      <c r="M148" s="3">
        <f t="shared" si="12"/>
        <v>913.91300000000001</v>
      </c>
      <c r="N148" s="39">
        <v>0.05</v>
      </c>
      <c r="O148" s="18">
        <f t="shared" si="13"/>
        <v>1416.65705</v>
      </c>
      <c r="P148" s="18">
        <f t="shared" si="14"/>
        <v>45.695650000000001</v>
      </c>
      <c r="Q148">
        <v>133963.1</v>
      </c>
      <c r="R148">
        <v>48178.17</v>
      </c>
      <c r="S148">
        <v>0</v>
      </c>
      <c r="T148">
        <v>55790.9</v>
      </c>
      <c r="U148">
        <v>0</v>
      </c>
      <c r="V148">
        <v>24912.97</v>
      </c>
      <c r="W148">
        <v>0</v>
      </c>
      <c r="X148">
        <v>746.93060000000003</v>
      </c>
      <c r="Y148">
        <v>4334.0839999999998</v>
      </c>
      <c r="Z148">
        <v>913.91300000000001</v>
      </c>
      <c r="AA148">
        <v>3420.1709999999998</v>
      </c>
      <c r="AB148">
        <v>0</v>
      </c>
      <c r="AC148">
        <v>0</v>
      </c>
      <c r="AD148">
        <v>0</v>
      </c>
      <c r="AE148">
        <v>0</v>
      </c>
      <c r="AF148">
        <v>797374300</v>
      </c>
      <c r="AG148">
        <v>231025100</v>
      </c>
      <c r="AH148">
        <v>221740300</v>
      </c>
      <c r="AI148">
        <v>344609100</v>
      </c>
      <c r="AJ148">
        <v>83.866140000000001</v>
      </c>
      <c r="AK148">
        <v>117.1728</v>
      </c>
      <c r="AL148" s="1">
        <v>43562.526828703703</v>
      </c>
    </row>
    <row r="149" spans="1:38" x14ac:dyDescent="0.3">
      <c r="A149" t="s">
        <v>21</v>
      </c>
      <c r="B149" t="s">
        <v>0</v>
      </c>
      <c r="C149" t="s">
        <v>25</v>
      </c>
      <c r="D149">
        <v>2007</v>
      </c>
      <c r="E149" t="s">
        <v>17</v>
      </c>
      <c r="F149" t="s">
        <v>3</v>
      </c>
      <c r="G149">
        <v>3</v>
      </c>
      <c r="H149" t="s">
        <v>4</v>
      </c>
      <c r="I149">
        <v>1.07</v>
      </c>
      <c r="J149" s="3" t="str">
        <f t="shared" si="10"/>
        <v>MFm_SplitAC1Sp-lt45-S14_CZ14</v>
      </c>
      <c r="K149">
        <v>26269.71</v>
      </c>
      <c r="L149" s="3">
        <f t="shared" si="11"/>
        <v>30120.226999999999</v>
      </c>
      <c r="M149" s="3">
        <f t="shared" si="12"/>
        <v>868.8</v>
      </c>
      <c r="N149" s="40">
        <v>0.05</v>
      </c>
      <c r="O149" s="18">
        <f t="shared" si="13"/>
        <v>1506.01135</v>
      </c>
      <c r="P149" s="18">
        <f t="shared" si="14"/>
        <v>43.44</v>
      </c>
      <c r="Q149">
        <v>135458.6</v>
      </c>
      <c r="R149">
        <v>48178.17</v>
      </c>
      <c r="S149">
        <v>0</v>
      </c>
      <c r="T149">
        <v>55581.3</v>
      </c>
      <c r="U149">
        <v>0</v>
      </c>
      <c r="V149">
        <v>26445.279999999999</v>
      </c>
      <c r="W149">
        <v>0</v>
      </c>
      <c r="X149">
        <v>710.06089999999995</v>
      </c>
      <c r="Y149">
        <v>4543.7380000000003</v>
      </c>
      <c r="Z149">
        <v>868.8</v>
      </c>
      <c r="AA149">
        <v>3674.9470000000001</v>
      </c>
      <c r="AB149">
        <v>0</v>
      </c>
      <c r="AC149">
        <v>0</v>
      </c>
      <c r="AD149">
        <v>0</v>
      </c>
      <c r="AE149">
        <v>0</v>
      </c>
      <c r="AF149">
        <v>780677500</v>
      </c>
      <c r="AG149">
        <v>231025100</v>
      </c>
      <c r="AH149">
        <v>203896000</v>
      </c>
      <c r="AI149">
        <v>345756700</v>
      </c>
      <c r="AJ149">
        <v>83.866140000000001</v>
      </c>
      <c r="AK149">
        <v>117.1728</v>
      </c>
      <c r="AL149" s="1">
        <v>43562.529131944444</v>
      </c>
    </row>
    <row r="150" spans="1:38" hidden="1" x14ac:dyDescent="0.3">
      <c r="A150" t="s">
        <v>21</v>
      </c>
      <c r="B150" t="s">
        <v>0</v>
      </c>
      <c r="C150" t="s">
        <v>25</v>
      </c>
      <c r="D150">
        <v>2007</v>
      </c>
      <c r="E150" t="s">
        <v>17</v>
      </c>
      <c r="F150" t="s">
        <v>3</v>
      </c>
      <c r="G150">
        <v>4</v>
      </c>
      <c r="H150" t="s">
        <v>4</v>
      </c>
      <c r="I150">
        <v>1.07</v>
      </c>
      <c r="J150" s="3" t="str">
        <f t="shared" si="10"/>
        <v>MFm_SplitAC1Sp-lt45-S14_CZ14</v>
      </c>
      <c r="K150">
        <v>26269.71</v>
      </c>
      <c r="L150" s="3">
        <f t="shared" si="11"/>
        <v>29978.805</v>
      </c>
      <c r="M150" s="3">
        <f t="shared" si="12"/>
        <v>687.16380000000004</v>
      </c>
      <c r="N150" s="39">
        <v>0.05</v>
      </c>
      <c r="O150" s="18">
        <f t="shared" si="13"/>
        <v>1498.9402500000001</v>
      </c>
      <c r="P150" s="18">
        <f t="shared" si="14"/>
        <v>34.35819</v>
      </c>
      <c r="Q150">
        <v>134784.1</v>
      </c>
      <c r="R150">
        <v>48178.17</v>
      </c>
      <c r="S150">
        <v>0</v>
      </c>
      <c r="T150">
        <v>55378.09</v>
      </c>
      <c r="U150">
        <v>0</v>
      </c>
      <c r="V150">
        <v>26313.95</v>
      </c>
      <c r="W150">
        <v>0</v>
      </c>
      <c r="X150">
        <v>561.82709999999997</v>
      </c>
      <c r="Y150">
        <v>4352.0169999999998</v>
      </c>
      <c r="Z150">
        <v>687.16380000000004</v>
      </c>
      <c r="AA150">
        <v>3664.855</v>
      </c>
      <c r="AB150">
        <v>0</v>
      </c>
      <c r="AC150">
        <v>0</v>
      </c>
      <c r="AD150">
        <v>0</v>
      </c>
      <c r="AE150">
        <v>0</v>
      </c>
      <c r="AF150">
        <v>741623600</v>
      </c>
      <c r="AG150">
        <v>231025100</v>
      </c>
      <c r="AH150">
        <v>163748500</v>
      </c>
      <c r="AI150">
        <v>346850000</v>
      </c>
      <c r="AJ150">
        <v>83.866140000000001</v>
      </c>
      <c r="AK150">
        <v>117.1728</v>
      </c>
      <c r="AL150" s="1">
        <v>43562.531423611108</v>
      </c>
    </row>
    <row r="151" spans="1:38" hidden="1" x14ac:dyDescent="0.3">
      <c r="A151" t="s">
        <v>21</v>
      </c>
      <c r="B151" t="s">
        <v>0</v>
      </c>
      <c r="C151" t="s">
        <v>25</v>
      </c>
      <c r="D151">
        <v>2007</v>
      </c>
      <c r="E151" t="s">
        <v>17</v>
      </c>
      <c r="F151" t="s">
        <v>3</v>
      </c>
      <c r="G151">
        <v>5</v>
      </c>
      <c r="H151" t="s">
        <v>4</v>
      </c>
      <c r="I151">
        <v>1.07</v>
      </c>
      <c r="J151" s="3" t="str">
        <f t="shared" si="10"/>
        <v>MFm_SplitAC1Sp-lt45-S14_CZ14</v>
      </c>
      <c r="K151">
        <v>26269.71</v>
      </c>
      <c r="L151" s="3">
        <f t="shared" si="11"/>
        <v>31718.879000000001</v>
      </c>
      <c r="M151" s="3">
        <f t="shared" si="12"/>
        <v>719.94870000000003</v>
      </c>
      <c r="N151" s="40">
        <v>0.05</v>
      </c>
      <c r="O151" s="18">
        <f t="shared" si="13"/>
        <v>1585.9439500000001</v>
      </c>
      <c r="P151" s="18">
        <f t="shared" si="14"/>
        <v>35.997435000000003</v>
      </c>
      <c r="Q151">
        <v>136503.79999999999</v>
      </c>
      <c r="R151">
        <v>48178.17</v>
      </c>
      <c r="S151">
        <v>0</v>
      </c>
      <c r="T151">
        <v>55298.26</v>
      </c>
      <c r="U151">
        <v>0</v>
      </c>
      <c r="V151">
        <v>27812.639999999999</v>
      </c>
      <c r="W151">
        <v>0</v>
      </c>
      <c r="X151">
        <v>588.54330000000004</v>
      </c>
      <c r="Y151">
        <v>4626.1850000000004</v>
      </c>
      <c r="Z151">
        <v>719.94870000000003</v>
      </c>
      <c r="AA151">
        <v>3906.239</v>
      </c>
      <c r="AB151">
        <v>0</v>
      </c>
      <c r="AC151">
        <v>0</v>
      </c>
      <c r="AD151">
        <v>0</v>
      </c>
      <c r="AE151">
        <v>0</v>
      </c>
      <c r="AF151">
        <v>754812700</v>
      </c>
      <c r="AG151">
        <v>231025100</v>
      </c>
      <c r="AH151">
        <v>176495100</v>
      </c>
      <c r="AI151">
        <v>347292900</v>
      </c>
      <c r="AJ151">
        <v>83.866140000000001</v>
      </c>
      <c r="AK151">
        <v>117.1728</v>
      </c>
      <c r="AL151" s="1">
        <v>43562.533715277779</v>
      </c>
    </row>
    <row r="152" spans="1:38" hidden="1" x14ac:dyDescent="0.3">
      <c r="A152" t="s">
        <v>21</v>
      </c>
      <c r="B152" t="s">
        <v>0</v>
      </c>
      <c r="C152" t="s">
        <v>25</v>
      </c>
      <c r="D152">
        <v>2007</v>
      </c>
      <c r="E152" t="s">
        <v>18</v>
      </c>
      <c r="F152" t="s">
        <v>3</v>
      </c>
      <c r="G152">
        <v>1</v>
      </c>
      <c r="H152" t="s">
        <v>4</v>
      </c>
      <c r="I152">
        <v>1.1499999999999999</v>
      </c>
      <c r="J152" s="3" t="str">
        <f t="shared" si="10"/>
        <v>MFm_SplitAC1Sp-lt45-S14_CZ15</v>
      </c>
      <c r="K152">
        <v>26269.71</v>
      </c>
      <c r="L152" s="3">
        <f t="shared" si="11"/>
        <v>49184.673999999999</v>
      </c>
      <c r="M152" s="3">
        <f t="shared" si="12"/>
        <v>185.44309999999999</v>
      </c>
      <c r="N152" s="39">
        <v>0.05</v>
      </c>
      <c r="O152" s="18">
        <f t="shared" si="13"/>
        <v>2459.2337000000002</v>
      </c>
      <c r="P152" s="18">
        <f t="shared" si="14"/>
        <v>9.2721549999999997</v>
      </c>
      <c r="Q152">
        <v>154371.20000000001</v>
      </c>
      <c r="R152">
        <v>48178.17</v>
      </c>
      <c r="S152">
        <v>0</v>
      </c>
      <c r="T152">
        <v>56681.93</v>
      </c>
      <c r="U152">
        <v>0</v>
      </c>
      <c r="V152">
        <v>43470.84</v>
      </c>
      <c r="W152">
        <v>0</v>
      </c>
      <c r="X152">
        <v>141.01499999999999</v>
      </c>
      <c r="Y152">
        <v>5899.2569999999996</v>
      </c>
      <c r="Z152">
        <v>185.44309999999999</v>
      </c>
      <c r="AA152">
        <v>5713.8339999999998</v>
      </c>
      <c r="AB152">
        <v>0</v>
      </c>
      <c r="AC152">
        <v>0</v>
      </c>
      <c r="AD152">
        <v>0</v>
      </c>
      <c r="AE152">
        <v>0</v>
      </c>
      <c r="AF152">
        <v>549906200</v>
      </c>
      <c r="AG152">
        <v>231025100</v>
      </c>
      <c r="AH152">
        <v>45950760</v>
      </c>
      <c r="AI152">
        <v>272930600</v>
      </c>
      <c r="AJ152">
        <v>83.866140000000001</v>
      </c>
      <c r="AK152">
        <v>117.1728</v>
      </c>
      <c r="AL152" s="1">
        <v>43562.535995370374</v>
      </c>
    </row>
    <row r="153" spans="1:38" hidden="1" x14ac:dyDescent="0.3">
      <c r="A153" t="s">
        <v>21</v>
      </c>
      <c r="B153" t="s">
        <v>0</v>
      </c>
      <c r="C153" t="s">
        <v>25</v>
      </c>
      <c r="D153">
        <v>2007</v>
      </c>
      <c r="E153" t="s">
        <v>18</v>
      </c>
      <c r="F153" t="s">
        <v>3</v>
      </c>
      <c r="G153">
        <v>2</v>
      </c>
      <c r="H153" t="s">
        <v>4</v>
      </c>
      <c r="I153">
        <v>1.1499999999999999</v>
      </c>
      <c r="J153" s="3" t="str">
        <f t="shared" si="10"/>
        <v>MFm_SplitAC1Sp-lt45-S14_CZ15</v>
      </c>
      <c r="K153">
        <v>26269.71</v>
      </c>
      <c r="L153" s="3">
        <f t="shared" si="11"/>
        <v>44256.970999999998</v>
      </c>
      <c r="M153" s="3">
        <f t="shared" si="12"/>
        <v>260.0154</v>
      </c>
      <c r="N153" s="40">
        <v>0.05</v>
      </c>
      <c r="O153" s="18">
        <f t="shared" si="13"/>
        <v>2212.8485500000002</v>
      </c>
      <c r="P153" s="18">
        <f t="shared" si="14"/>
        <v>13.000770000000001</v>
      </c>
      <c r="Q153">
        <v>149984.29999999999</v>
      </c>
      <c r="R153">
        <v>48178.17</v>
      </c>
      <c r="S153">
        <v>0</v>
      </c>
      <c r="T153">
        <v>57091.41</v>
      </c>
      <c r="U153">
        <v>0</v>
      </c>
      <c r="V153">
        <v>39153.67</v>
      </c>
      <c r="W153">
        <v>0</v>
      </c>
      <c r="X153">
        <v>197.71430000000001</v>
      </c>
      <c r="Y153">
        <v>5363.2960000000003</v>
      </c>
      <c r="Z153">
        <v>260.0154</v>
      </c>
      <c r="AA153">
        <v>5103.3010000000004</v>
      </c>
      <c r="AB153">
        <v>0</v>
      </c>
      <c r="AC153">
        <v>0</v>
      </c>
      <c r="AD153">
        <v>0</v>
      </c>
      <c r="AE153">
        <v>0</v>
      </c>
      <c r="AF153">
        <v>564720100</v>
      </c>
      <c r="AG153">
        <v>231025100</v>
      </c>
      <c r="AH153">
        <v>63021130</v>
      </c>
      <c r="AI153">
        <v>270673900</v>
      </c>
      <c r="AJ153">
        <v>83.866140000000001</v>
      </c>
      <c r="AK153">
        <v>117.1728</v>
      </c>
      <c r="AL153" s="1">
        <v>43562.538310185184</v>
      </c>
    </row>
    <row r="154" spans="1:38" x14ac:dyDescent="0.3">
      <c r="A154" t="s">
        <v>21</v>
      </c>
      <c r="B154" t="s">
        <v>0</v>
      </c>
      <c r="C154" t="s">
        <v>25</v>
      </c>
      <c r="D154">
        <v>2007</v>
      </c>
      <c r="E154" t="s">
        <v>18</v>
      </c>
      <c r="F154" t="s">
        <v>3</v>
      </c>
      <c r="G154">
        <v>3</v>
      </c>
      <c r="H154" t="s">
        <v>4</v>
      </c>
      <c r="I154">
        <v>1.1499999999999999</v>
      </c>
      <c r="J154" s="3" t="str">
        <f t="shared" si="10"/>
        <v>MFm_SplitAC1Sp-lt45-S14_CZ15</v>
      </c>
      <c r="K154">
        <v>26269.71</v>
      </c>
      <c r="L154" s="3">
        <f t="shared" si="11"/>
        <v>39875.429999999993</v>
      </c>
      <c r="M154" s="3">
        <f t="shared" si="12"/>
        <v>275.29790000000003</v>
      </c>
      <c r="N154" s="39">
        <v>0.05</v>
      </c>
      <c r="O154" s="18">
        <f t="shared" si="13"/>
        <v>1993.7714999999998</v>
      </c>
      <c r="P154" s="18">
        <f t="shared" si="14"/>
        <v>13.764895000000003</v>
      </c>
      <c r="Q154">
        <v>145995.6</v>
      </c>
      <c r="R154">
        <v>48178.17</v>
      </c>
      <c r="S154">
        <v>0</v>
      </c>
      <c r="T154">
        <v>57457.38</v>
      </c>
      <c r="U154">
        <v>0</v>
      </c>
      <c r="V154">
        <v>35399.449999999997</v>
      </c>
      <c r="W154">
        <v>0</v>
      </c>
      <c r="X154">
        <v>209.3347</v>
      </c>
      <c r="Y154">
        <v>4751.2610000000004</v>
      </c>
      <c r="Z154">
        <v>275.29790000000003</v>
      </c>
      <c r="AA154">
        <v>4475.9799999999996</v>
      </c>
      <c r="AB154">
        <v>0</v>
      </c>
      <c r="AC154">
        <v>0</v>
      </c>
      <c r="AD154">
        <v>0</v>
      </c>
      <c r="AE154">
        <v>0</v>
      </c>
      <c r="AF154">
        <v>569289700</v>
      </c>
      <c r="AG154">
        <v>231025100</v>
      </c>
      <c r="AH154">
        <v>69619020</v>
      </c>
      <c r="AI154">
        <v>268645700</v>
      </c>
      <c r="AJ154">
        <v>83.866140000000001</v>
      </c>
      <c r="AK154">
        <v>117.1728</v>
      </c>
      <c r="AL154" s="1">
        <v>43562.540601851855</v>
      </c>
    </row>
    <row r="155" spans="1:38" hidden="1" x14ac:dyDescent="0.3">
      <c r="A155" t="s">
        <v>21</v>
      </c>
      <c r="B155" t="s">
        <v>0</v>
      </c>
      <c r="C155" t="s">
        <v>25</v>
      </c>
      <c r="D155">
        <v>2007</v>
      </c>
      <c r="E155" t="s">
        <v>18</v>
      </c>
      <c r="F155" t="s">
        <v>3</v>
      </c>
      <c r="G155">
        <v>4</v>
      </c>
      <c r="H155" t="s">
        <v>4</v>
      </c>
      <c r="I155">
        <v>1.1499999999999999</v>
      </c>
      <c r="J155" s="3" t="str">
        <f t="shared" si="10"/>
        <v>MFm_SplitAC1Sp-lt45-S14_CZ15</v>
      </c>
      <c r="K155">
        <v>26269.71</v>
      </c>
      <c r="L155" s="3">
        <f t="shared" si="11"/>
        <v>39274.15</v>
      </c>
      <c r="M155" s="3">
        <f t="shared" si="12"/>
        <v>365.1927</v>
      </c>
      <c r="N155" s="40">
        <v>0.7238</v>
      </c>
      <c r="O155" s="18">
        <f t="shared" si="13"/>
        <v>28426.62977</v>
      </c>
      <c r="P155" s="18">
        <f t="shared" si="14"/>
        <v>264.32647625999999</v>
      </c>
      <c r="Q155">
        <v>145764</v>
      </c>
      <c r="R155">
        <v>48178.17</v>
      </c>
      <c r="S155">
        <v>0</v>
      </c>
      <c r="T155">
        <v>57668.83</v>
      </c>
      <c r="U155">
        <v>0</v>
      </c>
      <c r="V155">
        <v>34959.870000000003</v>
      </c>
      <c r="W155">
        <v>0</v>
      </c>
      <c r="X155">
        <v>277.6857</v>
      </c>
      <c r="Y155">
        <v>4679.4610000000002</v>
      </c>
      <c r="Z155">
        <v>365.1927</v>
      </c>
      <c r="AA155">
        <v>4314.28</v>
      </c>
      <c r="AB155">
        <v>0</v>
      </c>
      <c r="AC155">
        <v>0</v>
      </c>
      <c r="AD155">
        <v>0</v>
      </c>
      <c r="AE155">
        <v>0</v>
      </c>
      <c r="AF155">
        <v>589182100</v>
      </c>
      <c r="AG155">
        <v>231025100</v>
      </c>
      <c r="AH155">
        <v>90677690</v>
      </c>
      <c r="AI155">
        <v>267479500</v>
      </c>
      <c r="AJ155">
        <v>83.866140000000001</v>
      </c>
      <c r="AK155">
        <v>117.1728</v>
      </c>
      <c r="AL155" s="1">
        <v>43562.542905092596</v>
      </c>
    </row>
    <row r="156" spans="1:38" hidden="1" x14ac:dyDescent="0.3">
      <c r="A156" t="s">
        <v>21</v>
      </c>
      <c r="B156" t="s">
        <v>0</v>
      </c>
      <c r="C156" t="s">
        <v>25</v>
      </c>
      <c r="D156">
        <v>2007</v>
      </c>
      <c r="E156" t="s">
        <v>18</v>
      </c>
      <c r="F156" t="s">
        <v>3</v>
      </c>
      <c r="G156">
        <v>5</v>
      </c>
      <c r="H156" t="s">
        <v>4</v>
      </c>
      <c r="I156">
        <v>1.1499999999999999</v>
      </c>
      <c r="J156" s="3" t="str">
        <f t="shared" si="10"/>
        <v>MFm_SplitAC1Sp-lt45-S14_CZ15</v>
      </c>
      <c r="K156">
        <v>26269.71</v>
      </c>
      <c r="L156" s="3">
        <f t="shared" si="11"/>
        <v>29135.42</v>
      </c>
      <c r="M156" s="3">
        <f t="shared" si="12"/>
        <v>195.8185</v>
      </c>
      <c r="N156" s="39">
        <v>0.12620000000000001</v>
      </c>
      <c r="O156" s="18">
        <f t="shared" si="13"/>
        <v>3676.8900039999999</v>
      </c>
      <c r="P156" s="18">
        <f t="shared" si="14"/>
        <v>24.712294700000001</v>
      </c>
      <c r="Q156">
        <v>135744.4</v>
      </c>
      <c r="R156">
        <v>48178.17</v>
      </c>
      <c r="S156">
        <v>0</v>
      </c>
      <c r="T156">
        <v>58086.11</v>
      </c>
      <c r="U156">
        <v>0</v>
      </c>
      <c r="V156">
        <v>25919.89</v>
      </c>
      <c r="W156">
        <v>0</v>
      </c>
      <c r="X156">
        <v>148.90280000000001</v>
      </c>
      <c r="Y156">
        <v>3411.3310000000001</v>
      </c>
      <c r="Z156">
        <v>195.8185</v>
      </c>
      <c r="AA156">
        <v>3215.53</v>
      </c>
      <c r="AB156">
        <v>0</v>
      </c>
      <c r="AC156">
        <v>0</v>
      </c>
      <c r="AD156">
        <v>0</v>
      </c>
      <c r="AE156">
        <v>0</v>
      </c>
      <c r="AF156">
        <v>546644900</v>
      </c>
      <c r="AG156">
        <v>231025100</v>
      </c>
      <c r="AH156">
        <v>50511590</v>
      </c>
      <c r="AI156">
        <v>265108500</v>
      </c>
      <c r="AJ156">
        <v>83.866140000000001</v>
      </c>
      <c r="AK156">
        <v>117.1728</v>
      </c>
      <c r="AL156" s="1">
        <v>43562.545173611114</v>
      </c>
    </row>
    <row r="157" spans="1:38" hidden="1" x14ac:dyDescent="0.3">
      <c r="A157" t="s">
        <v>21</v>
      </c>
      <c r="B157" t="s">
        <v>0</v>
      </c>
      <c r="C157" t="s">
        <v>25</v>
      </c>
      <c r="D157">
        <v>2007</v>
      </c>
      <c r="E157" t="s">
        <v>19</v>
      </c>
      <c r="F157" t="s">
        <v>3</v>
      </c>
      <c r="G157">
        <v>1</v>
      </c>
      <c r="H157" t="s">
        <v>4</v>
      </c>
      <c r="I157">
        <v>1</v>
      </c>
      <c r="J157" s="3" t="str">
        <f t="shared" si="10"/>
        <v>MFm_SplitAC1Sp-lt45-S14_CZ16</v>
      </c>
      <c r="K157">
        <v>23967.64</v>
      </c>
      <c r="L157" s="3">
        <f t="shared" si="11"/>
        <v>13127.571</v>
      </c>
      <c r="M157" s="3">
        <f t="shared" si="12"/>
        <v>1605.002</v>
      </c>
      <c r="N157" s="40">
        <v>0.64690000000000003</v>
      </c>
      <c r="O157" s="18">
        <f t="shared" si="13"/>
        <v>8492.2256799000006</v>
      </c>
      <c r="P157" s="18">
        <f t="shared" si="14"/>
        <v>1038.2757938</v>
      </c>
      <c r="Q157">
        <v>113066.8</v>
      </c>
      <c r="R157">
        <v>45563.4</v>
      </c>
      <c r="S157">
        <v>0</v>
      </c>
      <c r="T157">
        <v>51368.09</v>
      </c>
      <c r="U157">
        <v>0</v>
      </c>
      <c r="V157">
        <v>11241.7</v>
      </c>
      <c r="W157">
        <v>0</v>
      </c>
      <c r="X157">
        <v>1402.78</v>
      </c>
      <c r="Y157">
        <v>3490.87</v>
      </c>
      <c r="Z157">
        <v>1605.002</v>
      </c>
      <c r="AA157">
        <v>1885.8710000000001</v>
      </c>
      <c r="AB157">
        <v>0</v>
      </c>
      <c r="AC157">
        <v>0</v>
      </c>
      <c r="AD157">
        <v>0</v>
      </c>
      <c r="AE157">
        <v>0</v>
      </c>
      <c r="AF157">
        <v>1012071000</v>
      </c>
      <c r="AG157">
        <v>231025100</v>
      </c>
      <c r="AH157">
        <v>374937700</v>
      </c>
      <c r="AI157">
        <v>406108400</v>
      </c>
      <c r="AJ157">
        <v>78.989829999999998</v>
      </c>
      <c r="AK157">
        <v>107.276</v>
      </c>
      <c r="AL157" s="1">
        <v>43562.547465277778</v>
      </c>
    </row>
    <row r="158" spans="1:38" hidden="1" x14ac:dyDescent="0.3">
      <c r="A158" t="s">
        <v>21</v>
      </c>
      <c r="B158" t="s">
        <v>0</v>
      </c>
      <c r="C158" t="s">
        <v>25</v>
      </c>
      <c r="D158">
        <v>2007</v>
      </c>
      <c r="E158" t="s">
        <v>19</v>
      </c>
      <c r="F158" t="s">
        <v>3</v>
      </c>
      <c r="G158">
        <v>2</v>
      </c>
      <c r="H158" t="s">
        <v>4</v>
      </c>
      <c r="I158">
        <v>1</v>
      </c>
      <c r="J158" s="3" t="str">
        <f t="shared" si="10"/>
        <v>MFm_SplitAC1Sp-lt45-S14_CZ16</v>
      </c>
      <c r="K158">
        <v>23967.64</v>
      </c>
      <c r="L158" s="3">
        <f t="shared" si="11"/>
        <v>9738.4570000000003</v>
      </c>
      <c r="M158" s="3">
        <f t="shared" si="12"/>
        <v>1502.2650000000001</v>
      </c>
      <c r="N158" s="39">
        <v>0.05</v>
      </c>
      <c r="O158" s="18">
        <f t="shared" si="13"/>
        <v>486.92285000000004</v>
      </c>
      <c r="P158" s="18">
        <f t="shared" si="14"/>
        <v>75.113250000000008</v>
      </c>
      <c r="Q158">
        <v>109628.2</v>
      </c>
      <c r="R158">
        <v>45563.4</v>
      </c>
      <c r="S158">
        <v>0</v>
      </c>
      <c r="T158">
        <v>51508.86</v>
      </c>
      <c r="U158">
        <v>0</v>
      </c>
      <c r="V158">
        <v>8348.5159999999996</v>
      </c>
      <c r="W158">
        <v>0</v>
      </c>
      <c r="X158">
        <v>1315.239</v>
      </c>
      <c r="Y158">
        <v>2892.2060000000001</v>
      </c>
      <c r="Z158">
        <v>1502.2650000000001</v>
      </c>
      <c r="AA158">
        <v>1389.941</v>
      </c>
      <c r="AB158">
        <v>0</v>
      </c>
      <c r="AC158">
        <v>0</v>
      </c>
      <c r="AD158">
        <v>0</v>
      </c>
      <c r="AE158">
        <v>0</v>
      </c>
      <c r="AF158">
        <v>977074400</v>
      </c>
      <c r="AG158">
        <v>231025100</v>
      </c>
      <c r="AH158">
        <v>340732100</v>
      </c>
      <c r="AI158">
        <v>405317600</v>
      </c>
      <c r="AJ158">
        <v>78.989829999999998</v>
      </c>
      <c r="AK158">
        <v>107.276</v>
      </c>
      <c r="AL158" s="1">
        <v>43562.549814814818</v>
      </c>
    </row>
    <row r="159" spans="1:38" x14ac:dyDescent="0.3">
      <c r="A159" t="s">
        <v>21</v>
      </c>
      <c r="B159" t="s">
        <v>0</v>
      </c>
      <c r="C159" t="s">
        <v>25</v>
      </c>
      <c r="D159">
        <v>2007</v>
      </c>
      <c r="E159" t="s">
        <v>19</v>
      </c>
      <c r="F159" t="s">
        <v>3</v>
      </c>
      <c r="G159">
        <v>3</v>
      </c>
      <c r="H159" t="s">
        <v>4</v>
      </c>
      <c r="I159">
        <v>1</v>
      </c>
      <c r="J159" s="3" t="str">
        <f t="shared" si="10"/>
        <v>MFm_SplitAC1Sp-lt45-S14_CZ16</v>
      </c>
      <c r="K159">
        <v>23967.64</v>
      </c>
      <c r="L159" s="3">
        <f t="shared" si="11"/>
        <v>9216.6939999999995</v>
      </c>
      <c r="M159" s="3">
        <f t="shared" si="12"/>
        <v>1375.529</v>
      </c>
      <c r="N159" s="40">
        <v>0.05</v>
      </c>
      <c r="O159" s="18">
        <f t="shared" si="13"/>
        <v>460.8347</v>
      </c>
      <c r="P159" s="18">
        <f t="shared" si="14"/>
        <v>68.776449999999997</v>
      </c>
      <c r="Q159">
        <v>108768.6</v>
      </c>
      <c r="R159">
        <v>45563.4</v>
      </c>
      <c r="S159">
        <v>0</v>
      </c>
      <c r="T159">
        <v>51406.77</v>
      </c>
      <c r="U159">
        <v>0</v>
      </c>
      <c r="V159">
        <v>7911.6959999999999</v>
      </c>
      <c r="W159">
        <v>0</v>
      </c>
      <c r="X159">
        <v>1206.2639999999999</v>
      </c>
      <c r="Y159">
        <v>2680.527</v>
      </c>
      <c r="Z159">
        <v>1375.529</v>
      </c>
      <c r="AA159">
        <v>1304.998</v>
      </c>
      <c r="AB159">
        <v>0</v>
      </c>
      <c r="AC159">
        <v>0</v>
      </c>
      <c r="AD159">
        <v>0</v>
      </c>
      <c r="AE159">
        <v>0</v>
      </c>
      <c r="AF159">
        <v>961235900</v>
      </c>
      <c r="AG159">
        <v>231025100</v>
      </c>
      <c r="AH159">
        <v>324350600</v>
      </c>
      <c r="AI159">
        <v>405860300</v>
      </c>
      <c r="AJ159">
        <v>78.989829999999998</v>
      </c>
      <c r="AK159">
        <v>107.276</v>
      </c>
      <c r="AL159" s="1">
        <v>43562.552094907405</v>
      </c>
    </row>
    <row r="160" spans="1:38" hidden="1" x14ac:dyDescent="0.3">
      <c r="A160" t="s">
        <v>21</v>
      </c>
      <c r="B160" t="s">
        <v>0</v>
      </c>
      <c r="C160" t="s">
        <v>25</v>
      </c>
      <c r="D160">
        <v>2007</v>
      </c>
      <c r="E160" t="s">
        <v>19</v>
      </c>
      <c r="F160" t="s">
        <v>3</v>
      </c>
      <c r="G160">
        <v>4</v>
      </c>
      <c r="H160" t="s">
        <v>4</v>
      </c>
      <c r="I160">
        <v>1</v>
      </c>
      <c r="J160" s="3" t="str">
        <f t="shared" si="10"/>
        <v>MFm_SplitAC1Sp-lt45-S14_CZ16</v>
      </c>
      <c r="K160">
        <v>23967.64</v>
      </c>
      <c r="L160" s="3">
        <f t="shared" si="11"/>
        <v>6718.3459000000003</v>
      </c>
      <c r="M160" s="3">
        <f t="shared" si="12"/>
        <v>1337.095</v>
      </c>
      <c r="N160" s="39">
        <v>0.05</v>
      </c>
      <c r="O160" s="18">
        <f t="shared" si="13"/>
        <v>335.91729500000002</v>
      </c>
      <c r="P160" s="18">
        <f t="shared" si="14"/>
        <v>66.85475000000001</v>
      </c>
      <c r="Q160">
        <v>106365.3</v>
      </c>
      <c r="R160">
        <v>45563.4</v>
      </c>
      <c r="S160">
        <v>0</v>
      </c>
      <c r="T160">
        <v>51571.38</v>
      </c>
      <c r="U160">
        <v>0</v>
      </c>
      <c r="V160">
        <v>5776.4769999999999</v>
      </c>
      <c r="W160">
        <v>0</v>
      </c>
      <c r="X160">
        <v>1175.0889999999999</v>
      </c>
      <c r="Y160">
        <v>2278.9630000000002</v>
      </c>
      <c r="Z160">
        <v>1337.095</v>
      </c>
      <c r="AA160">
        <v>941.86890000000005</v>
      </c>
      <c r="AB160">
        <v>0</v>
      </c>
      <c r="AC160">
        <v>0</v>
      </c>
      <c r="AD160">
        <v>0</v>
      </c>
      <c r="AE160">
        <v>0</v>
      </c>
      <c r="AF160">
        <v>943924600</v>
      </c>
      <c r="AG160">
        <v>231025100</v>
      </c>
      <c r="AH160">
        <v>307957500</v>
      </c>
      <c r="AI160">
        <v>404942300</v>
      </c>
      <c r="AJ160">
        <v>78.989829999999998</v>
      </c>
      <c r="AK160">
        <v>107.276</v>
      </c>
      <c r="AL160" s="1">
        <v>43562.554375</v>
      </c>
    </row>
    <row r="161" spans="1:38" hidden="1" x14ac:dyDescent="0.3">
      <c r="A161" t="s">
        <v>21</v>
      </c>
      <c r="B161" t="s">
        <v>0</v>
      </c>
      <c r="C161" t="s">
        <v>25</v>
      </c>
      <c r="D161">
        <v>2007</v>
      </c>
      <c r="E161" t="s">
        <v>19</v>
      </c>
      <c r="F161" t="s">
        <v>3</v>
      </c>
      <c r="G161">
        <v>5</v>
      </c>
      <c r="H161" t="s">
        <v>4</v>
      </c>
      <c r="I161">
        <v>1</v>
      </c>
      <c r="J161" s="3" t="str">
        <f t="shared" si="10"/>
        <v>MFm_SplitAC1Sp-lt45-S14_CZ16</v>
      </c>
      <c r="K161">
        <v>23967.64</v>
      </c>
      <c r="L161" s="3">
        <f t="shared" si="11"/>
        <v>7397.2530000000006</v>
      </c>
      <c r="M161" s="3">
        <f t="shared" si="12"/>
        <v>1305.6099999999999</v>
      </c>
      <c r="N161" s="40">
        <v>0.2031</v>
      </c>
      <c r="O161" s="18">
        <f t="shared" si="13"/>
        <v>1502.3820843000001</v>
      </c>
      <c r="P161" s="18">
        <f t="shared" si="14"/>
        <v>265.16939099999996</v>
      </c>
      <c r="Q161">
        <v>106871.3</v>
      </c>
      <c r="R161">
        <v>45563.4</v>
      </c>
      <c r="S161">
        <v>0</v>
      </c>
      <c r="T161">
        <v>51457.35</v>
      </c>
      <c r="U161">
        <v>0</v>
      </c>
      <c r="V161">
        <v>6357.8890000000001</v>
      </c>
      <c r="W161">
        <v>0</v>
      </c>
      <c r="X161">
        <v>1147.646</v>
      </c>
      <c r="Y161">
        <v>2344.9760000000001</v>
      </c>
      <c r="Z161">
        <v>1305.6099999999999</v>
      </c>
      <c r="AA161">
        <v>1039.364</v>
      </c>
      <c r="AB161">
        <v>0</v>
      </c>
      <c r="AC161">
        <v>0</v>
      </c>
      <c r="AD161">
        <v>0</v>
      </c>
      <c r="AE161">
        <v>0</v>
      </c>
      <c r="AF161">
        <v>938381700</v>
      </c>
      <c r="AG161">
        <v>231025100</v>
      </c>
      <c r="AH161">
        <v>301792800</v>
      </c>
      <c r="AI161">
        <v>405564000</v>
      </c>
      <c r="AJ161">
        <v>78.989829999999998</v>
      </c>
      <c r="AK161">
        <v>107.276</v>
      </c>
      <c r="AL161" s="1">
        <v>43562.556655092594</v>
      </c>
    </row>
    <row r="162" spans="1:38" hidden="1" x14ac:dyDescent="0.3">
      <c r="A162" t="s">
        <v>22</v>
      </c>
      <c r="B162" t="s">
        <v>0</v>
      </c>
      <c r="C162" t="s">
        <v>23</v>
      </c>
      <c r="D162" t="s">
        <v>24</v>
      </c>
      <c r="E162" t="s">
        <v>2</v>
      </c>
      <c r="F162" t="s">
        <v>20</v>
      </c>
      <c r="G162">
        <v>1</v>
      </c>
      <c r="H162" t="s">
        <v>0</v>
      </c>
      <c r="I162">
        <v>1</v>
      </c>
      <c r="J162" s="3" t="str">
        <f t="shared" si="10"/>
        <v>DMo_SplitHP1SpRes-S14-H8.2_CZ01</v>
      </c>
      <c r="K162">
        <v>2484</v>
      </c>
      <c r="L162" s="3">
        <f t="shared" si="11"/>
        <v>0</v>
      </c>
      <c r="M162" s="3">
        <f t="shared" si="12"/>
        <v>1694.0455000000002</v>
      </c>
      <c r="N162" s="39">
        <v>0.45950000000000002</v>
      </c>
      <c r="O162" s="18">
        <f t="shared" si="13"/>
        <v>0</v>
      </c>
      <c r="P162" s="18">
        <f t="shared" si="14"/>
        <v>778.41390725000008</v>
      </c>
      <c r="Q162">
        <v>18602.82</v>
      </c>
      <c r="R162">
        <v>2895.1610000000001</v>
      </c>
      <c r="S162">
        <v>0</v>
      </c>
      <c r="T162">
        <v>7476.2</v>
      </c>
      <c r="U162">
        <v>1133.075</v>
      </c>
      <c r="V162">
        <v>0</v>
      </c>
      <c r="W162">
        <v>0</v>
      </c>
      <c r="X162">
        <v>0</v>
      </c>
      <c r="Y162">
        <v>106.3612</v>
      </c>
      <c r="Z162">
        <v>106.3612</v>
      </c>
      <c r="AA162">
        <v>0</v>
      </c>
      <c r="AB162">
        <v>0</v>
      </c>
      <c r="AC162">
        <v>454.60930000000002</v>
      </c>
      <c r="AD162">
        <v>6537.4170000000004</v>
      </c>
      <c r="AE162">
        <v>0</v>
      </c>
      <c r="AF162">
        <v>0</v>
      </c>
      <c r="AG162">
        <v>0</v>
      </c>
      <c r="AH162">
        <v>0</v>
      </c>
      <c r="AI162">
        <v>0</v>
      </c>
      <c r="AJ162">
        <v>7.9320550000000001</v>
      </c>
      <c r="AK162">
        <v>18.194130000000001</v>
      </c>
      <c r="AL162" s="1">
        <v>43562.673587962963</v>
      </c>
    </row>
    <row r="163" spans="1:38" hidden="1" x14ac:dyDescent="0.3">
      <c r="A163" t="s">
        <v>22</v>
      </c>
      <c r="B163" t="s">
        <v>0</v>
      </c>
      <c r="C163" t="s">
        <v>23</v>
      </c>
      <c r="D163" t="s">
        <v>24</v>
      </c>
      <c r="E163" t="s">
        <v>2</v>
      </c>
      <c r="F163" t="s">
        <v>20</v>
      </c>
      <c r="G163">
        <v>2</v>
      </c>
      <c r="H163" t="s">
        <v>0</v>
      </c>
      <c r="I163">
        <v>1</v>
      </c>
      <c r="J163" s="3" t="str">
        <f t="shared" si="10"/>
        <v>DMo_SplitHP1SpRes-S14-H8.2_CZ01</v>
      </c>
      <c r="K163">
        <v>2484</v>
      </c>
      <c r="L163" s="3">
        <f t="shared" si="11"/>
        <v>0</v>
      </c>
      <c r="M163" s="3">
        <f t="shared" si="12"/>
        <v>6150.8146999999999</v>
      </c>
      <c r="N163" s="40">
        <v>0.10970000000000001</v>
      </c>
      <c r="O163" s="18">
        <f t="shared" si="13"/>
        <v>0</v>
      </c>
      <c r="P163" s="18">
        <f t="shared" si="14"/>
        <v>674.74437259000001</v>
      </c>
      <c r="Q163">
        <v>23183.35</v>
      </c>
      <c r="R163">
        <v>2895.1610000000001</v>
      </c>
      <c r="S163">
        <v>0</v>
      </c>
      <c r="T163">
        <v>7599.9549999999999</v>
      </c>
      <c r="U163">
        <v>4604.933</v>
      </c>
      <c r="V163">
        <v>0</v>
      </c>
      <c r="W163">
        <v>0</v>
      </c>
      <c r="X163">
        <v>0</v>
      </c>
      <c r="Y163">
        <v>415.94380000000001</v>
      </c>
      <c r="Z163">
        <v>415.94369999999998</v>
      </c>
      <c r="AA163">
        <v>0</v>
      </c>
      <c r="AB163">
        <v>0</v>
      </c>
      <c r="AC163">
        <v>1129.9380000000001</v>
      </c>
      <c r="AD163">
        <v>6537.4170000000004</v>
      </c>
      <c r="AE163">
        <v>0</v>
      </c>
      <c r="AF163">
        <v>0</v>
      </c>
      <c r="AG163">
        <v>0</v>
      </c>
      <c r="AH163">
        <v>0</v>
      </c>
      <c r="AI163">
        <v>0</v>
      </c>
      <c r="AJ163">
        <v>7.9320550000000001</v>
      </c>
      <c r="AK163">
        <v>18.194130000000001</v>
      </c>
      <c r="AL163" s="1">
        <v>43562.674166666664</v>
      </c>
    </row>
    <row r="164" spans="1:38" x14ac:dyDescent="0.3">
      <c r="A164" t="s">
        <v>22</v>
      </c>
      <c r="B164" t="s">
        <v>0</v>
      </c>
      <c r="C164" t="s">
        <v>23</v>
      </c>
      <c r="D164" t="s">
        <v>24</v>
      </c>
      <c r="E164" t="s">
        <v>2</v>
      </c>
      <c r="F164" t="s">
        <v>20</v>
      </c>
      <c r="G164">
        <v>3</v>
      </c>
      <c r="H164" t="s">
        <v>0</v>
      </c>
      <c r="I164">
        <v>1</v>
      </c>
      <c r="J164" s="3" t="str">
        <f t="shared" si="10"/>
        <v>DMo_SplitHP1SpRes-S14-H8.2_CZ01</v>
      </c>
      <c r="K164">
        <v>2484</v>
      </c>
      <c r="L164" s="3">
        <f t="shared" si="11"/>
        <v>0</v>
      </c>
      <c r="M164" s="3">
        <f t="shared" si="12"/>
        <v>323.52343000000002</v>
      </c>
      <c r="N164" s="39">
        <v>0.2215</v>
      </c>
      <c r="O164" s="18">
        <f t="shared" si="13"/>
        <v>0</v>
      </c>
      <c r="P164" s="18">
        <f t="shared" si="14"/>
        <v>71.660439745000005</v>
      </c>
      <c r="Q164">
        <v>17196.16</v>
      </c>
      <c r="R164">
        <v>2895.1610000000001</v>
      </c>
      <c r="S164">
        <v>0</v>
      </c>
      <c r="T164">
        <v>7440.0540000000001</v>
      </c>
      <c r="U164">
        <v>197.78100000000001</v>
      </c>
      <c r="V164">
        <v>0</v>
      </c>
      <c r="W164">
        <v>0</v>
      </c>
      <c r="X164">
        <v>0</v>
      </c>
      <c r="Y164">
        <v>19.101130000000001</v>
      </c>
      <c r="Z164">
        <v>19.101130000000001</v>
      </c>
      <c r="AA164">
        <v>0</v>
      </c>
      <c r="AB164">
        <v>0</v>
      </c>
      <c r="AC164">
        <v>106.6413</v>
      </c>
      <c r="AD164">
        <v>6537.4170000000004</v>
      </c>
      <c r="AE164">
        <v>0</v>
      </c>
      <c r="AF164">
        <v>0</v>
      </c>
      <c r="AG164">
        <v>0</v>
      </c>
      <c r="AH164">
        <v>0</v>
      </c>
      <c r="AI164">
        <v>0</v>
      </c>
      <c r="AJ164">
        <v>7.9320550000000001</v>
      </c>
      <c r="AK164">
        <v>18.194130000000001</v>
      </c>
      <c r="AL164" s="1">
        <v>43562.674733796295</v>
      </c>
    </row>
    <row r="165" spans="1:38" hidden="1" x14ac:dyDescent="0.3">
      <c r="A165" t="s">
        <v>22</v>
      </c>
      <c r="B165" t="s">
        <v>0</v>
      </c>
      <c r="C165" t="s">
        <v>23</v>
      </c>
      <c r="D165" t="s">
        <v>24</v>
      </c>
      <c r="E165" t="s">
        <v>2</v>
      </c>
      <c r="F165" t="s">
        <v>20</v>
      </c>
      <c r="G165">
        <v>4</v>
      </c>
      <c r="H165" t="s">
        <v>0</v>
      </c>
      <c r="I165">
        <v>1</v>
      </c>
      <c r="J165" s="3" t="str">
        <f t="shared" si="10"/>
        <v>DMo_SplitHP1SpRes-S14-H8.2_CZ01</v>
      </c>
      <c r="K165">
        <v>2484</v>
      </c>
      <c r="L165" s="3">
        <f t="shared" si="11"/>
        <v>0</v>
      </c>
      <c r="M165" s="3">
        <f t="shared" si="12"/>
        <v>5627.8185000000003</v>
      </c>
      <c r="N165" s="40">
        <v>0.11</v>
      </c>
      <c r="O165" s="18">
        <f t="shared" si="13"/>
        <v>0</v>
      </c>
      <c r="P165" s="18">
        <f t="shared" si="14"/>
        <v>619.06003500000008</v>
      </c>
      <c r="Q165">
        <v>22665.32</v>
      </c>
      <c r="R165">
        <v>2895.1610000000001</v>
      </c>
      <c r="S165">
        <v>0</v>
      </c>
      <c r="T165">
        <v>7604.9250000000002</v>
      </c>
      <c r="U165">
        <v>4543.5829999999996</v>
      </c>
      <c r="V165">
        <v>0</v>
      </c>
      <c r="W165">
        <v>0</v>
      </c>
      <c r="X165">
        <v>0</v>
      </c>
      <c r="Y165">
        <v>400.1216</v>
      </c>
      <c r="Z165">
        <v>400.1216</v>
      </c>
      <c r="AA165">
        <v>0</v>
      </c>
      <c r="AB165">
        <v>0</v>
      </c>
      <c r="AC165">
        <v>684.11389999999994</v>
      </c>
      <c r="AD165">
        <v>6537.4170000000004</v>
      </c>
      <c r="AE165">
        <v>0</v>
      </c>
      <c r="AF165">
        <v>0</v>
      </c>
      <c r="AG165">
        <v>0</v>
      </c>
      <c r="AH165">
        <v>0</v>
      </c>
      <c r="AI165">
        <v>0</v>
      </c>
      <c r="AJ165">
        <v>7.9320550000000001</v>
      </c>
      <c r="AK165">
        <v>18.194130000000001</v>
      </c>
      <c r="AL165" s="1">
        <v>43562.675300925926</v>
      </c>
    </row>
    <row r="166" spans="1:38" hidden="1" x14ac:dyDescent="0.3">
      <c r="A166" t="s">
        <v>22</v>
      </c>
      <c r="B166" t="s">
        <v>0</v>
      </c>
      <c r="C166" t="s">
        <v>23</v>
      </c>
      <c r="D166" t="s">
        <v>24</v>
      </c>
      <c r="E166" t="s">
        <v>2</v>
      </c>
      <c r="F166" t="s">
        <v>20</v>
      </c>
      <c r="G166">
        <v>5</v>
      </c>
      <c r="H166" t="s">
        <v>0</v>
      </c>
      <c r="I166">
        <v>1</v>
      </c>
      <c r="J166" s="3" t="str">
        <f t="shared" si="10"/>
        <v>DMo_SplitHP1SpRes-S14-H8.2_CZ01</v>
      </c>
      <c r="K166">
        <v>2484</v>
      </c>
      <c r="L166" s="3">
        <f t="shared" si="11"/>
        <v>0</v>
      </c>
      <c r="M166" s="3">
        <f t="shared" si="12"/>
        <v>6392.2557999999999</v>
      </c>
      <c r="N166" s="39">
        <v>9.9299999999999999E-2</v>
      </c>
      <c r="O166" s="18">
        <f t="shared" si="13"/>
        <v>0</v>
      </c>
      <c r="P166" s="18">
        <f t="shared" si="14"/>
        <v>634.75100094000004</v>
      </c>
      <c r="Q166">
        <v>23434.05</v>
      </c>
      <c r="R166">
        <v>2895.1610000000001</v>
      </c>
      <c r="S166">
        <v>0</v>
      </c>
      <c r="T166">
        <v>7609.2089999999998</v>
      </c>
      <c r="U166">
        <v>4854.2340000000004</v>
      </c>
      <c r="V166">
        <v>0</v>
      </c>
      <c r="W166">
        <v>0</v>
      </c>
      <c r="X166">
        <v>0</v>
      </c>
      <c r="Y166">
        <v>435.44290000000001</v>
      </c>
      <c r="Z166">
        <v>435.44279999999998</v>
      </c>
      <c r="AA166">
        <v>0</v>
      </c>
      <c r="AB166">
        <v>0</v>
      </c>
      <c r="AC166">
        <v>1102.579</v>
      </c>
      <c r="AD166">
        <v>6537.4170000000004</v>
      </c>
      <c r="AE166">
        <v>0</v>
      </c>
      <c r="AF166">
        <v>0</v>
      </c>
      <c r="AG166">
        <v>0</v>
      </c>
      <c r="AH166">
        <v>0</v>
      </c>
      <c r="AI166">
        <v>0</v>
      </c>
      <c r="AJ166">
        <v>7.9320550000000001</v>
      </c>
      <c r="AK166">
        <v>18.194130000000001</v>
      </c>
      <c r="AL166" s="1">
        <v>43562.675879629627</v>
      </c>
    </row>
    <row r="167" spans="1:38" hidden="1" x14ac:dyDescent="0.3">
      <c r="A167" t="s">
        <v>22</v>
      </c>
      <c r="B167" t="s">
        <v>0</v>
      </c>
      <c r="C167" t="s">
        <v>23</v>
      </c>
      <c r="D167" t="s">
        <v>24</v>
      </c>
      <c r="E167" t="s">
        <v>5</v>
      </c>
      <c r="F167" t="s">
        <v>20</v>
      </c>
      <c r="G167">
        <v>1</v>
      </c>
      <c r="H167" t="s">
        <v>0</v>
      </c>
      <c r="I167">
        <v>1</v>
      </c>
      <c r="J167" s="3" t="str">
        <f t="shared" si="10"/>
        <v>DMo_SplitHP1SpRes-S14-H8.2_CZ02</v>
      </c>
      <c r="K167">
        <v>2484</v>
      </c>
      <c r="L167" s="3">
        <f t="shared" si="11"/>
        <v>2578.5540000000001</v>
      </c>
      <c r="M167" s="3">
        <f t="shared" si="12"/>
        <v>2975.2395000000001</v>
      </c>
      <c r="N167" s="40">
        <v>0.46500000000000002</v>
      </c>
      <c r="O167" s="18">
        <f t="shared" si="13"/>
        <v>1199.0276100000001</v>
      </c>
      <c r="P167" s="18">
        <f t="shared" si="14"/>
        <v>1383.4863675000001</v>
      </c>
      <c r="Q167">
        <v>21960.959999999999</v>
      </c>
      <c r="R167">
        <v>2895.1610000000001</v>
      </c>
      <c r="S167">
        <v>0</v>
      </c>
      <c r="T167">
        <v>7627.0389999999998</v>
      </c>
      <c r="U167">
        <v>2189.6060000000002</v>
      </c>
      <c r="V167">
        <v>2263.2440000000001</v>
      </c>
      <c r="W167">
        <v>0</v>
      </c>
      <c r="X167">
        <v>0</v>
      </c>
      <c r="Y167">
        <v>514.68209999999999</v>
      </c>
      <c r="Z167">
        <v>199.37200000000001</v>
      </c>
      <c r="AA167">
        <v>315.31</v>
      </c>
      <c r="AB167">
        <v>0</v>
      </c>
      <c r="AC167">
        <v>586.26149999999996</v>
      </c>
      <c r="AD167">
        <v>5884.9750000000004</v>
      </c>
      <c r="AE167">
        <v>0</v>
      </c>
      <c r="AF167">
        <v>0</v>
      </c>
      <c r="AG167">
        <v>0</v>
      </c>
      <c r="AH167">
        <v>0</v>
      </c>
      <c r="AI167">
        <v>0</v>
      </c>
      <c r="AJ167">
        <v>7.9320550000000001</v>
      </c>
      <c r="AK167">
        <v>18.194130000000001</v>
      </c>
      <c r="AL167" s="1">
        <v>43562.676469907405</v>
      </c>
    </row>
    <row r="168" spans="1:38" hidden="1" x14ac:dyDescent="0.3">
      <c r="A168" t="s">
        <v>22</v>
      </c>
      <c r="B168" t="s">
        <v>0</v>
      </c>
      <c r="C168" t="s">
        <v>23</v>
      </c>
      <c r="D168" t="s">
        <v>24</v>
      </c>
      <c r="E168" t="s">
        <v>5</v>
      </c>
      <c r="F168" t="s">
        <v>20</v>
      </c>
      <c r="G168">
        <v>2</v>
      </c>
      <c r="H168" t="s">
        <v>0</v>
      </c>
      <c r="I168">
        <v>1</v>
      </c>
      <c r="J168" s="3" t="str">
        <f t="shared" si="10"/>
        <v>DMo_SplitHP1SpRes-S14-H8.2_CZ02</v>
      </c>
      <c r="K168">
        <v>2484</v>
      </c>
      <c r="L168" s="3">
        <f t="shared" si="11"/>
        <v>1662.145</v>
      </c>
      <c r="M168" s="3">
        <f t="shared" si="12"/>
        <v>3674.0491000000002</v>
      </c>
      <c r="N168" s="39">
        <v>0.2135</v>
      </c>
      <c r="O168" s="18">
        <f t="shared" si="13"/>
        <v>354.86795749999999</v>
      </c>
      <c r="P168" s="18">
        <f t="shared" si="14"/>
        <v>784.40948285000002</v>
      </c>
      <c r="Q168">
        <v>21771.07</v>
      </c>
      <c r="R168">
        <v>2895.1610000000001</v>
      </c>
      <c r="S168">
        <v>0</v>
      </c>
      <c r="T168">
        <v>7654.7520000000004</v>
      </c>
      <c r="U168">
        <v>2653.9749999999999</v>
      </c>
      <c r="V168">
        <v>1464.8979999999999</v>
      </c>
      <c r="W168">
        <v>0</v>
      </c>
      <c r="X168">
        <v>0</v>
      </c>
      <c r="Y168">
        <v>440.2518</v>
      </c>
      <c r="Z168">
        <v>243.00479999999999</v>
      </c>
      <c r="AA168">
        <v>197.24700000000001</v>
      </c>
      <c r="AB168">
        <v>0</v>
      </c>
      <c r="AC168">
        <v>777.0693</v>
      </c>
      <c r="AD168">
        <v>5884.9750000000004</v>
      </c>
      <c r="AE168">
        <v>0</v>
      </c>
      <c r="AF168">
        <v>0</v>
      </c>
      <c r="AG168">
        <v>0</v>
      </c>
      <c r="AH168">
        <v>0</v>
      </c>
      <c r="AI168">
        <v>0</v>
      </c>
      <c r="AJ168">
        <v>7.9320550000000001</v>
      </c>
      <c r="AK168">
        <v>18.194130000000001</v>
      </c>
      <c r="AL168" s="1">
        <v>43562.677048611113</v>
      </c>
    </row>
    <row r="169" spans="1:38" x14ac:dyDescent="0.3">
      <c r="A169" t="s">
        <v>22</v>
      </c>
      <c r="B169" t="s">
        <v>0</v>
      </c>
      <c r="C169" t="s">
        <v>23</v>
      </c>
      <c r="D169" t="s">
        <v>24</v>
      </c>
      <c r="E169" t="s">
        <v>5</v>
      </c>
      <c r="F169" t="s">
        <v>20</v>
      </c>
      <c r="G169">
        <v>3</v>
      </c>
      <c r="H169" t="s">
        <v>0</v>
      </c>
      <c r="I169">
        <v>1</v>
      </c>
      <c r="J169" s="3" t="str">
        <f t="shared" si="10"/>
        <v>DMo_SplitHP1SpRes-S14-H8.2_CZ02</v>
      </c>
      <c r="K169">
        <v>2484</v>
      </c>
      <c r="L169" s="3">
        <f t="shared" si="11"/>
        <v>1334.1786999999999</v>
      </c>
      <c r="M169" s="3">
        <f t="shared" si="12"/>
        <v>2569.835</v>
      </c>
      <c r="N169" s="40">
        <v>5.0700000000000002E-2</v>
      </c>
      <c r="O169" s="18">
        <f t="shared" si="13"/>
        <v>67.642860089999999</v>
      </c>
      <c r="P169" s="18">
        <f t="shared" si="14"/>
        <v>130.29063450000001</v>
      </c>
      <c r="Q169">
        <v>20316.27</v>
      </c>
      <c r="R169">
        <v>2895.1610000000001</v>
      </c>
      <c r="S169">
        <v>0</v>
      </c>
      <c r="T169">
        <v>7632.1210000000001</v>
      </c>
      <c r="U169">
        <v>1806.595</v>
      </c>
      <c r="V169">
        <v>1177.125</v>
      </c>
      <c r="W169">
        <v>0</v>
      </c>
      <c r="X169">
        <v>0</v>
      </c>
      <c r="Y169">
        <v>323.87869999999998</v>
      </c>
      <c r="Z169">
        <v>166.82499999999999</v>
      </c>
      <c r="AA169">
        <v>157.05369999999999</v>
      </c>
      <c r="AB169">
        <v>0</v>
      </c>
      <c r="AC169">
        <v>596.41499999999996</v>
      </c>
      <c r="AD169">
        <v>5884.9750000000004</v>
      </c>
      <c r="AE169">
        <v>0</v>
      </c>
      <c r="AF169">
        <v>0</v>
      </c>
      <c r="AG169">
        <v>0</v>
      </c>
      <c r="AH169">
        <v>0</v>
      </c>
      <c r="AI169">
        <v>0</v>
      </c>
      <c r="AJ169">
        <v>7.9320550000000001</v>
      </c>
      <c r="AK169">
        <v>18.194130000000001</v>
      </c>
      <c r="AL169" s="1">
        <v>43562.67763888889</v>
      </c>
    </row>
    <row r="170" spans="1:38" hidden="1" x14ac:dyDescent="0.3">
      <c r="A170" t="s">
        <v>22</v>
      </c>
      <c r="B170" t="s">
        <v>0</v>
      </c>
      <c r="C170" t="s">
        <v>23</v>
      </c>
      <c r="D170" t="s">
        <v>24</v>
      </c>
      <c r="E170" t="s">
        <v>5</v>
      </c>
      <c r="F170" t="s">
        <v>20</v>
      </c>
      <c r="G170">
        <v>4</v>
      </c>
      <c r="H170" t="s">
        <v>0</v>
      </c>
      <c r="I170">
        <v>1</v>
      </c>
      <c r="J170" s="3" t="str">
        <f t="shared" si="10"/>
        <v>DMo_SplitHP1SpRes-S14-H8.2_CZ02</v>
      </c>
      <c r="K170">
        <v>2484</v>
      </c>
      <c r="L170" s="3">
        <f t="shared" si="11"/>
        <v>768.10478999999998</v>
      </c>
      <c r="M170" s="3">
        <f t="shared" si="12"/>
        <v>2569.8197</v>
      </c>
      <c r="N170" s="39">
        <v>7.0199999999999999E-2</v>
      </c>
      <c r="O170" s="18">
        <f t="shared" si="13"/>
        <v>53.920956257999997</v>
      </c>
      <c r="P170" s="18">
        <f t="shared" si="14"/>
        <v>180.40134294000001</v>
      </c>
      <c r="Q170">
        <v>19760.21</v>
      </c>
      <c r="R170">
        <v>2895.1610000000001</v>
      </c>
      <c r="S170">
        <v>0</v>
      </c>
      <c r="T170">
        <v>7642.152</v>
      </c>
      <c r="U170">
        <v>1806.5809999999999</v>
      </c>
      <c r="V170">
        <v>681.10019999999997</v>
      </c>
      <c r="W170">
        <v>0</v>
      </c>
      <c r="X170">
        <v>0</v>
      </c>
      <c r="Y170">
        <v>253.82830000000001</v>
      </c>
      <c r="Z170">
        <v>166.8237</v>
      </c>
      <c r="AA170">
        <v>87.004589999999993</v>
      </c>
      <c r="AB170">
        <v>0</v>
      </c>
      <c r="AC170">
        <v>596.41499999999996</v>
      </c>
      <c r="AD170">
        <v>5884.9750000000004</v>
      </c>
      <c r="AE170">
        <v>0</v>
      </c>
      <c r="AF170">
        <v>0</v>
      </c>
      <c r="AG170">
        <v>0</v>
      </c>
      <c r="AH170">
        <v>0</v>
      </c>
      <c r="AI170">
        <v>0</v>
      </c>
      <c r="AJ170">
        <v>7.9320550000000001</v>
      </c>
      <c r="AK170">
        <v>18.194130000000001</v>
      </c>
      <c r="AL170" s="1">
        <v>43562.678217592591</v>
      </c>
    </row>
    <row r="171" spans="1:38" hidden="1" x14ac:dyDescent="0.3">
      <c r="A171" t="s">
        <v>22</v>
      </c>
      <c r="B171" t="s">
        <v>0</v>
      </c>
      <c r="C171" t="s">
        <v>23</v>
      </c>
      <c r="D171" t="s">
        <v>24</v>
      </c>
      <c r="E171" t="s">
        <v>5</v>
      </c>
      <c r="F171" t="s">
        <v>20</v>
      </c>
      <c r="G171">
        <v>5</v>
      </c>
      <c r="H171" t="s">
        <v>0</v>
      </c>
      <c r="I171">
        <v>1</v>
      </c>
      <c r="J171" s="3" t="str">
        <f t="shared" si="10"/>
        <v>DMo_SplitHP1SpRes-S14-H8.2_CZ02</v>
      </c>
      <c r="K171">
        <v>2484</v>
      </c>
      <c r="L171" s="3">
        <f t="shared" si="11"/>
        <v>883.52809999999999</v>
      </c>
      <c r="M171" s="3">
        <f t="shared" si="12"/>
        <v>2973.8736000000004</v>
      </c>
      <c r="N171" s="40">
        <v>0.2006</v>
      </c>
      <c r="O171" s="18">
        <f t="shared" si="13"/>
        <v>177.23573686</v>
      </c>
      <c r="P171" s="18">
        <f t="shared" si="14"/>
        <v>596.5590441600001</v>
      </c>
      <c r="Q171">
        <v>20292.52</v>
      </c>
      <c r="R171">
        <v>2895.1610000000001</v>
      </c>
      <c r="S171">
        <v>0</v>
      </c>
      <c r="T171">
        <v>7654.9880000000003</v>
      </c>
      <c r="U171">
        <v>2188.3490000000002</v>
      </c>
      <c r="V171">
        <v>781.80909999999994</v>
      </c>
      <c r="W171">
        <v>0</v>
      </c>
      <c r="X171">
        <v>0</v>
      </c>
      <c r="Y171">
        <v>300.9821</v>
      </c>
      <c r="Z171">
        <v>199.26310000000001</v>
      </c>
      <c r="AA171">
        <v>101.71899999999999</v>
      </c>
      <c r="AB171">
        <v>0</v>
      </c>
      <c r="AC171">
        <v>586.26149999999996</v>
      </c>
      <c r="AD171">
        <v>5884.9750000000004</v>
      </c>
      <c r="AE171">
        <v>0</v>
      </c>
      <c r="AF171">
        <v>0</v>
      </c>
      <c r="AG171">
        <v>0</v>
      </c>
      <c r="AH171">
        <v>0</v>
      </c>
      <c r="AI171">
        <v>0</v>
      </c>
      <c r="AJ171">
        <v>7.9320550000000001</v>
      </c>
      <c r="AK171">
        <v>18.194130000000001</v>
      </c>
      <c r="AL171" s="1">
        <v>43562.678807870368</v>
      </c>
    </row>
    <row r="172" spans="1:38" hidden="1" x14ac:dyDescent="0.3">
      <c r="A172" t="s">
        <v>22</v>
      </c>
      <c r="B172" t="s">
        <v>0</v>
      </c>
      <c r="C172" t="s">
        <v>23</v>
      </c>
      <c r="D172" t="s">
        <v>24</v>
      </c>
      <c r="E172" t="s">
        <v>6</v>
      </c>
      <c r="F172" t="s">
        <v>20</v>
      </c>
      <c r="G172">
        <v>1</v>
      </c>
      <c r="H172" t="s">
        <v>0</v>
      </c>
      <c r="I172">
        <v>1</v>
      </c>
      <c r="J172" s="3" t="str">
        <f t="shared" si="10"/>
        <v>DMo_SplitHP1SpRes-S14-H8.2_CZ03</v>
      </c>
      <c r="K172">
        <v>2484</v>
      </c>
      <c r="L172" s="3">
        <f t="shared" si="11"/>
        <v>760.25429999999994</v>
      </c>
      <c r="M172" s="3">
        <f t="shared" si="12"/>
        <v>359.12936999999999</v>
      </c>
      <c r="N172" s="39">
        <v>0.13389999999999999</v>
      </c>
      <c r="O172" s="18">
        <f t="shared" si="13"/>
        <v>101.79805076999999</v>
      </c>
      <c r="P172" s="18">
        <f t="shared" si="14"/>
        <v>48.087422642999996</v>
      </c>
      <c r="Q172">
        <v>17493.38</v>
      </c>
      <c r="R172">
        <v>2895.1610000000001</v>
      </c>
      <c r="S172">
        <v>0</v>
      </c>
      <c r="T172">
        <v>7567.7380000000003</v>
      </c>
      <c r="U172">
        <v>266.08170000000001</v>
      </c>
      <c r="V172">
        <v>659.84249999999997</v>
      </c>
      <c r="W172">
        <v>0</v>
      </c>
      <c r="X172">
        <v>0</v>
      </c>
      <c r="Y172">
        <v>124.7848</v>
      </c>
      <c r="Z172">
        <v>24.372959999999999</v>
      </c>
      <c r="AA172">
        <v>100.4118</v>
      </c>
      <c r="AB172">
        <v>0</v>
      </c>
      <c r="AC172">
        <v>68.674710000000005</v>
      </c>
      <c r="AD172">
        <v>5911.0940000000001</v>
      </c>
      <c r="AE172">
        <v>0</v>
      </c>
      <c r="AF172">
        <v>0</v>
      </c>
      <c r="AG172">
        <v>0</v>
      </c>
      <c r="AH172">
        <v>0</v>
      </c>
      <c r="AI172">
        <v>0</v>
      </c>
      <c r="AJ172">
        <v>7.9320550000000001</v>
      </c>
      <c r="AK172">
        <v>18.194130000000001</v>
      </c>
      <c r="AL172" s="1">
        <v>43562.679386574076</v>
      </c>
    </row>
    <row r="173" spans="1:38" hidden="1" x14ac:dyDescent="0.3">
      <c r="A173" t="s">
        <v>22</v>
      </c>
      <c r="B173" t="s">
        <v>0</v>
      </c>
      <c r="C173" t="s">
        <v>23</v>
      </c>
      <c r="D173" t="s">
        <v>24</v>
      </c>
      <c r="E173" t="s">
        <v>6</v>
      </c>
      <c r="F173" t="s">
        <v>20</v>
      </c>
      <c r="G173">
        <v>2</v>
      </c>
      <c r="H173" t="s">
        <v>0</v>
      </c>
      <c r="I173">
        <v>1</v>
      </c>
      <c r="J173" s="3" t="str">
        <f t="shared" si="10"/>
        <v>DMo_SplitHP1SpRes-S14-H8.2_CZ03</v>
      </c>
      <c r="K173">
        <v>2484</v>
      </c>
      <c r="L173" s="3">
        <f t="shared" si="11"/>
        <v>325.63809000000003</v>
      </c>
      <c r="M173" s="3">
        <f t="shared" si="12"/>
        <v>2329.4988999999996</v>
      </c>
      <c r="N173" s="40">
        <v>0.16500000000000001</v>
      </c>
      <c r="O173" s="18">
        <f t="shared" si="13"/>
        <v>53.730284850000011</v>
      </c>
      <c r="P173" s="18">
        <f t="shared" si="14"/>
        <v>384.36731849999995</v>
      </c>
      <c r="Q173">
        <v>19096.02</v>
      </c>
      <c r="R173">
        <v>2895.1610000000001</v>
      </c>
      <c r="S173">
        <v>0</v>
      </c>
      <c r="T173">
        <v>7634.6260000000002</v>
      </c>
      <c r="U173">
        <v>1972.8409999999999</v>
      </c>
      <c r="V173">
        <v>284.04070000000002</v>
      </c>
      <c r="W173">
        <v>0</v>
      </c>
      <c r="X173">
        <v>0</v>
      </c>
      <c r="Y173">
        <v>215.43049999999999</v>
      </c>
      <c r="Z173">
        <v>173.8331</v>
      </c>
      <c r="AA173">
        <v>41.597389999999997</v>
      </c>
      <c r="AB173">
        <v>0</v>
      </c>
      <c r="AC173">
        <v>182.82480000000001</v>
      </c>
      <c r="AD173">
        <v>5911.0940000000001</v>
      </c>
      <c r="AE173">
        <v>0</v>
      </c>
      <c r="AF173">
        <v>0</v>
      </c>
      <c r="AG173">
        <v>0</v>
      </c>
      <c r="AH173">
        <v>0</v>
      </c>
      <c r="AI173">
        <v>0</v>
      </c>
      <c r="AJ173">
        <v>7.9320550000000001</v>
      </c>
      <c r="AK173">
        <v>18.194130000000001</v>
      </c>
      <c r="AL173" s="1">
        <v>43562.679976851854</v>
      </c>
    </row>
    <row r="174" spans="1:38" x14ac:dyDescent="0.3">
      <c r="A174" t="s">
        <v>22</v>
      </c>
      <c r="B174" t="s">
        <v>0</v>
      </c>
      <c r="C174" t="s">
        <v>23</v>
      </c>
      <c r="D174" t="s">
        <v>24</v>
      </c>
      <c r="E174" t="s">
        <v>6</v>
      </c>
      <c r="F174" t="s">
        <v>20</v>
      </c>
      <c r="G174">
        <v>3</v>
      </c>
      <c r="H174" t="s">
        <v>0</v>
      </c>
      <c r="I174">
        <v>1</v>
      </c>
      <c r="J174" s="3" t="str">
        <f t="shared" si="10"/>
        <v>DMo_SplitHP1SpRes-S14-H8.2_CZ03</v>
      </c>
      <c r="K174">
        <v>2484</v>
      </c>
      <c r="L174" s="3">
        <f t="shared" si="11"/>
        <v>275.62864999999999</v>
      </c>
      <c r="M174" s="3">
        <f t="shared" si="12"/>
        <v>2173.1544999999996</v>
      </c>
      <c r="N174" s="39">
        <v>5.28E-2</v>
      </c>
      <c r="O174" s="18">
        <f t="shared" si="13"/>
        <v>14.55319272</v>
      </c>
      <c r="P174" s="18">
        <f t="shared" si="14"/>
        <v>114.74255759999998</v>
      </c>
      <c r="Q174">
        <v>18890.310000000001</v>
      </c>
      <c r="R174">
        <v>2895.1610000000001</v>
      </c>
      <c r="S174">
        <v>0</v>
      </c>
      <c r="T174">
        <v>7635.27</v>
      </c>
      <c r="U174">
        <v>1891.7049999999999</v>
      </c>
      <c r="V174">
        <v>240.56950000000001</v>
      </c>
      <c r="W174">
        <v>0</v>
      </c>
      <c r="X174">
        <v>0</v>
      </c>
      <c r="Y174">
        <v>197.98070000000001</v>
      </c>
      <c r="Z174">
        <v>162.92150000000001</v>
      </c>
      <c r="AA174">
        <v>35.059150000000002</v>
      </c>
      <c r="AB174">
        <v>0</v>
      </c>
      <c r="AC174">
        <v>118.52800000000001</v>
      </c>
      <c r="AD174">
        <v>5911.0940000000001</v>
      </c>
      <c r="AE174">
        <v>0</v>
      </c>
      <c r="AF174">
        <v>0</v>
      </c>
      <c r="AG174">
        <v>0</v>
      </c>
      <c r="AH174">
        <v>0</v>
      </c>
      <c r="AI174">
        <v>0</v>
      </c>
      <c r="AJ174">
        <v>7.9320550000000001</v>
      </c>
      <c r="AK174">
        <v>18.194130000000001</v>
      </c>
      <c r="AL174" s="1">
        <v>43562.680567129632</v>
      </c>
    </row>
    <row r="175" spans="1:38" hidden="1" x14ac:dyDescent="0.3">
      <c r="A175" t="s">
        <v>22</v>
      </c>
      <c r="B175" t="s">
        <v>0</v>
      </c>
      <c r="C175" t="s">
        <v>23</v>
      </c>
      <c r="D175" t="s">
        <v>24</v>
      </c>
      <c r="E175" t="s">
        <v>6</v>
      </c>
      <c r="F175" t="s">
        <v>20</v>
      </c>
      <c r="G175">
        <v>4</v>
      </c>
      <c r="H175" t="s">
        <v>0</v>
      </c>
      <c r="I175">
        <v>1</v>
      </c>
      <c r="J175" s="3" t="str">
        <f t="shared" si="10"/>
        <v>DMo_SplitHP1SpRes-S14-H8.2_CZ03</v>
      </c>
      <c r="K175">
        <v>2484</v>
      </c>
      <c r="L175" s="3">
        <f t="shared" si="11"/>
        <v>469.16761000000002</v>
      </c>
      <c r="M175" s="3">
        <f t="shared" si="12"/>
        <v>2433.6955000000003</v>
      </c>
      <c r="N175" s="40">
        <v>0.43709999999999999</v>
      </c>
      <c r="O175" s="18">
        <f t="shared" si="13"/>
        <v>205.07316233099999</v>
      </c>
      <c r="P175" s="18">
        <f t="shared" si="14"/>
        <v>1063.76830305</v>
      </c>
      <c r="Q175">
        <v>19346.18</v>
      </c>
      <c r="R175">
        <v>2895.1610000000001</v>
      </c>
      <c r="S175">
        <v>0</v>
      </c>
      <c r="T175">
        <v>7637.0659999999998</v>
      </c>
      <c r="U175">
        <v>2070.654</v>
      </c>
      <c r="V175">
        <v>408.29230000000001</v>
      </c>
      <c r="W175">
        <v>0</v>
      </c>
      <c r="X175">
        <v>0</v>
      </c>
      <c r="Y175">
        <v>242.25530000000001</v>
      </c>
      <c r="Z175">
        <v>181.38</v>
      </c>
      <c r="AA175">
        <v>60.875309999999999</v>
      </c>
      <c r="AB175">
        <v>0</v>
      </c>
      <c r="AC175">
        <v>181.66149999999999</v>
      </c>
      <c r="AD175">
        <v>5911.0940000000001</v>
      </c>
      <c r="AE175">
        <v>0</v>
      </c>
      <c r="AF175">
        <v>0</v>
      </c>
      <c r="AG175">
        <v>0</v>
      </c>
      <c r="AH175">
        <v>0</v>
      </c>
      <c r="AI175">
        <v>0</v>
      </c>
      <c r="AJ175">
        <v>7.9320550000000001</v>
      </c>
      <c r="AK175">
        <v>18.194130000000001</v>
      </c>
      <c r="AL175" s="1">
        <v>43562.681145833332</v>
      </c>
    </row>
    <row r="176" spans="1:38" hidden="1" x14ac:dyDescent="0.3">
      <c r="A176" t="s">
        <v>22</v>
      </c>
      <c r="B176" t="s">
        <v>0</v>
      </c>
      <c r="C176" t="s">
        <v>23</v>
      </c>
      <c r="D176" t="s">
        <v>24</v>
      </c>
      <c r="E176" t="s">
        <v>6</v>
      </c>
      <c r="F176" t="s">
        <v>20</v>
      </c>
      <c r="G176">
        <v>5</v>
      </c>
      <c r="H176" t="s">
        <v>0</v>
      </c>
      <c r="I176">
        <v>1</v>
      </c>
      <c r="J176" s="3" t="str">
        <f t="shared" si="10"/>
        <v>DMo_SplitHP1SpRes-S14-H8.2_CZ03</v>
      </c>
      <c r="K176">
        <v>2484</v>
      </c>
      <c r="L176" s="3">
        <f t="shared" si="11"/>
        <v>538.54339000000004</v>
      </c>
      <c r="M176" s="3">
        <f t="shared" si="12"/>
        <v>1759.1003999999998</v>
      </c>
      <c r="N176" s="39">
        <v>0.2112</v>
      </c>
      <c r="O176" s="18">
        <f t="shared" si="13"/>
        <v>113.74036396800001</v>
      </c>
      <c r="P176" s="18">
        <f t="shared" si="14"/>
        <v>371.52200447999996</v>
      </c>
      <c r="Q176">
        <v>18721.18</v>
      </c>
      <c r="R176">
        <v>2895.1610000000001</v>
      </c>
      <c r="S176">
        <v>0</v>
      </c>
      <c r="T176">
        <v>7617.2870000000003</v>
      </c>
      <c r="U176">
        <v>1494.4269999999999</v>
      </c>
      <c r="V176">
        <v>468.25299999999999</v>
      </c>
      <c r="W176">
        <v>0</v>
      </c>
      <c r="X176">
        <v>0</v>
      </c>
      <c r="Y176">
        <v>200.88329999999999</v>
      </c>
      <c r="Z176">
        <v>130.59289999999999</v>
      </c>
      <c r="AA176">
        <v>70.290390000000002</v>
      </c>
      <c r="AB176">
        <v>0</v>
      </c>
      <c r="AC176">
        <v>134.0805</v>
      </c>
      <c r="AD176">
        <v>5911.0940000000001</v>
      </c>
      <c r="AE176">
        <v>0</v>
      </c>
      <c r="AF176">
        <v>0</v>
      </c>
      <c r="AG176">
        <v>0</v>
      </c>
      <c r="AH176">
        <v>0</v>
      </c>
      <c r="AI176">
        <v>0</v>
      </c>
      <c r="AJ176">
        <v>7.9320550000000001</v>
      </c>
      <c r="AK176">
        <v>18.194130000000001</v>
      </c>
      <c r="AL176" s="1">
        <v>43562.68173611111</v>
      </c>
    </row>
    <row r="177" spans="1:38" hidden="1" x14ac:dyDescent="0.3">
      <c r="A177" t="s">
        <v>22</v>
      </c>
      <c r="B177" t="s">
        <v>0</v>
      </c>
      <c r="C177" t="s">
        <v>23</v>
      </c>
      <c r="D177" t="s">
        <v>24</v>
      </c>
      <c r="E177" t="s">
        <v>7</v>
      </c>
      <c r="F177" t="s">
        <v>20</v>
      </c>
      <c r="G177">
        <v>1</v>
      </c>
      <c r="H177" t="s">
        <v>0</v>
      </c>
      <c r="I177">
        <v>1</v>
      </c>
      <c r="J177" s="3" t="str">
        <f t="shared" si="10"/>
        <v>DMo_SplitHP1SpRes-S14-H8.2_CZ04</v>
      </c>
      <c r="K177">
        <v>2484</v>
      </c>
      <c r="L177" s="3">
        <f t="shared" si="11"/>
        <v>3053.9114</v>
      </c>
      <c r="M177" s="3">
        <f t="shared" si="12"/>
        <v>2116.5413000000003</v>
      </c>
      <c r="N177" s="40">
        <v>0.43709999999999999</v>
      </c>
      <c r="O177" s="18">
        <f t="shared" si="13"/>
        <v>1334.86467294</v>
      </c>
      <c r="P177" s="18">
        <f t="shared" si="14"/>
        <v>925.14020223000011</v>
      </c>
      <c r="Q177">
        <v>21338.79</v>
      </c>
      <c r="R177">
        <v>2895.1610000000001</v>
      </c>
      <c r="S177">
        <v>0</v>
      </c>
      <c r="T177">
        <v>7634.4979999999996</v>
      </c>
      <c r="U177">
        <v>1560.1310000000001</v>
      </c>
      <c r="V177">
        <v>2672.895</v>
      </c>
      <c r="W177">
        <v>0</v>
      </c>
      <c r="X177">
        <v>0</v>
      </c>
      <c r="Y177">
        <v>522.89110000000005</v>
      </c>
      <c r="Z177">
        <v>141.87469999999999</v>
      </c>
      <c r="AA177">
        <v>381.01639999999998</v>
      </c>
      <c r="AB177">
        <v>0</v>
      </c>
      <c r="AC177">
        <v>414.53559999999999</v>
      </c>
      <c r="AD177">
        <v>5638.6729999999998</v>
      </c>
      <c r="AE177">
        <v>0</v>
      </c>
      <c r="AF177">
        <v>0</v>
      </c>
      <c r="AG177">
        <v>0</v>
      </c>
      <c r="AH177">
        <v>0</v>
      </c>
      <c r="AI177">
        <v>0</v>
      </c>
      <c r="AJ177">
        <v>7.9320550000000001</v>
      </c>
      <c r="AK177">
        <v>18.194130000000001</v>
      </c>
      <c r="AL177" s="1">
        <v>43562.682326388887</v>
      </c>
    </row>
    <row r="178" spans="1:38" hidden="1" x14ac:dyDescent="0.3">
      <c r="A178" t="s">
        <v>22</v>
      </c>
      <c r="B178" t="s">
        <v>0</v>
      </c>
      <c r="C178" t="s">
        <v>23</v>
      </c>
      <c r="D178" t="s">
        <v>24</v>
      </c>
      <c r="E178" t="s">
        <v>7</v>
      </c>
      <c r="F178" t="s">
        <v>20</v>
      </c>
      <c r="G178">
        <v>2</v>
      </c>
      <c r="H178" t="s">
        <v>0</v>
      </c>
      <c r="I178">
        <v>1</v>
      </c>
      <c r="J178" s="3" t="str">
        <f t="shared" si="10"/>
        <v>DMo_SplitHP1SpRes-S14-H8.2_CZ04</v>
      </c>
      <c r="K178">
        <v>2484</v>
      </c>
      <c r="L178" s="3">
        <f t="shared" si="11"/>
        <v>1909.4974999999999</v>
      </c>
      <c r="M178" s="3">
        <f t="shared" si="12"/>
        <v>1875.2757999999999</v>
      </c>
      <c r="N178" s="39">
        <v>8.5300000000000001E-2</v>
      </c>
      <c r="O178" s="18">
        <f t="shared" si="13"/>
        <v>162.88013674999999</v>
      </c>
      <c r="P178" s="18">
        <f t="shared" si="14"/>
        <v>159.96102574</v>
      </c>
      <c r="Q178">
        <v>19958.45</v>
      </c>
      <c r="R178">
        <v>2895.1610000000001</v>
      </c>
      <c r="S178">
        <v>0</v>
      </c>
      <c r="T178">
        <v>7639.8389999999999</v>
      </c>
      <c r="U178">
        <v>1288.154</v>
      </c>
      <c r="V178">
        <v>1677.325</v>
      </c>
      <c r="W178">
        <v>0</v>
      </c>
      <c r="X178">
        <v>0</v>
      </c>
      <c r="Y178">
        <v>352.21890000000002</v>
      </c>
      <c r="Z178">
        <v>120.04649999999999</v>
      </c>
      <c r="AA178">
        <v>232.17250000000001</v>
      </c>
      <c r="AB178">
        <v>0</v>
      </c>
      <c r="AC178">
        <v>467.07530000000003</v>
      </c>
      <c r="AD178">
        <v>5638.6729999999998</v>
      </c>
      <c r="AE178">
        <v>0</v>
      </c>
      <c r="AF178">
        <v>0</v>
      </c>
      <c r="AG178">
        <v>0</v>
      </c>
      <c r="AH178">
        <v>0</v>
      </c>
      <c r="AI178">
        <v>0</v>
      </c>
      <c r="AJ178">
        <v>7.9320550000000001</v>
      </c>
      <c r="AK178">
        <v>18.194130000000001</v>
      </c>
      <c r="AL178" s="1">
        <v>43562.682916666665</v>
      </c>
    </row>
    <row r="179" spans="1:38" x14ac:dyDescent="0.3">
      <c r="A179" t="s">
        <v>22</v>
      </c>
      <c r="B179" t="s">
        <v>0</v>
      </c>
      <c r="C179" t="s">
        <v>23</v>
      </c>
      <c r="D179" t="s">
        <v>24</v>
      </c>
      <c r="E179" t="s">
        <v>7</v>
      </c>
      <c r="F179" t="s">
        <v>20</v>
      </c>
      <c r="G179">
        <v>3</v>
      </c>
      <c r="H179" t="s">
        <v>0</v>
      </c>
      <c r="I179">
        <v>1</v>
      </c>
      <c r="J179" s="3" t="str">
        <f t="shared" si="10"/>
        <v>DMo_SplitHP1SpRes-S14-H8.2_CZ04</v>
      </c>
      <c r="K179">
        <v>2484</v>
      </c>
      <c r="L179" s="3">
        <f t="shared" si="11"/>
        <v>1530.4930999999999</v>
      </c>
      <c r="M179" s="3">
        <f t="shared" si="12"/>
        <v>2928.6419999999998</v>
      </c>
      <c r="N179" s="40">
        <v>0.26269999999999999</v>
      </c>
      <c r="O179" s="18">
        <f t="shared" si="13"/>
        <v>402.06053736999996</v>
      </c>
      <c r="P179" s="18">
        <f t="shared" si="14"/>
        <v>769.35425339999995</v>
      </c>
      <c r="Q179">
        <v>20665.150000000001</v>
      </c>
      <c r="R179">
        <v>2895.1610000000001</v>
      </c>
      <c r="S179">
        <v>0</v>
      </c>
      <c r="T179">
        <v>7672.1850000000004</v>
      </c>
      <c r="U179">
        <v>2075.7559999999999</v>
      </c>
      <c r="V179">
        <v>1346.788</v>
      </c>
      <c r="W179">
        <v>0</v>
      </c>
      <c r="X179">
        <v>0</v>
      </c>
      <c r="Y179">
        <v>374.9907</v>
      </c>
      <c r="Z179">
        <v>191.28550000000001</v>
      </c>
      <c r="AA179">
        <v>183.70509999999999</v>
      </c>
      <c r="AB179">
        <v>0</v>
      </c>
      <c r="AC179">
        <v>661.60050000000001</v>
      </c>
      <c r="AD179">
        <v>5638.6729999999998</v>
      </c>
      <c r="AE179">
        <v>0</v>
      </c>
      <c r="AF179">
        <v>0</v>
      </c>
      <c r="AG179">
        <v>0</v>
      </c>
      <c r="AH179">
        <v>0</v>
      </c>
      <c r="AI179">
        <v>0</v>
      </c>
      <c r="AJ179">
        <v>7.9320550000000001</v>
      </c>
      <c r="AK179">
        <v>18.194130000000001</v>
      </c>
      <c r="AL179" s="1">
        <v>43562.683495370373</v>
      </c>
    </row>
    <row r="180" spans="1:38" hidden="1" x14ac:dyDescent="0.3">
      <c r="A180" t="s">
        <v>22</v>
      </c>
      <c r="B180" t="s">
        <v>0</v>
      </c>
      <c r="C180" t="s">
        <v>23</v>
      </c>
      <c r="D180" t="s">
        <v>24</v>
      </c>
      <c r="E180" t="s">
        <v>7</v>
      </c>
      <c r="F180" t="s">
        <v>20</v>
      </c>
      <c r="G180">
        <v>4</v>
      </c>
      <c r="H180" t="s">
        <v>0</v>
      </c>
      <c r="I180">
        <v>1</v>
      </c>
      <c r="J180" s="3" t="str">
        <f t="shared" si="10"/>
        <v>DMo_SplitHP1SpRes-S14-H8.2_CZ04</v>
      </c>
      <c r="K180">
        <v>2484</v>
      </c>
      <c r="L180" s="3">
        <f t="shared" si="11"/>
        <v>862.80359999999996</v>
      </c>
      <c r="M180" s="3">
        <f t="shared" si="12"/>
        <v>3001.6530000000002</v>
      </c>
      <c r="N180" s="39">
        <v>0.1666</v>
      </c>
      <c r="O180" s="18">
        <f t="shared" si="13"/>
        <v>143.74307976</v>
      </c>
      <c r="P180" s="18">
        <f t="shared" si="14"/>
        <v>500.07538980000004</v>
      </c>
      <c r="Q180">
        <v>20084.560000000001</v>
      </c>
      <c r="R180">
        <v>2895.1610000000001</v>
      </c>
      <c r="S180">
        <v>0</v>
      </c>
      <c r="T180">
        <v>7686.2740000000003</v>
      </c>
      <c r="U180">
        <v>2150.701</v>
      </c>
      <c r="V180">
        <v>762.6617</v>
      </c>
      <c r="W180">
        <v>0</v>
      </c>
      <c r="X180">
        <v>0</v>
      </c>
      <c r="Y180">
        <v>297.08350000000002</v>
      </c>
      <c r="Z180">
        <v>196.94159999999999</v>
      </c>
      <c r="AA180">
        <v>100.14190000000001</v>
      </c>
      <c r="AB180">
        <v>0</v>
      </c>
      <c r="AC180">
        <v>654.0104</v>
      </c>
      <c r="AD180">
        <v>5638.6729999999998</v>
      </c>
      <c r="AE180">
        <v>0</v>
      </c>
      <c r="AF180">
        <v>0</v>
      </c>
      <c r="AG180">
        <v>0</v>
      </c>
      <c r="AH180">
        <v>0</v>
      </c>
      <c r="AI180">
        <v>0</v>
      </c>
      <c r="AJ180">
        <v>7.9320550000000001</v>
      </c>
      <c r="AK180">
        <v>18.194130000000001</v>
      </c>
      <c r="AL180" s="1">
        <v>43562.684074074074</v>
      </c>
    </row>
    <row r="181" spans="1:38" hidden="1" x14ac:dyDescent="0.3">
      <c r="A181" t="s">
        <v>22</v>
      </c>
      <c r="B181" t="s">
        <v>0</v>
      </c>
      <c r="C181" t="s">
        <v>23</v>
      </c>
      <c r="D181" t="s">
        <v>24</v>
      </c>
      <c r="E181" t="s">
        <v>7</v>
      </c>
      <c r="F181" t="s">
        <v>20</v>
      </c>
      <c r="G181">
        <v>5</v>
      </c>
      <c r="H181" t="s">
        <v>0</v>
      </c>
      <c r="I181">
        <v>1</v>
      </c>
      <c r="J181" s="3" t="str">
        <f t="shared" si="10"/>
        <v>DMo_SplitHP1SpRes-S14-H8.2_CZ04</v>
      </c>
      <c r="K181">
        <v>2484</v>
      </c>
      <c r="L181" s="3">
        <f t="shared" si="11"/>
        <v>998.02769999999998</v>
      </c>
      <c r="M181" s="3">
        <f t="shared" si="12"/>
        <v>601.88580999999999</v>
      </c>
      <c r="N181" s="40">
        <v>4.8300000000000003E-2</v>
      </c>
      <c r="O181" s="18">
        <f t="shared" si="13"/>
        <v>48.204737909999999</v>
      </c>
      <c r="P181" s="18">
        <f t="shared" si="14"/>
        <v>29.071084623000001</v>
      </c>
      <c r="Q181">
        <v>17756.89</v>
      </c>
      <c r="R181">
        <v>2895.1610000000001</v>
      </c>
      <c r="S181">
        <v>0</v>
      </c>
      <c r="T181">
        <v>7623.1390000000001</v>
      </c>
      <c r="U181">
        <v>372.40989999999999</v>
      </c>
      <c r="V181">
        <v>880.89329999999995</v>
      </c>
      <c r="W181">
        <v>0</v>
      </c>
      <c r="X181">
        <v>0</v>
      </c>
      <c r="Y181">
        <v>153.18369999999999</v>
      </c>
      <c r="Z181">
        <v>36.049210000000002</v>
      </c>
      <c r="AA181">
        <v>117.1344</v>
      </c>
      <c r="AB181">
        <v>0</v>
      </c>
      <c r="AC181">
        <v>193.42670000000001</v>
      </c>
      <c r="AD181">
        <v>5638.6729999999998</v>
      </c>
      <c r="AE181">
        <v>0</v>
      </c>
      <c r="AF181">
        <v>0</v>
      </c>
      <c r="AG181">
        <v>0</v>
      </c>
      <c r="AH181">
        <v>0</v>
      </c>
      <c r="AI181">
        <v>0</v>
      </c>
      <c r="AJ181">
        <v>7.9320550000000001</v>
      </c>
      <c r="AK181">
        <v>18.194130000000001</v>
      </c>
      <c r="AL181" s="1">
        <v>43562.684652777774</v>
      </c>
    </row>
    <row r="182" spans="1:38" hidden="1" x14ac:dyDescent="0.3">
      <c r="A182" t="s">
        <v>22</v>
      </c>
      <c r="B182" t="s">
        <v>0</v>
      </c>
      <c r="C182" t="s">
        <v>23</v>
      </c>
      <c r="D182" t="s">
        <v>24</v>
      </c>
      <c r="E182" t="s">
        <v>8</v>
      </c>
      <c r="F182" t="s">
        <v>20</v>
      </c>
      <c r="G182">
        <v>1</v>
      </c>
      <c r="H182" t="s">
        <v>0</v>
      </c>
      <c r="I182">
        <v>1</v>
      </c>
      <c r="J182" s="3" t="str">
        <f t="shared" si="10"/>
        <v>DMo_SplitHP1SpRes-S14-H8.2_CZ05</v>
      </c>
      <c r="K182">
        <v>2484</v>
      </c>
      <c r="L182" s="3">
        <f t="shared" si="11"/>
        <v>320.33049</v>
      </c>
      <c r="M182" s="3">
        <f t="shared" si="12"/>
        <v>1501.1741000000002</v>
      </c>
      <c r="N182" s="39">
        <v>8.4400000000000003E-2</v>
      </c>
      <c r="O182" s="18">
        <f t="shared" si="13"/>
        <v>27.035893355999999</v>
      </c>
      <c r="P182" s="18">
        <f t="shared" si="14"/>
        <v>126.69909404000002</v>
      </c>
      <c r="Q182">
        <v>18380.759999999998</v>
      </c>
      <c r="R182">
        <v>2895.1610000000001</v>
      </c>
      <c r="S182">
        <v>0</v>
      </c>
      <c r="T182">
        <v>7618.4359999999997</v>
      </c>
      <c r="U182">
        <v>1119.5740000000001</v>
      </c>
      <c r="V182">
        <v>277.71510000000001</v>
      </c>
      <c r="W182">
        <v>0</v>
      </c>
      <c r="X182">
        <v>0</v>
      </c>
      <c r="Y182">
        <v>144.71270000000001</v>
      </c>
      <c r="Z182">
        <v>102.09739999999999</v>
      </c>
      <c r="AA182">
        <v>42.615389999999998</v>
      </c>
      <c r="AB182">
        <v>0</v>
      </c>
      <c r="AC182">
        <v>279.5027</v>
      </c>
      <c r="AD182">
        <v>6045.66</v>
      </c>
      <c r="AE182">
        <v>0</v>
      </c>
      <c r="AF182">
        <v>0</v>
      </c>
      <c r="AG182">
        <v>0</v>
      </c>
      <c r="AH182">
        <v>0</v>
      </c>
      <c r="AI182">
        <v>0</v>
      </c>
      <c r="AJ182">
        <v>7.9320550000000001</v>
      </c>
      <c r="AK182">
        <v>18.194130000000001</v>
      </c>
      <c r="AL182" s="1">
        <v>43562.685231481482</v>
      </c>
    </row>
    <row r="183" spans="1:38" hidden="1" x14ac:dyDescent="0.3">
      <c r="A183" t="s">
        <v>22</v>
      </c>
      <c r="B183" t="s">
        <v>0</v>
      </c>
      <c r="C183" t="s">
        <v>23</v>
      </c>
      <c r="D183" t="s">
        <v>24</v>
      </c>
      <c r="E183" t="s">
        <v>8</v>
      </c>
      <c r="F183" t="s">
        <v>20</v>
      </c>
      <c r="G183">
        <v>2</v>
      </c>
      <c r="H183" t="s">
        <v>0</v>
      </c>
      <c r="I183">
        <v>1</v>
      </c>
      <c r="J183" s="3" t="str">
        <f t="shared" si="10"/>
        <v>DMo_SplitHP1SpRes-S14-H8.2_CZ05</v>
      </c>
      <c r="K183">
        <v>2484</v>
      </c>
      <c r="L183" s="3">
        <f t="shared" si="11"/>
        <v>277.79973000000001</v>
      </c>
      <c r="M183" s="3">
        <f t="shared" si="12"/>
        <v>2168</v>
      </c>
      <c r="N183" s="40">
        <v>0.05</v>
      </c>
      <c r="O183" s="18">
        <f t="shared" si="13"/>
        <v>13.889986500000001</v>
      </c>
      <c r="P183" s="18">
        <f t="shared" si="14"/>
        <v>108.4</v>
      </c>
      <c r="Q183">
        <v>19033.650000000001</v>
      </c>
      <c r="R183">
        <v>2895.1610000000001</v>
      </c>
      <c r="S183">
        <v>0</v>
      </c>
      <c r="T183">
        <v>7647.0249999999996</v>
      </c>
      <c r="U183">
        <v>1788.9970000000001</v>
      </c>
      <c r="V183">
        <v>240.72929999999999</v>
      </c>
      <c r="W183">
        <v>0</v>
      </c>
      <c r="X183">
        <v>0</v>
      </c>
      <c r="Y183">
        <v>192.77709999999999</v>
      </c>
      <c r="Z183">
        <v>155.70670000000001</v>
      </c>
      <c r="AA183">
        <v>37.070430000000002</v>
      </c>
      <c r="AB183">
        <v>0</v>
      </c>
      <c r="AC183">
        <v>223.2963</v>
      </c>
      <c r="AD183">
        <v>6045.66</v>
      </c>
      <c r="AE183">
        <v>0</v>
      </c>
      <c r="AF183">
        <v>0</v>
      </c>
      <c r="AG183">
        <v>0</v>
      </c>
      <c r="AH183">
        <v>0</v>
      </c>
      <c r="AI183">
        <v>0</v>
      </c>
      <c r="AJ183">
        <v>7.9320550000000001</v>
      </c>
      <c r="AK183">
        <v>18.194130000000001</v>
      </c>
      <c r="AL183" s="1">
        <v>43562.68582175926</v>
      </c>
    </row>
    <row r="184" spans="1:38" x14ac:dyDescent="0.3">
      <c r="A184" t="s">
        <v>22</v>
      </c>
      <c r="B184" t="s">
        <v>0</v>
      </c>
      <c r="C184" t="s">
        <v>23</v>
      </c>
      <c r="D184" t="s">
        <v>24</v>
      </c>
      <c r="E184" t="s">
        <v>8</v>
      </c>
      <c r="F184" t="s">
        <v>20</v>
      </c>
      <c r="G184">
        <v>3</v>
      </c>
      <c r="H184" t="s">
        <v>0</v>
      </c>
      <c r="I184">
        <v>1</v>
      </c>
      <c r="J184" s="3" t="str">
        <f t="shared" si="10"/>
        <v>DMo_SplitHP1SpRes-S14-H8.2_CZ05</v>
      </c>
      <c r="K184">
        <v>2484</v>
      </c>
      <c r="L184" s="3">
        <f t="shared" si="11"/>
        <v>200.24214000000001</v>
      </c>
      <c r="M184" s="3">
        <f t="shared" si="12"/>
        <v>2668.0289000000002</v>
      </c>
      <c r="N184" s="39">
        <v>0.05</v>
      </c>
      <c r="O184" s="18">
        <f t="shared" si="13"/>
        <v>10.012107</v>
      </c>
      <c r="P184" s="18">
        <f t="shared" si="14"/>
        <v>133.40144500000002</v>
      </c>
      <c r="Q184">
        <v>19461.86</v>
      </c>
      <c r="R184">
        <v>2895.1610000000001</v>
      </c>
      <c r="S184">
        <v>0</v>
      </c>
      <c r="T184">
        <v>7652.7740000000003</v>
      </c>
      <c r="U184">
        <v>2082.364</v>
      </c>
      <c r="V184">
        <v>173.9504</v>
      </c>
      <c r="W184">
        <v>0</v>
      </c>
      <c r="X184">
        <v>0</v>
      </c>
      <c r="Y184">
        <v>213.72030000000001</v>
      </c>
      <c r="Z184">
        <v>187.42859999999999</v>
      </c>
      <c r="AA184">
        <v>26.291740000000001</v>
      </c>
      <c r="AB184">
        <v>0</v>
      </c>
      <c r="AC184">
        <v>398.23630000000003</v>
      </c>
      <c r="AD184">
        <v>6045.66</v>
      </c>
      <c r="AE184">
        <v>0</v>
      </c>
      <c r="AF184">
        <v>0</v>
      </c>
      <c r="AG184">
        <v>0</v>
      </c>
      <c r="AH184">
        <v>0</v>
      </c>
      <c r="AI184">
        <v>0</v>
      </c>
      <c r="AJ184">
        <v>7.9320550000000001</v>
      </c>
      <c r="AK184">
        <v>18.194130000000001</v>
      </c>
      <c r="AL184" s="1">
        <v>43562.686412037037</v>
      </c>
    </row>
    <row r="185" spans="1:38" hidden="1" x14ac:dyDescent="0.3">
      <c r="A185" t="s">
        <v>22</v>
      </c>
      <c r="B185" t="s">
        <v>0</v>
      </c>
      <c r="C185" t="s">
        <v>23</v>
      </c>
      <c r="D185" t="s">
        <v>24</v>
      </c>
      <c r="E185" t="s">
        <v>8</v>
      </c>
      <c r="F185" t="s">
        <v>20</v>
      </c>
      <c r="G185">
        <v>4</v>
      </c>
      <c r="H185" t="s">
        <v>0</v>
      </c>
      <c r="I185">
        <v>1</v>
      </c>
      <c r="J185" s="3" t="str">
        <f t="shared" si="10"/>
        <v>DMo_SplitHP1SpRes-S14-H8.2_CZ05</v>
      </c>
      <c r="K185">
        <v>2484</v>
      </c>
      <c r="L185" s="3">
        <f t="shared" si="11"/>
        <v>306.54044999999996</v>
      </c>
      <c r="M185" s="3">
        <f t="shared" si="12"/>
        <v>2726.8530000000005</v>
      </c>
      <c r="N185" s="40">
        <v>0.73409999999999997</v>
      </c>
      <c r="O185" s="18">
        <f t="shared" si="13"/>
        <v>225.03134434499998</v>
      </c>
      <c r="P185" s="18">
        <f t="shared" si="14"/>
        <v>2001.7827873000003</v>
      </c>
      <c r="Q185">
        <v>19628.11</v>
      </c>
      <c r="R185">
        <v>2895.1610000000001</v>
      </c>
      <c r="S185">
        <v>0</v>
      </c>
      <c r="T185">
        <v>7653.8990000000003</v>
      </c>
      <c r="U185">
        <v>2139.1750000000002</v>
      </c>
      <c r="V185">
        <v>265.81729999999999</v>
      </c>
      <c r="W185">
        <v>0</v>
      </c>
      <c r="X185">
        <v>0</v>
      </c>
      <c r="Y185">
        <v>232.37899999999999</v>
      </c>
      <c r="Z185">
        <v>191.6559</v>
      </c>
      <c r="AA185">
        <v>40.723149999999997</v>
      </c>
      <c r="AB185">
        <v>0</v>
      </c>
      <c r="AC185">
        <v>396.02210000000002</v>
      </c>
      <c r="AD185">
        <v>6045.66</v>
      </c>
      <c r="AE185">
        <v>0</v>
      </c>
      <c r="AF185">
        <v>0</v>
      </c>
      <c r="AG185">
        <v>0</v>
      </c>
      <c r="AH185">
        <v>0</v>
      </c>
      <c r="AI185">
        <v>0</v>
      </c>
      <c r="AJ185">
        <v>7.9320550000000001</v>
      </c>
      <c r="AK185">
        <v>18.194130000000001</v>
      </c>
      <c r="AL185" s="1">
        <v>43562.687002314815</v>
      </c>
    </row>
    <row r="186" spans="1:38" hidden="1" x14ac:dyDescent="0.3">
      <c r="A186" t="s">
        <v>22</v>
      </c>
      <c r="B186" t="s">
        <v>0</v>
      </c>
      <c r="C186" t="s">
        <v>23</v>
      </c>
      <c r="D186" t="s">
        <v>24</v>
      </c>
      <c r="E186" t="s">
        <v>8</v>
      </c>
      <c r="F186" t="s">
        <v>20</v>
      </c>
      <c r="G186">
        <v>5</v>
      </c>
      <c r="H186" t="s">
        <v>0</v>
      </c>
      <c r="I186">
        <v>1</v>
      </c>
      <c r="J186" s="3" t="str">
        <f t="shared" si="10"/>
        <v>DMo_SplitHP1SpRes-S14-H8.2_CZ05</v>
      </c>
      <c r="K186">
        <v>2484</v>
      </c>
      <c r="L186" s="3">
        <f t="shared" si="11"/>
        <v>320.33049</v>
      </c>
      <c r="M186" s="3">
        <f t="shared" si="12"/>
        <v>1501.1741000000002</v>
      </c>
      <c r="N186" s="39">
        <v>8.1500000000000003E-2</v>
      </c>
      <c r="O186" s="18">
        <f t="shared" si="13"/>
        <v>26.106934935000002</v>
      </c>
      <c r="P186" s="18">
        <f t="shared" si="14"/>
        <v>122.34568915000001</v>
      </c>
      <c r="Q186">
        <v>18380.759999999998</v>
      </c>
      <c r="R186">
        <v>2895.1610000000001</v>
      </c>
      <c r="S186">
        <v>0</v>
      </c>
      <c r="T186">
        <v>7618.4359999999997</v>
      </c>
      <c r="U186">
        <v>1119.5740000000001</v>
      </c>
      <c r="V186">
        <v>277.71510000000001</v>
      </c>
      <c r="W186">
        <v>0</v>
      </c>
      <c r="X186">
        <v>0</v>
      </c>
      <c r="Y186">
        <v>144.71270000000001</v>
      </c>
      <c r="Z186">
        <v>102.09739999999999</v>
      </c>
      <c r="AA186">
        <v>42.615389999999998</v>
      </c>
      <c r="AB186">
        <v>0</v>
      </c>
      <c r="AC186">
        <v>279.5027</v>
      </c>
      <c r="AD186">
        <v>6045.66</v>
      </c>
      <c r="AE186">
        <v>0</v>
      </c>
      <c r="AF186">
        <v>0</v>
      </c>
      <c r="AG186">
        <v>0</v>
      </c>
      <c r="AH186">
        <v>0</v>
      </c>
      <c r="AI186">
        <v>0</v>
      </c>
      <c r="AJ186">
        <v>7.9320550000000001</v>
      </c>
      <c r="AK186">
        <v>18.194130000000001</v>
      </c>
      <c r="AL186" s="1">
        <v>43562.687638888892</v>
      </c>
    </row>
    <row r="187" spans="1:38" hidden="1" x14ac:dyDescent="0.3">
      <c r="A187" t="s">
        <v>22</v>
      </c>
      <c r="B187" t="s">
        <v>0</v>
      </c>
      <c r="C187" t="s">
        <v>23</v>
      </c>
      <c r="D187" t="s">
        <v>24</v>
      </c>
      <c r="E187" t="s">
        <v>9</v>
      </c>
      <c r="F187" t="s">
        <v>20</v>
      </c>
      <c r="G187">
        <v>1</v>
      </c>
      <c r="H187" t="s">
        <v>0</v>
      </c>
      <c r="I187">
        <v>1</v>
      </c>
      <c r="J187" s="3" t="str">
        <f t="shared" si="10"/>
        <v>DMo_SplitHP1SpRes-S14-H8.2_CZ06</v>
      </c>
      <c r="K187">
        <v>2484</v>
      </c>
      <c r="L187" s="3">
        <f t="shared" si="11"/>
        <v>2743.8136</v>
      </c>
      <c r="M187" s="3">
        <f t="shared" si="12"/>
        <v>878.43972999999994</v>
      </c>
      <c r="N187" s="40">
        <v>0.10489999999999999</v>
      </c>
      <c r="O187" s="18">
        <f t="shared" si="13"/>
        <v>287.82604663999996</v>
      </c>
      <c r="P187" s="18">
        <f t="shared" si="14"/>
        <v>92.148327676999983</v>
      </c>
      <c r="Q187">
        <v>19579.23</v>
      </c>
      <c r="R187">
        <v>2895.1610000000001</v>
      </c>
      <c r="S187">
        <v>0</v>
      </c>
      <c r="T187">
        <v>7670.2929999999997</v>
      </c>
      <c r="U187">
        <v>736.30769999999995</v>
      </c>
      <c r="V187">
        <v>2379.694</v>
      </c>
      <c r="W187">
        <v>0</v>
      </c>
      <c r="X187">
        <v>0</v>
      </c>
      <c r="Y187">
        <v>428.91680000000002</v>
      </c>
      <c r="Z187">
        <v>64.797250000000005</v>
      </c>
      <c r="AA187">
        <v>364.11959999999999</v>
      </c>
      <c r="AB187">
        <v>0</v>
      </c>
      <c r="AC187">
        <v>77.334779999999995</v>
      </c>
      <c r="AD187">
        <v>5391.5219999999999</v>
      </c>
      <c r="AE187">
        <v>0</v>
      </c>
      <c r="AF187">
        <v>0</v>
      </c>
      <c r="AG187">
        <v>0</v>
      </c>
      <c r="AH187">
        <v>0</v>
      </c>
      <c r="AI187">
        <v>0</v>
      </c>
      <c r="AJ187">
        <v>7.9320550000000001</v>
      </c>
      <c r="AK187">
        <v>18.194130000000001</v>
      </c>
      <c r="AL187" s="1">
        <v>43562.688275462962</v>
      </c>
    </row>
    <row r="188" spans="1:38" hidden="1" x14ac:dyDescent="0.3">
      <c r="A188" t="s">
        <v>22</v>
      </c>
      <c r="B188" t="s">
        <v>0</v>
      </c>
      <c r="C188" t="s">
        <v>23</v>
      </c>
      <c r="D188" t="s">
        <v>24</v>
      </c>
      <c r="E188" t="s">
        <v>9</v>
      </c>
      <c r="F188" t="s">
        <v>20</v>
      </c>
      <c r="G188">
        <v>2</v>
      </c>
      <c r="H188" t="s">
        <v>0</v>
      </c>
      <c r="I188">
        <v>1</v>
      </c>
      <c r="J188" s="3" t="str">
        <f t="shared" si="10"/>
        <v>DMo_SplitHP1SpRes-S14-H8.2_CZ06</v>
      </c>
      <c r="K188">
        <v>2484</v>
      </c>
      <c r="L188" s="3">
        <f t="shared" si="11"/>
        <v>1641.8103000000001</v>
      </c>
      <c r="M188" s="3">
        <f t="shared" si="12"/>
        <v>1362.1944800000001</v>
      </c>
      <c r="N188" s="39">
        <v>0.74570000000000003</v>
      </c>
      <c r="O188" s="18">
        <f t="shared" si="13"/>
        <v>1224.2979407100001</v>
      </c>
      <c r="P188" s="18">
        <f t="shared" si="14"/>
        <v>1015.7884237360001</v>
      </c>
      <c r="Q188">
        <v>18993.37</v>
      </c>
      <c r="R188">
        <v>2895.1610000000001</v>
      </c>
      <c r="S188">
        <v>0</v>
      </c>
      <c r="T188">
        <v>7702.68</v>
      </c>
      <c r="U188">
        <v>1161.847</v>
      </c>
      <c r="V188">
        <v>1426.9680000000001</v>
      </c>
      <c r="W188">
        <v>0</v>
      </c>
      <c r="X188">
        <v>0</v>
      </c>
      <c r="Y188">
        <v>316.26339999999999</v>
      </c>
      <c r="Z188">
        <v>101.4211</v>
      </c>
      <c r="AA188">
        <v>214.84229999999999</v>
      </c>
      <c r="AB188">
        <v>0</v>
      </c>
      <c r="AC188">
        <v>98.926379999999995</v>
      </c>
      <c r="AD188">
        <v>5391.5219999999999</v>
      </c>
      <c r="AE188">
        <v>0</v>
      </c>
      <c r="AF188">
        <v>0</v>
      </c>
      <c r="AG188">
        <v>0</v>
      </c>
      <c r="AH188">
        <v>0</v>
      </c>
      <c r="AI188">
        <v>0</v>
      </c>
      <c r="AJ188">
        <v>7.9320550000000001</v>
      </c>
      <c r="AK188">
        <v>18.194130000000001</v>
      </c>
      <c r="AL188" s="1">
        <v>43562.688842592594</v>
      </c>
    </row>
    <row r="189" spans="1:38" x14ac:dyDescent="0.3">
      <c r="A189" t="s">
        <v>22</v>
      </c>
      <c r="B189" t="s">
        <v>0</v>
      </c>
      <c r="C189" t="s">
        <v>23</v>
      </c>
      <c r="D189" t="s">
        <v>24</v>
      </c>
      <c r="E189" t="s">
        <v>9</v>
      </c>
      <c r="F189" t="s">
        <v>20</v>
      </c>
      <c r="G189">
        <v>3</v>
      </c>
      <c r="H189" t="s">
        <v>0</v>
      </c>
      <c r="I189">
        <v>1</v>
      </c>
      <c r="J189" s="3" t="str">
        <f t="shared" si="10"/>
        <v>DMo_SplitHP1SpRes-S14-H8.2_CZ06</v>
      </c>
      <c r="K189">
        <v>2484</v>
      </c>
      <c r="L189" s="3">
        <f t="shared" si="11"/>
        <v>1127.3634</v>
      </c>
      <c r="M189" s="3">
        <f t="shared" si="12"/>
        <v>52.821843999999999</v>
      </c>
      <c r="N189" s="40">
        <v>5.0099999999999999E-2</v>
      </c>
      <c r="O189" s="18">
        <f t="shared" si="13"/>
        <v>56.480906339999997</v>
      </c>
      <c r="P189" s="18">
        <f t="shared" si="14"/>
        <v>2.6463743844000001</v>
      </c>
      <c r="Q189">
        <v>17138.52</v>
      </c>
      <c r="R189">
        <v>2895.1610000000001</v>
      </c>
      <c r="S189">
        <v>0</v>
      </c>
      <c r="T189">
        <v>7671.6409999999996</v>
      </c>
      <c r="U189">
        <v>33.831209999999999</v>
      </c>
      <c r="V189">
        <v>981.94820000000004</v>
      </c>
      <c r="W189">
        <v>0</v>
      </c>
      <c r="X189">
        <v>0</v>
      </c>
      <c r="Y189">
        <v>148.62440000000001</v>
      </c>
      <c r="Z189">
        <v>3.2092040000000002</v>
      </c>
      <c r="AA189">
        <v>145.4152</v>
      </c>
      <c r="AB189">
        <v>0</v>
      </c>
      <c r="AC189">
        <v>15.78143</v>
      </c>
      <c r="AD189">
        <v>5391.5219999999999</v>
      </c>
      <c r="AE189">
        <v>0</v>
      </c>
      <c r="AF189">
        <v>0</v>
      </c>
      <c r="AG189">
        <v>0</v>
      </c>
      <c r="AH189">
        <v>0</v>
      </c>
      <c r="AI189">
        <v>0</v>
      </c>
      <c r="AJ189">
        <v>7.9320550000000001</v>
      </c>
      <c r="AK189">
        <v>18.194130000000001</v>
      </c>
      <c r="AL189" s="1">
        <v>43562.689201388886</v>
      </c>
    </row>
    <row r="190" spans="1:38" hidden="1" x14ac:dyDescent="0.3">
      <c r="A190" t="s">
        <v>22</v>
      </c>
      <c r="B190" t="s">
        <v>0</v>
      </c>
      <c r="C190" t="s">
        <v>23</v>
      </c>
      <c r="D190" t="s">
        <v>24</v>
      </c>
      <c r="E190" t="s">
        <v>9</v>
      </c>
      <c r="F190" t="s">
        <v>20</v>
      </c>
      <c r="G190">
        <v>4</v>
      </c>
      <c r="H190" t="s">
        <v>0</v>
      </c>
      <c r="I190">
        <v>1</v>
      </c>
      <c r="J190" s="3" t="str">
        <f t="shared" si="10"/>
        <v>DMo_SplitHP1SpRes-S14-H8.2_CZ06</v>
      </c>
      <c r="K190">
        <v>2484</v>
      </c>
      <c r="L190" s="3">
        <f t="shared" si="11"/>
        <v>536.09262000000001</v>
      </c>
      <c r="M190" s="3">
        <f t="shared" si="12"/>
        <v>478.73040000000003</v>
      </c>
      <c r="N190" s="39">
        <v>0.05</v>
      </c>
      <c r="O190" s="18">
        <f t="shared" si="13"/>
        <v>26.804631000000001</v>
      </c>
      <c r="P190" s="18">
        <f t="shared" si="14"/>
        <v>23.936520000000002</v>
      </c>
      <c r="Q190">
        <v>16995.72</v>
      </c>
      <c r="R190">
        <v>2895.1610000000001</v>
      </c>
      <c r="S190">
        <v>0</v>
      </c>
      <c r="T190">
        <v>7694.2089999999998</v>
      </c>
      <c r="U190">
        <v>400.29730000000001</v>
      </c>
      <c r="V190">
        <v>468.47129999999999</v>
      </c>
      <c r="W190">
        <v>0</v>
      </c>
      <c r="X190">
        <v>0</v>
      </c>
      <c r="Y190">
        <v>102.51049999999999</v>
      </c>
      <c r="Z190">
        <v>34.889229999999998</v>
      </c>
      <c r="AA190">
        <v>67.621319999999997</v>
      </c>
      <c r="AB190">
        <v>0</v>
      </c>
      <c r="AC190">
        <v>43.543869999999998</v>
      </c>
      <c r="AD190">
        <v>5391.5219999999999</v>
      </c>
      <c r="AE190">
        <v>0</v>
      </c>
      <c r="AF190">
        <v>0</v>
      </c>
      <c r="AG190">
        <v>0</v>
      </c>
      <c r="AH190">
        <v>0</v>
      </c>
      <c r="AI190">
        <v>0</v>
      </c>
      <c r="AJ190">
        <v>7.9320550000000001</v>
      </c>
      <c r="AK190">
        <v>18.194130000000001</v>
      </c>
      <c r="AL190" s="1">
        <v>43562.68954861111</v>
      </c>
    </row>
    <row r="191" spans="1:38" hidden="1" x14ac:dyDescent="0.3">
      <c r="A191" t="s">
        <v>22</v>
      </c>
      <c r="B191" t="s">
        <v>0</v>
      </c>
      <c r="C191" t="s">
        <v>23</v>
      </c>
      <c r="D191" t="s">
        <v>24</v>
      </c>
      <c r="E191" t="s">
        <v>9</v>
      </c>
      <c r="F191" t="s">
        <v>20</v>
      </c>
      <c r="G191">
        <v>5</v>
      </c>
      <c r="H191" t="s">
        <v>0</v>
      </c>
      <c r="I191">
        <v>1</v>
      </c>
      <c r="J191" s="3" t="str">
        <f t="shared" si="10"/>
        <v>DMo_SplitHP1SpRes-S14-H8.2_CZ06</v>
      </c>
      <c r="K191">
        <v>2484</v>
      </c>
      <c r="L191" s="3">
        <f t="shared" si="11"/>
        <v>589.7715300000001</v>
      </c>
      <c r="M191" s="3">
        <f t="shared" si="12"/>
        <v>1385.31205</v>
      </c>
      <c r="N191" s="40">
        <v>4.9299999999999997E-2</v>
      </c>
      <c r="O191" s="18">
        <f t="shared" si="13"/>
        <v>29.075736429000003</v>
      </c>
      <c r="P191" s="18">
        <f t="shared" si="14"/>
        <v>68.295884064999996</v>
      </c>
      <c r="Q191">
        <v>17981.86</v>
      </c>
      <c r="R191">
        <v>2895.1610000000001</v>
      </c>
      <c r="S191">
        <v>0</v>
      </c>
      <c r="T191">
        <v>7720.0950000000003</v>
      </c>
      <c r="U191">
        <v>1184.925</v>
      </c>
      <c r="V191">
        <v>515.23800000000006</v>
      </c>
      <c r="W191">
        <v>0</v>
      </c>
      <c r="X191">
        <v>0</v>
      </c>
      <c r="Y191">
        <v>177.5633</v>
      </c>
      <c r="Z191">
        <v>103.02970000000001</v>
      </c>
      <c r="AA191">
        <v>74.533529999999999</v>
      </c>
      <c r="AB191">
        <v>0</v>
      </c>
      <c r="AC191">
        <v>97.357349999999997</v>
      </c>
      <c r="AD191">
        <v>5391.5219999999999</v>
      </c>
      <c r="AE191">
        <v>0</v>
      </c>
      <c r="AF191">
        <v>0</v>
      </c>
      <c r="AG191">
        <v>0</v>
      </c>
      <c r="AH191">
        <v>0</v>
      </c>
      <c r="AI191">
        <v>0</v>
      </c>
      <c r="AJ191">
        <v>7.9320550000000001</v>
      </c>
      <c r="AK191">
        <v>18.194130000000001</v>
      </c>
      <c r="AL191" s="1">
        <v>43562.68990740741</v>
      </c>
    </row>
    <row r="192" spans="1:38" hidden="1" x14ac:dyDescent="0.3">
      <c r="A192" t="s">
        <v>22</v>
      </c>
      <c r="B192" t="s">
        <v>0</v>
      </c>
      <c r="C192" t="s">
        <v>23</v>
      </c>
      <c r="D192" t="s">
        <v>24</v>
      </c>
      <c r="E192" t="s">
        <v>10</v>
      </c>
      <c r="F192" t="s">
        <v>20</v>
      </c>
      <c r="G192">
        <v>1</v>
      </c>
      <c r="H192" t="s">
        <v>0</v>
      </c>
      <c r="I192">
        <v>1</v>
      </c>
      <c r="J192" s="3" t="str">
        <f t="shared" si="10"/>
        <v>DMo_SplitHP1SpRes-S14-H8.2_CZ07</v>
      </c>
      <c r="K192">
        <v>2484</v>
      </c>
      <c r="L192" s="3">
        <f t="shared" si="11"/>
        <v>2532.3434999999999</v>
      </c>
      <c r="M192" s="3">
        <f t="shared" si="12"/>
        <v>224.97771</v>
      </c>
      <c r="N192" s="39">
        <v>0.66700000000000004</v>
      </c>
      <c r="O192" s="18">
        <f t="shared" si="13"/>
        <v>1689.0731145</v>
      </c>
      <c r="P192" s="18">
        <f t="shared" si="14"/>
        <v>150.06013257000001</v>
      </c>
      <c r="Q192">
        <v>18636.18</v>
      </c>
      <c r="R192">
        <v>2895.1610000000001</v>
      </c>
      <c r="S192">
        <v>0</v>
      </c>
      <c r="T192">
        <v>7677.9480000000003</v>
      </c>
      <c r="U192">
        <v>207.52070000000001</v>
      </c>
      <c r="V192">
        <v>2189.482</v>
      </c>
      <c r="W192">
        <v>0</v>
      </c>
      <c r="X192">
        <v>0</v>
      </c>
      <c r="Y192">
        <v>360.31849999999997</v>
      </c>
      <c r="Z192">
        <v>17.45701</v>
      </c>
      <c r="AA192">
        <v>342.86149999999998</v>
      </c>
      <c r="AB192">
        <v>0</v>
      </c>
      <c r="AC192">
        <v>0</v>
      </c>
      <c r="AD192">
        <v>5305.7550000000001</v>
      </c>
      <c r="AE192">
        <v>0</v>
      </c>
      <c r="AF192">
        <v>0</v>
      </c>
      <c r="AG192">
        <v>0</v>
      </c>
      <c r="AH192">
        <v>0</v>
      </c>
      <c r="AI192">
        <v>0</v>
      </c>
      <c r="AJ192">
        <v>7.9320550000000001</v>
      </c>
      <c r="AK192">
        <v>18.194130000000001</v>
      </c>
      <c r="AL192" s="1">
        <v>43562.690312500003</v>
      </c>
    </row>
    <row r="193" spans="1:38" hidden="1" x14ac:dyDescent="0.3">
      <c r="A193" t="s">
        <v>22</v>
      </c>
      <c r="B193" t="s">
        <v>0</v>
      </c>
      <c r="C193" t="s">
        <v>23</v>
      </c>
      <c r="D193" t="s">
        <v>24</v>
      </c>
      <c r="E193" t="s">
        <v>10</v>
      </c>
      <c r="F193" t="s">
        <v>20</v>
      </c>
      <c r="G193">
        <v>2</v>
      </c>
      <c r="H193" t="s">
        <v>0</v>
      </c>
      <c r="I193">
        <v>1</v>
      </c>
      <c r="J193" s="3" t="str">
        <f t="shared" si="10"/>
        <v>DMo_SplitHP1SpRes-S14-H8.2_CZ07</v>
      </c>
      <c r="K193">
        <v>2484</v>
      </c>
      <c r="L193" s="3">
        <f t="shared" si="11"/>
        <v>1406.1122</v>
      </c>
      <c r="M193" s="3">
        <f t="shared" si="12"/>
        <v>503.37222000000003</v>
      </c>
      <c r="N193" s="40">
        <v>0.17460000000000001</v>
      </c>
      <c r="O193" s="18">
        <f t="shared" si="13"/>
        <v>245.50719012000002</v>
      </c>
      <c r="P193" s="18">
        <f t="shared" si="14"/>
        <v>87.888789612000011</v>
      </c>
      <c r="Q193">
        <v>17814.79</v>
      </c>
      <c r="R193">
        <v>2895.1610000000001</v>
      </c>
      <c r="S193">
        <v>0</v>
      </c>
      <c r="T193">
        <v>7704.402</v>
      </c>
      <c r="U193">
        <v>464.69970000000001</v>
      </c>
      <c r="V193">
        <v>1217.72</v>
      </c>
      <c r="W193">
        <v>0</v>
      </c>
      <c r="X193">
        <v>0</v>
      </c>
      <c r="Y193">
        <v>227.06469999999999</v>
      </c>
      <c r="Z193">
        <v>38.672519999999999</v>
      </c>
      <c r="AA193">
        <v>188.3922</v>
      </c>
      <c r="AB193">
        <v>0</v>
      </c>
      <c r="AC193">
        <v>0</v>
      </c>
      <c r="AD193">
        <v>5305.7550000000001</v>
      </c>
      <c r="AE193">
        <v>0</v>
      </c>
      <c r="AF193">
        <v>0</v>
      </c>
      <c r="AG193">
        <v>0</v>
      </c>
      <c r="AH193">
        <v>0</v>
      </c>
      <c r="AI193">
        <v>0</v>
      </c>
      <c r="AJ193">
        <v>7.9320550000000001</v>
      </c>
      <c r="AK193">
        <v>18.194130000000001</v>
      </c>
      <c r="AL193" s="1">
        <v>43562.690937500003</v>
      </c>
    </row>
    <row r="194" spans="1:38" x14ac:dyDescent="0.3">
      <c r="A194" t="s">
        <v>22</v>
      </c>
      <c r="B194" t="s">
        <v>0</v>
      </c>
      <c r="C194" t="s">
        <v>23</v>
      </c>
      <c r="D194" t="s">
        <v>24</v>
      </c>
      <c r="E194" t="s">
        <v>10</v>
      </c>
      <c r="F194" t="s">
        <v>20</v>
      </c>
      <c r="G194">
        <v>3</v>
      </c>
      <c r="H194" t="s">
        <v>0</v>
      </c>
      <c r="I194">
        <v>1</v>
      </c>
      <c r="J194" s="3" t="str">
        <f t="shared" si="10"/>
        <v>DMo_SplitHP1SpRes-S14-H8.2_CZ07</v>
      </c>
      <c r="K194">
        <v>2484</v>
      </c>
      <c r="L194" s="3">
        <f t="shared" si="11"/>
        <v>1398.9007999999999</v>
      </c>
      <c r="M194" s="3">
        <f t="shared" si="12"/>
        <v>223.84613999999999</v>
      </c>
      <c r="N194" s="39">
        <v>5.0099999999999999E-2</v>
      </c>
      <c r="O194" s="18">
        <f t="shared" si="13"/>
        <v>70.084930079999992</v>
      </c>
      <c r="P194" s="18">
        <f t="shared" si="14"/>
        <v>11.214691613999999</v>
      </c>
      <c r="Q194">
        <v>17518.66</v>
      </c>
      <c r="R194">
        <v>2895.1610000000001</v>
      </c>
      <c r="S194">
        <v>0</v>
      </c>
      <c r="T194">
        <v>7694.9989999999998</v>
      </c>
      <c r="U194">
        <v>206.47659999999999</v>
      </c>
      <c r="V194">
        <v>1211.3969999999999</v>
      </c>
      <c r="W194">
        <v>0</v>
      </c>
      <c r="X194">
        <v>0</v>
      </c>
      <c r="Y194">
        <v>204.8734</v>
      </c>
      <c r="Z194">
        <v>17.369540000000001</v>
      </c>
      <c r="AA194">
        <v>187.50380000000001</v>
      </c>
      <c r="AB194">
        <v>0</v>
      </c>
      <c r="AC194">
        <v>0</v>
      </c>
      <c r="AD194">
        <v>5305.7550000000001</v>
      </c>
      <c r="AE194">
        <v>0</v>
      </c>
      <c r="AF194">
        <v>0</v>
      </c>
      <c r="AG194">
        <v>0</v>
      </c>
      <c r="AH194">
        <v>0</v>
      </c>
      <c r="AI194">
        <v>0</v>
      </c>
      <c r="AJ194">
        <v>7.9320550000000001</v>
      </c>
      <c r="AK194">
        <v>18.194130000000001</v>
      </c>
      <c r="AL194" s="1">
        <v>43562.69153935185</v>
      </c>
    </row>
    <row r="195" spans="1:38" hidden="1" x14ac:dyDescent="0.3">
      <c r="A195" t="s">
        <v>22</v>
      </c>
      <c r="B195" t="s">
        <v>0</v>
      </c>
      <c r="C195" t="s">
        <v>23</v>
      </c>
      <c r="D195" t="s">
        <v>24</v>
      </c>
      <c r="E195" t="s">
        <v>10</v>
      </c>
      <c r="F195" t="s">
        <v>20</v>
      </c>
      <c r="G195">
        <v>4</v>
      </c>
      <c r="H195" t="s">
        <v>0</v>
      </c>
      <c r="I195">
        <v>1</v>
      </c>
      <c r="J195" s="3" t="str">
        <f t="shared" ref="J195:J258" si="15">C195&amp;"_"&amp;A195&amp;"_"&amp;E195</f>
        <v>DMo_SplitHP1SpRes-S14-H8.2_CZ07</v>
      </c>
      <c r="K195">
        <v>2484</v>
      </c>
      <c r="L195" s="3">
        <f t="shared" ref="L195:L258" si="16">V195+AA195</f>
        <v>2532.1304</v>
      </c>
      <c r="M195" s="3">
        <f t="shared" ref="M195:M258" si="17">U195+Z195+AC195</f>
        <v>201.97816999999998</v>
      </c>
      <c r="N195" s="40">
        <v>6.0199999999999997E-2</v>
      </c>
      <c r="O195" s="18">
        <f t="shared" ref="O195:O258" si="18">L195*N195</f>
        <v>152.43425008</v>
      </c>
      <c r="P195" s="18">
        <f t="shared" ref="P195:P258" si="19">M195*N195</f>
        <v>12.159085833999997</v>
      </c>
      <c r="Q195">
        <v>18612.47</v>
      </c>
      <c r="R195">
        <v>2895.1610000000001</v>
      </c>
      <c r="S195">
        <v>0</v>
      </c>
      <c r="T195">
        <v>7677.4489999999996</v>
      </c>
      <c r="U195">
        <v>186.70429999999999</v>
      </c>
      <c r="V195">
        <v>2189.299</v>
      </c>
      <c r="W195">
        <v>0</v>
      </c>
      <c r="X195">
        <v>0</v>
      </c>
      <c r="Y195">
        <v>358.1053</v>
      </c>
      <c r="Z195">
        <v>15.273870000000001</v>
      </c>
      <c r="AA195">
        <v>342.83139999999997</v>
      </c>
      <c r="AB195">
        <v>0</v>
      </c>
      <c r="AC195">
        <v>0</v>
      </c>
      <c r="AD195">
        <v>5305.7550000000001</v>
      </c>
      <c r="AE195">
        <v>0</v>
      </c>
      <c r="AF195">
        <v>0</v>
      </c>
      <c r="AG195">
        <v>0</v>
      </c>
      <c r="AH195">
        <v>0</v>
      </c>
      <c r="AI195">
        <v>0</v>
      </c>
      <c r="AJ195">
        <v>7.9320550000000001</v>
      </c>
      <c r="AK195">
        <v>18.194130000000001</v>
      </c>
      <c r="AL195" s="1">
        <v>43562.692141203705</v>
      </c>
    </row>
    <row r="196" spans="1:38" hidden="1" x14ac:dyDescent="0.3">
      <c r="A196" t="s">
        <v>22</v>
      </c>
      <c r="B196" t="s">
        <v>0</v>
      </c>
      <c r="C196" t="s">
        <v>23</v>
      </c>
      <c r="D196" t="s">
        <v>24</v>
      </c>
      <c r="E196" t="s">
        <v>10</v>
      </c>
      <c r="F196" t="s">
        <v>20</v>
      </c>
      <c r="G196">
        <v>5</v>
      </c>
      <c r="H196" t="s">
        <v>0</v>
      </c>
      <c r="I196">
        <v>1</v>
      </c>
      <c r="J196" s="3" t="str">
        <f t="shared" si="15"/>
        <v>DMo_SplitHP1SpRes-S14-H8.2_CZ07</v>
      </c>
      <c r="K196">
        <v>2484</v>
      </c>
      <c r="L196" s="3">
        <f t="shared" si="16"/>
        <v>1761.4368999999999</v>
      </c>
      <c r="M196" s="3">
        <f t="shared" si="17"/>
        <v>217.02197000000001</v>
      </c>
      <c r="N196" s="39">
        <v>4.8099999999999997E-2</v>
      </c>
      <c r="O196" s="18">
        <f t="shared" si="18"/>
        <v>84.725114889999986</v>
      </c>
      <c r="P196" s="18">
        <f t="shared" si="19"/>
        <v>10.438756757</v>
      </c>
      <c r="Q196">
        <v>17868.009999999998</v>
      </c>
      <c r="R196">
        <v>2895.1610000000001</v>
      </c>
      <c r="S196">
        <v>0</v>
      </c>
      <c r="T196">
        <v>7688.6390000000001</v>
      </c>
      <c r="U196">
        <v>200.1249</v>
      </c>
      <c r="V196">
        <v>1523.8219999999999</v>
      </c>
      <c r="W196">
        <v>0</v>
      </c>
      <c r="X196">
        <v>0</v>
      </c>
      <c r="Y196">
        <v>254.512</v>
      </c>
      <c r="Z196">
        <v>16.897069999999999</v>
      </c>
      <c r="AA196">
        <v>237.61490000000001</v>
      </c>
      <c r="AB196">
        <v>0</v>
      </c>
      <c r="AC196">
        <v>0</v>
      </c>
      <c r="AD196">
        <v>5305.7550000000001</v>
      </c>
      <c r="AE196">
        <v>0</v>
      </c>
      <c r="AF196">
        <v>0</v>
      </c>
      <c r="AG196">
        <v>0</v>
      </c>
      <c r="AH196">
        <v>0</v>
      </c>
      <c r="AI196">
        <v>0</v>
      </c>
      <c r="AJ196">
        <v>7.9320550000000001</v>
      </c>
      <c r="AK196">
        <v>18.194130000000001</v>
      </c>
      <c r="AL196" s="1">
        <v>43562.692766203705</v>
      </c>
    </row>
    <row r="197" spans="1:38" hidden="1" x14ac:dyDescent="0.3">
      <c r="A197" t="s">
        <v>22</v>
      </c>
      <c r="B197" t="s">
        <v>0</v>
      </c>
      <c r="C197" t="s">
        <v>23</v>
      </c>
      <c r="D197" t="s">
        <v>24</v>
      </c>
      <c r="E197" t="s">
        <v>11</v>
      </c>
      <c r="F197" t="s">
        <v>20</v>
      </c>
      <c r="G197">
        <v>1</v>
      </c>
      <c r="H197" t="s">
        <v>0</v>
      </c>
      <c r="I197">
        <v>1</v>
      </c>
      <c r="J197" s="3" t="str">
        <f t="shared" si="15"/>
        <v>DMo_SplitHP1SpRes-S14-H8.2_CZ08</v>
      </c>
      <c r="K197">
        <v>2484</v>
      </c>
      <c r="L197" s="3">
        <f t="shared" si="16"/>
        <v>4360.6864000000005</v>
      </c>
      <c r="M197" s="3">
        <f t="shared" si="17"/>
        <v>592.65157999999997</v>
      </c>
      <c r="N197" s="40">
        <v>0.67920000000000003</v>
      </c>
      <c r="O197" s="18">
        <f t="shared" si="18"/>
        <v>2961.7782028800007</v>
      </c>
      <c r="P197" s="18">
        <f t="shared" si="19"/>
        <v>402.52895313599998</v>
      </c>
      <c r="Q197">
        <v>20700.150000000001</v>
      </c>
      <c r="R197">
        <v>2895.1610000000001</v>
      </c>
      <c r="S197">
        <v>0</v>
      </c>
      <c r="T197">
        <v>7677.009</v>
      </c>
      <c r="U197">
        <v>530.96910000000003</v>
      </c>
      <c r="V197">
        <v>3804.2280000000001</v>
      </c>
      <c r="W197">
        <v>0</v>
      </c>
      <c r="X197">
        <v>0</v>
      </c>
      <c r="Y197">
        <v>602.53340000000003</v>
      </c>
      <c r="Z197">
        <v>46.075110000000002</v>
      </c>
      <c r="AA197">
        <v>556.45839999999998</v>
      </c>
      <c r="AB197">
        <v>0</v>
      </c>
      <c r="AC197">
        <v>15.60737</v>
      </c>
      <c r="AD197">
        <v>5174.643</v>
      </c>
      <c r="AE197">
        <v>0</v>
      </c>
      <c r="AF197">
        <v>0</v>
      </c>
      <c r="AG197">
        <v>0</v>
      </c>
      <c r="AH197">
        <v>0</v>
      </c>
      <c r="AI197">
        <v>0</v>
      </c>
      <c r="AJ197">
        <v>7.9320550000000001</v>
      </c>
      <c r="AK197">
        <v>18.194130000000001</v>
      </c>
      <c r="AL197" s="1">
        <v>43562.693379629629</v>
      </c>
    </row>
    <row r="198" spans="1:38" hidden="1" x14ac:dyDescent="0.3">
      <c r="A198" t="s">
        <v>22</v>
      </c>
      <c r="B198" t="s">
        <v>0</v>
      </c>
      <c r="C198" t="s">
        <v>23</v>
      </c>
      <c r="D198" t="s">
        <v>24</v>
      </c>
      <c r="E198" t="s">
        <v>11</v>
      </c>
      <c r="F198" t="s">
        <v>20</v>
      </c>
      <c r="G198">
        <v>2</v>
      </c>
      <c r="H198" t="s">
        <v>0</v>
      </c>
      <c r="I198">
        <v>1</v>
      </c>
      <c r="J198" s="3" t="str">
        <f t="shared" si="15"/>
        <v>DMo_SplitHP1SpRes-S14-H8.2_CZ08</v>
      </c>
      <c r="K198">
        <v>2484</v>
      </c>
      <c r="L198" s="3">
        <f t="shared" si="16"/>
        <v>2998.5497</v>
      </c>
      <c r="M198" s="3">
        <f t="shared" si="17"/>
        <v>520.82898299999999</v>
      </c>
      <c r="N198" s="39">
        <v>5.0999999999999997E-2</v>
      </c>
      <c r="O198" s="18">
        <f t="shared" si="18"/>
        <v>152.9260347</v>
      </c>
      <c r="P198" s="18">
        <f t="shared" si="19"/>
        <v>26.562278133</v>
      </c>
      <c r="Q198">
        <v>19292.73</v>
      </c>
      <c r="R198">
        <v>2895.1610000000001</v>
      </c>
      <c r="S198">
        <v>0</v>
      </c>
      <c r="T198">
        <v>7703.5519999999997</v>
      </c>
      <c r="U198">
        <v>473.65390000000002</v>
      </c>
      <c r="V198">
        <v>2623.1210000000001</v>
      </c>
      <c r="W198">
        <v>0</v>
      </c>
      <c r="X198">
        <v>0</v>
      </c>
      <c r="Y198">
        <v>415.16590000000002</v>
      </c>
      <c r="Z198">
        <v>39.737139999999997</v>
      </c>
      <c r="AA198">
        <v>375.42869999999999</v>
      </c>
      <c r="AB198">
        <v>0</v>
      </c>
      <c r="AC198">
        <v>7.4379429999999997</v>
      </c>
      <c r="AD198">
        <v>5174.643</v>
      </c>
      <c r="AE198">
        <v>0</v>
      </c>
      <c r="AF198">
        <v>0</v>
      </c>
      <c r="AG198">
        <v>0</v>
      </c>
      <c r="AH198">
        <v>0</v>
      </c>
      <c r="AI198">
        <v>0</v>
      </c>
      <c r="AJ198">
        <v>7.9320550000000001</v>
      </c>
      <c r="AK198">
        <v>18.194130000000001</v>
      </c>
      <c r="AL198" s="1">
        <v>43562.694004629629</v>
      </c>
    </row>
    <row r="199" spans="1:38" x14ac:dyDescent="0.3">
      <c r="A199" t="s">
        <v>22</v>
      </c>
      <c r="B199" t="s">
        <v>0</v>
      </c>
      <c r="C199" t="s">
        <v>23</v>
      </c>
      <c r="D199" t="s">
        <v>24</v>
      </c>
      <c r="E199" t="s">
        <v>11</v>
      </c>
      <c r="F199" t="s">
        <v>20</v>
      </c>
      <c r="G199">
        <v>3</v>
      </c>
      <c r="H199" t="s">
        <v>0</v>
      </c>
      <c r="I199">
        <v>1</v>
      </c>
      <c r="J199" s="3" t="str">
        <f t="shared" si="15"/>
        <v>DMo_SplitHP1SpRes-S14-H8.2_CZ08</v>
      </c>
      <c r="K199">
        <v>2484</v>
      </c>
      <c r="L199" s="3">
        <f t="shared" si="16"/>
        <v>2505.0567000000001</v>
      </c>
      <c r="M199" s="3">
        <f t="shared" si="17"/>
        <v>939.47056000000009</v>
      </c>
      <c r="N199" s="40">
        <v>9.5600000000000004E-2</v>
      </c>
      <c r="O199" s="18">
        <f t="shared" si="18"/>
        <v>239.48342052000001</v>
      </c>
      <c r="P199" s="18">
        <f t="shared" si="19"/>
        <v>89.813385536000013</v>
      </c>
      <c r="Q199">
        <v>19241.91</v>
      </c>
      <c r="R199">
        <v>2895.1610000000001</v>
      </c>
      <c r="S199">
        <v>0</v>
      </c>
      <c r="T199">
        <v>7727.5749999999998</v>
      </c>
      <c r="U199">
        <v>847.64480000000003</v>
      </c>
      <c r="V199">
        <v>2195.3670000000002</v>
      </c>
      <c r="W199">
        <v>0</v>
      </c>
      <c r="X199">
        <v>0</v>
      </c>
      <c r="Y199">
        <v>382.64819999999997</v>
      </c>
      <c r="Z199">
        <v>72.958420000000004</v>
      </c>
      <c r="AA199">
        <v>309.68970000000002</v>
      </c>
      <c r="AB199">
        <v>0</v>
      </c>
      <c r="AC199">
        <v>18.867339999999999</v>
      </c>
      <c r="AD199">
        <v>5174.643</v>
      </c>
      <c r="AE199">
        <v>0</v>
      </c>
      <c r="AF199">
        <v>0</v>
      </c>
      <c r="AG199">
        <v>0</v>
      </c>
      <c r="AH199">
        <v>0</v>
      </c>
      <c r="AI199">
        <v>0</v>
      </c>
      <c r="AJ199">
        <v>7.9320550000000001</v>
      </c>
      <c r="AK199">
        <v>18.194130000000001</v>
      </c>
      <c r="AL199" s="1">
        <v>43562.694641203707</v>
      </c>
    </row>
    <row r="200" spans="1:38" hidden="1" x14ac:dyDescent="0.3">
      <c r="A200" t="s">
        <v>22</v>
      </c>
      <c r="B200" t="s">
        <v>0</v>
      </c>
      <c r="C200" t="s">
        <v>23</v>
      </c>
      <c r="D200" t="s">
        <v>24</v>
      </c>
      <c r="E200" t="s">
        <v>11</v>
      </c>
      <c r="F200" t="s">
        <v>20</v>
      </c>
      <c r="G200">
        <v>4</v>
      </c>
      <c r="H200" t="s">
        <v>0</v>
      </c>
      <c r="I200">
        <v>1</v>
      </c>
      <c r="J200" s="3" t="str">
        <f t="shared" si="15"/>
        <v>DMo_SplitHP1SpRes-S14-H8.2_CZ08</v>
      </c>
      <c r="K200">
        <v>2484</v>
      </c>
      <c r="L200" s="3">
        <f t="shared" si="16"/>
        <v>2237.9690000000001</v>
      </c>
      <c r="M200" s="3">
        <f t="shared" si="17"/>
        <v>975.39557000000002</v>
      </c>
      <c r="N200" s="39">
        <v>6.3799999999999996E-2</v>
      </c>
      <c r="O200" s="18">
        <f t="shared" si="18"/>
        <v>142.78242219999998</v>
      </c>
      <c r="P200" s="18">
        <f t="shared" si="19"/>
        <v>62.230237365999997</v>
      </c>
      <c r="Q200">
        <v>19016.47</v>
      </c>
      <c r="R200">
        <v>2895.1610000000001</v>
      </c>
      <c r="S200">
        <v>0</v>
      </c>
      <c r="T200">
        <v>7733.3010000000004</v>
      </c>
      <c r="U200">
        <v>881.1182</v>
      </c>
      <c r="V200">
        <v>1962.748</v>
      </c>
      <c r="W200">
        <v>0</v>
      </c>
      <c r="X200">
        <v>0</v>
      </c>
      <c r="Y200">
        <v>350.64949999999999</v>
      </c>
      <c r="Z200">
        <v>75.428479999999993</v>
      </c>
      <c r="AA200">
        <v>275.221</v>
      </c>
      <c r="AB200">
        <v>0</v>
      </c>
      <c r="AC200">
        <v>18.848890000000001</v>
      </c>
      <c r="AD200">
        <v>5174.643</v>
      </c>
      <c r="AE200">
        <v>0</v>
      </c>
      <c r="AF200">
        <v>0</v>
      </c>
      <c r="AG200">
        <v>0</v>
      </c>
      <c r="AH200">
        <v>0</v>
      </c>
      <c r="AI200">
        <v>0</v>
      </c>
      <c r="AJ200">
        <v>7.9320550000000001</v>
      </c>
      <c r="AK200">
        <v>18.194130000000001</v>
      </c>
      <c r="AL200" s="1">
        <v>43562.6952662037</v>
      </c>
    </row>
    <row r="201" spans="1:38" hidden="1" x14ac:dyDescent="0.3">
      <c r="A201" t="s">
        <v>22</v>
      </c>
      <c r="B201" t="s">
        <v>0</v>
      </c>
      <c r="C201" t="s">
        <v>23</v>
      </c>
      <c r="D201" t="s">
        <v>24</v>
      </c>
      <c r="E201" t="s">
        <v>11</v>
      </c>
      <c r="F201" t="s">
        <v>20</v>
      </c>
      <c r="G201">
        <v>5</v>
      </c>
      <c r="H201" t="s">
        <v>0</v>
      </c>
      <c r="I201">
        <v>1</v>
      </c>
      <c r="J201" s="3" t="str">
        <f t="shared" si="15"/>
        <v>DMo_SplitHP1SpRes-S14-H8.2_CZ08</v>
      </c>
      <c r="K201">
        <v>2484</v>
      </c>
      <c r="L201" s="3">
        <f t="shared" si="16"/>
        <v>2505.0567000000001</v>
      </c>
      <c r="M201" s="3">
        <f t="shared" si="17"/>
        <v>942.94086000000004</v>
      </c>
      <c r="N201" s="40">
        <v>0.1104</v>
      </c>
      <c r="O201" s="18">
        <f t="shared" si="18"/>
        <v>276.55825967999999</v>
      </c>
      <c r="P201" s="18">
        <f t="shared" si="19"/>
        <v>104.100670944</v>
      </c>
      <c r="Q201">
        <v>19245.5</v>
      </c>
      <c r="R201">
        <v>2895.1610000000001</v>
      </c>
      <c r="S201">
        <v>0</v>
      </c>
      <c r="T201">
        <v>7727.692</v>
      </c>
      <c r="U201">
        <v>850.88940000000002</v>
      </c>
      <c r="V201">
        <v>2195.3670000000002</v>
      </c>
      <c r="W201">
        <v>0</v>
      </c>
      <c r="X201">
        <v>0</v>
      </c>
      <c r="Y201">
        <v>382.87389999999999</v>
      </c>
      <c r="Z201">
        <v>73.184119999999993</v>
      </c>
      <c r="AA201">
        <v>309.68970000000002</v>
      </c>
      <c r="AB201">
        <v>0</v>
      </c>
      <c r="AC201">
        <v>18.867339999999999</v>
      </c>
      <c r="AD201">
        <v>5174.643</v>
      </c>
      <c r="AE201">
        <v>0</v>
      </c>
      <c r="AF201">
        <v>0</v>
      </c>
      <c r="AG201">
        <v>0</v>
      </c>
      <c r="AH201">
        <v>0</v>
      </c>
      <c r="AI201">
        <v>0</v>
      </c>
      <c r="AJ201">
        <v>7.9320550000000001</v>
      </c>
      <c r="AK201">
        <v>18.194130000000001</v>
      </c>
      <c r="AL201" s="1">
        <v>43562.695891203701</v>
      </c>
    </row>
    <row r="202" spans="1:38" hidden="1" x14ac:dyDescent="0.3">
      <c r="A202" t="s">
        <v>22</v>
      </c>
      <c r="B202" t="s">
        <v>0</v>
      </c>
      <c r="C202" t="s">
        <v>23</v>
      </c>
      <c r="D202" t="s">
        <v>24</v>
      </c>
      <c r="E202" t="s">
        <v>12</v>
      </c>
      <c r="F202" t="s">
        <v>20</v>
      </c>
      <c r="G202">
        <v>1</v>
      </c>
      <c r="H202" t="s">
        <v>0</v>
      </c>
      <c r="I202">
        <v>1</v>
      </c>
      <c r="J202" s="3" t="str">
        <f t="shared" si="15"/>
        <v>DMo_SplitHP1SpRes-S14-H8.2_CZ09</v>
      </c>
      <c r="K202">
        <v>2484</v>
      </c>
      <c r="L202" s="3">
        <f t="shared" si="16"/>
        <v>3854.3564000000001</v>
      </c>
      <c r="M202" s="3">
        <f t="shared" si="17"/>
        <v>938.84687999999994</v>
      </c>
      <c r="N202" s="39">
        <v>5.1400000000000001E-2</v>
      </c>
      <c r="O202" s="18">
        <f t="shared" si="18"/>
        <v>198.11391896000001</v>
      </c>
      <c r="P202" s="18">
        <f t="shared" si="19"/>
        <v>48.256729631999995</v>
      </c>
      <c r="Q202">
        <v>20557.18</v>
      </c>
      <c r="R202">
        <v>2895.1610000000001</v>
      </c>
      <c r="S202">
        <v>0</v>
      </c>
      <c r="T202">
        <v>7703.442</v>
      </c>
      <c r="U202">
        <v>832.16409999999996</v>
      </c>
      <c r="V202">
        <v>3388.98</v>
      </c>
      <c r="W202">
        <v>0</v>
      </c>
      <c r="X202">
        <v>0</v>
      </c>
      <c r="Y202">
        <v>537.98180000000002</v>
      </c>
      <c r="Z202">
        <v>72.605329999999995</v>
      </c>
      <c r="AA202">
        <v>465.37639999999999</v>
      </c>
      <c r="AB202">
        <v>0</v>
      </c>
      <c r="AC202">
        <v>34.077449999999999</v>
      </c>
      <c r="AD202">
        <v>5165.3810000000003</v>
      </c>
      <c r="AE202">
        <v>0</v>
      </c>
      <c r="AF202">
        <v>0</v>
      </c>
      <c r="AG202">
        <v>0</v>
      </c>
      <c r="AH202">
        <v>0</v>
      </c>
      <c r="AI202">
        <v>0</v>
      </c>
      <c r="AJ202">
        <v>7.9320550000000001</v>
      </c>
      <c r="AK202">
        <v>18.194130000000001</v>
      </c>
      <c r="AL202" s="1">
        <v>43562.696527777778</v>
      </c>
    </row>
    <row r="203" spans="1:38" hidden="1" x14ac:dyDescent="0.3">
      <c r="A203" t="s">
        <v>22</v>
      </c>
      <c r="B203" t="s">
        <v>0</v>
      </c>
      <c r="C203" t="s">
        <v>23</v>
      </c>
      <c r="D203" t="s">
        <v>24</v>
      </c>
      <c r="E203" t="s">
        <v>12</v>
      </c>
      <c r="F203" t="s">
        <v>20</v>
      </c>
      <c r="G203">
        <v>2</v>
      </c>
      <c r="H203" t="s">
        <v>0</v>
      </c>
      <c r="I203">
        <v>1</v>
      </c>
      <c r="J203" s="3" t="str">
        <f t="shared" si="15"/>
        <v>DMo_SplitHP1SpRes-S14-H8.2_CZ09</v>
      </c>
      <c r="K203">
        <v>2484</v>
      </c>
      <c r="L203" s="3">
        <f t="shared" si="16"/>
        <v>3667.8486000000003</v>
      </c>
      <c r="M203" s="3">
        <f t="shared" si="17"/>
        <v>1311.7215099999999</v>
      </c>
      <c r="N203" s="40">
        <v>0.79910000000000003</v>
      </c>
      <c r="O203" s="18">
        <f t="shared" si="18"/>
        <v>2930.9778162600005</v>
      </c>
      <c r="P203" s="18">
        <f t="shared" si="19"/>
        <v>1048.1966586409999</v>
      </c>
      <c r="Q203">
        <v>20758.240000000002</v>
      </c>
      <c r="R203">
        <v>2895.1610000000001</v>
      </c>
      <c r="S203">
        <v>0</v>
      </c>
      <c r="T203">
        <v>7718.1379999999999</v>
      </c>
      <c r="U203">
        <v>1170.623</v>
      </c>
      <c r="V203">
        <v>3224.2570000000001</v>
      </c>
      <c r="W203">
        <v>0</v>
      </c>
      <c r="X203">
        <v>0</v>
      </c>
      <c r="Y203">
        <v>545.45529999999997</v>
      </c>
      <c r="Z203">
        <v>101.86369999999999</v>
      </c>
      <c r="AA203">
        <v>443.59160000000003</v>
      </c>
      <c r="AB203">
        <v>0</v>
      </c>
      <c r="AC203">
        <v>39.234810000000003</v>
      </c>
      <c r="AD203">
        <v>5165.3810000000003</v>
      </c>
      <c r="AE203">
        <v>0</v>
      </c>
      <c r="AF203">
        <v>0</v>
      </c>
      <c r="AG203">
        <v>0</v>
      </c>
      <c r="AH203">
        <v>0</v>
      </c>
      <c r="AI203">
        <v>0</v>
      </c>
      <c r="AJ203">
        <v>7.9320550000000001</v>
      </c>
      <c r="AK203">
        <v>18.194130000000001</v>
      </c>
      <c r="AL203" s="1">
        <v>43562.697094907409</v>
      </c>
    </row>
    <row r="204" spans="1:38" x14ac:dyDescent="0.3">
      <c r="A204" t="s">
        <v>22</v>
      </c>
      <c r="B204" t="s">
        <v>0</v>
      </c>
      <c r="C204" t="s">
        <v>23</v>
      </c>
      <c r="D204" t="s">
        <v>24</v>
      </c>
      <c r="E204" t="s">
        <v>12</v>
      </c>
      <c r="F204" t="s">
        <v>20</v>
      </c>
      <c r="G204">
        <v>3</v>
      </c>
      <c r="H204" t="s">
        <v>0</v>
      </c>
      <c r="I204">
        <v>1</v>
      </c>
      <c r="J204" s="3" t="str">
        <f t="shared" si="15"/>
        <v>DMo_SplitHP1SpRes-S14-H8.2_CZ09</v>
      </c>
      <c r="K204">
        <v>2484</v>
      </c>
      <c r="L204" s="3">
        <f t="shared" si="16"/>
        <v>3306.2266</v>
      </c>
      <c r="M204" s="3">
        <f t="shared" si="17"/>
        <v>901.10388999999998</v>
      </c>
      <c r="N204" s="39">
        <v>5.0099999999999999E-2</v>
      </c>
      <c r="O204" s="18">
        <f t="shared" si="18"/>
        <v>165.64195265999999</v>
      </c>
      <c r="P204" s="18">
        <f t="shared" si="19"/>
        <v>45.145304888999995</v>
      </c>
      <c r="Q204">
        <v>19981.78</v>
      </c>
      <c r="R204">
        <v>2895.1610000000001</v>
      </c>
      <c r="S204">
        <v>0</v>
      </c>
      <c r="T204">
        <v>7713.9110000000001</v>
      </c>
      <c r="U204">
        <v>796.62819999999999</v>
      </c>
      <c r="V204">
        <v>2911.2440000000001</v>
      </c>
      <c r="W204">
        <v>0</v>
      </c>
      <c r="X204">
        <v>0</v>
      </c>
      <c r="Y204">
        <v>464.8537</v>
      </c>
      <c r="Z204">
        <v>69.871030000000005</v>
      </c>
      <c r="AA204">
        <v>394.98259999999999</v>
      </c>
      <c r="AB204">
        <v>0</v>
      </c>
      <c r="AC204">
        <v>34.604660000000003</v>
      </c>
      <c r="AD204">
        <v>5165.3810000000003</v>
      </c>
      <c r="AE204">
        <v>0</v>
      </c>
      <c r="AF204">
        <v>0</v>
      </c>
      <c r="AG204">
        <v>0</v>
      </c>
      <c r="AH204">
        <v>0</v>
      </c>
      <c r="AI204">
        <v>0</v>
      </c>
      <c r="AJ204">
        <v>7.9320550000000001</v>
      </c>
      <c r="AK204">
        <v>18.194130000000001</v>
      </c>
      <c r="AL204" s="1">
        <v>43562.697708333333</v>
      </c>
    </row>
    <row r="205" spans="1:38" hidden="1" x14ac:dyDescent="0.3">
      <c r="A205" t="s">
        <v>22</v>
      </c>
      <c r="B205" t="s">
        <v>0</v>
      </c>
      <c r="C205" t="s">
        <v>23</v>
      </c>
      <c r="D205" t="s">
        <v>24</v>
      </c>
      <c r="E205" t="s">
        <v>12</v>
      </c>
      <c r="F205" t="s">
        <v>20</v>
      </c>
      <c r="G205">
        <v>4</v>
      </c>
      <c r="H205" t="s">
        <v>0</v>
      </c>
      <c r="I205">
        <v>1</v>
      </c>
      <c r="J205" s="3" t="str">
        <f t="shared" si="15"/>
        <v>DMo_SplitHP1SpRes-S14-H8.2_CZ09</v>
      </c>
      <c r="K205">
        <v>2484</v>
      </c>
      <c r="L205" s="3">
        <f t="shared" si="16"/>
        <v>2887.0892000000003</v>
      </c>
      <c r="M205" s="3">
        <f t="shared" si="17"/>
        <v>805.07324000000006</v>
      </c>
      <c r="N205" s="40">
        <v>5.0200000000000002E-2</v>
      </c>
      <c r="O205" s="18">
        <f t="shared" si="18"/>
        <v>144.93187784000003</v>
      </c>
      <c r="P205" s="18">
        <f t="shared" si="19"/>
        <v>40.414676648000004</v>
      </c>
      <c r="Q205">
        <v>19472.27</v>
      </c>
      <c r="R205">
        <v>2895.1610000000001</v>
      </c>
      <c r="S205">
        <v>0</v>
      </c>
      <c r="T205">
        <v>7719.5630000000001</v>
      </c>
      <c r="U205">
        <v>722.03880000000004</v>
      </c>
      <c r="V205">
        <v>2544.7530000000002</v>
      </c>
      <c r="W205">
        <v>0</v>
      </c>
      <c r="X205">
        <v>0</v>
      </c>
      <c r="Y205">
        <v>404.04590000000002</v>
      </c>
      <c r="Z205">
        <v>61.709690000000002</v>
      </c>
      <c r="AA205">
        <v>342.33620000000002</v>
      </c>
      <c r="AB205">
        <v>0</v>
      </c>
      <c r="AC205">
        <v>21.324750000000002</v>
      </c>
      <c r="AD205">
        <v>5165.3810000000003</v>
      </c>
      <c r="AE205">
        <v>0</v>
      </c>
      <c r="AF205">
        <v>0</v>
      </c>
      <c r="AG205">
        <v>0</v>
      </c>
      <c r="AH205">
        <v>0</v>
      </c>
      <c r="AI205">
        <v>0</v>
      </c>
      <c r="AJ205">
        <v>7.9320550000000001</v>
      </c>
      <c r="AK205">
        <v>18.194130000000001</v>
      </c>
      <c r="AL205" s="1">
        <v>43562.698310185187</v>
      </c>
    </row>
    <row r="206" spans="1:38" hidden="1" x14ac:dyDescent="0.3">
      <c r="A206" t="s">
        <v>22</v>
      </c>
      <c r="B206" t="s">
        <v>0</v>
      </c>
      <c r="C206" t="s">
        <v>23</v>
      </c>
      <c r="D206" t="s">
        <v>24</v>
      </c>
      <c r="E206" t="s">
        <v>12</v>
      </c>
      <c r="F206" t="s">
        <v>20</v>
      </c>
      <c r="G206">
        <v>5</v>
      </c>
      <c r="H206" t="s">
        <v>0</v>
      </c>
      <c r="I206">
        <v>1</v>
      </c>
      <c r="J206" s="3" t="str">
        <f t="shared" si="15"/>
        <v>DMo_SplitHP1SpRes-S14-H8.2_CZ09</v>
      </c>
      <c r="K206">
        <v>2484</v>
      </c>
      <c r="L206" s="3">
        <f t="shared" si="16"/>
        <v>2515.9351999999999</v>
      </c>
      <c r="M206" s="3">
        <f t="shared" si="17"/>
        <v>1366.28916</v>
      </c>
      <c r="N206" s="39">
        <v>4.9200000000000001E-2</v>
      </c>
      <c r="O206" s="18">
        <f t="shared" si="18"/>
        <v>123.78401183999999</v>
      </c>
      <c r="P206" s="18">
        <f t="shared" si="19"/>
        <v>67.221426672000007</v>
      </c>
      <c r="Q206">
        <v>19687.46</v>
      </c>
      <c r="R206">
        <v>2895.1610000000001</v>
      </c>
      <c r="S206">
        <v>0</v>
      </c>
      <c r="T206">
        <v>7744.6970000000001</v>
      </c>
      <c r="U206">
        <v>1222.0630000000001</v>
      </c>
      <c r="V206">
        <v>2220.8449999999998</v>
      </c>
      <c r="W206">
        <v>0</v>
      </c>
      <c r="X206">
        <v>0</v>
      </c>
      <c r="Y206">
        <v>400.88130000000001</v>
      </c>
      <c r="Z206">
        <v>105.791</v>
      </c>
      <c r="AA206">
        <v>295.09019999999998</v>
      </c>
      <c r="AB206">
        <v>0</v>
      </c>
      <c r="AC206">
        <v>38.435160000000003</v>
      </c>
      <c r="AD206">
        <v>5165.3810000000003</v>
      </c>
      <c r="AE206">
        <v>0</v>
      </c>
      <c r="AF206">
        <v>0</v>
      </c>
      <c r="AG206">
        <v>0</v>
      </c>
      <c r="AH206">
        <v>0</v>
      </c>
      <c r="AI206">
        <v>0</v>
      </c>
      <c r="AJ206">
        <v>7.9320550000000001</v>
      </c>
      <c r="AK206">
        <v>18.194130000000001</v>
      </c>
      <c r="AL206" s="1">
        <v>43562.698935185188</v>
      </c>
    </row>
    <row r="207" spans="1:38" hidden="1" x14ac:dyDescent="0.3">
      <c r="A207" t="s">
        <v>22</v>
      </c>
      <c r="B207" t="s">
        <v>0</v>
      </c>
      <c r="C207" t="s">
        <v>23</v>
      </c>
      <c r="D207" t="s">
        <v>24</v>
      </c>
      <c r="E207" t="s">
        <v>13</v>
      </c>
      <c r="F207" t="s">
        <v>20</v>
      </c>
      <c r="G207">
        <v>1</v>
      </c>
      <c r="H207" t="s">
        <v>0</v>
      </c>
      <c r="I207">
        <v>1</v>
      </c>
      <c r="J207" s="3" t="str">
        <f t="shared" si="15"/>
        <v>DMo_SplitHP1SpRes-S14-H8.2_CZ10</v>
      </c>
      <c r="K207">
        <v>2484</v>
      </c>
      <c r="L207" s="3">
        <f t="shared" si="16"/>
        <v>5912.1707000000006</v>
      </c>
      <c r="M207" s="3">
        <f t="shared" si="17"/>
        <v>1230.0638799999999</v>
      </c>
      <c r="N207" s="40">
        <v>0.35620000000000002</v>
      </c>
      <c r="O207" s="18">
        <f t="shared" si="18"/>
        <v>2105.9152033400005</v>
      </c>
      <c r="P207" s="18">
        <f t="shared" si="19"/>
        <v>438.14875405599997</v>
      </c>
      <c r="Q207">
        <v>22844.84</v>
      </c>
      <c r="R207">
        <v>2895.1610000000001</v>
      </c>
      <c r="S207">
        <v>0</v>
      </c>
      <c r="T207">
        <v>7678.9369999999999</v>
      </c>
      <c r="U207">
        <v>999.83979999999997</v>
      </c>
      <c r="V207">
        <v>5203.4170000000004</v>
      </c>
      <c r="W207">
        <v>0</v>
      </c>
      <c r="X207">
        <v>0</v>
      </c>
      <c r="Y207">
        <v>797.5059</v>
      </c>
      <c r="Z207">
        <v>88.752279999999999</v>
      </c>
      <c r="AA207">
        <v>708.75369999999998</v>
      </c>
      <c r="AB207">
        <v>0</v>
      </c>
      <c r="AC207">
        <v>141.4718</v>
      </c>
      <c r="AD207">
        <v>5128.5079999999998</v>
      </c>
      <c r="AE207">
        <v>0</v>
      </c>
      <c r="AF207">
        <v>0</v>
      </c>
      <c r="AG207">
        <v>0</v>
      </c>
      <c r="AH207">
        <v>0</v>
      </c>
      <c r="AI207">
        <v>0</v>
      </c>
      <c r="AJ207">
        <v>7.9320550000000001</v>
      </c>
      <c r="AK207">
        <v>18.194130000000001</v>
      </c>
      <c r="AL207" s="1">
        <v>43562.699571759258</v>
      </c>
    </row>
    <row r="208" spans="1:38" hidden="1" x14ac:dyDescent="0.3">
      <c r="A208" t="s">
        <v>22</v>
      </c>
      <c r="B208" t="s">
        <v>0</v>
      </c>
      <c r="C208" t="s">
        <v>23</v>
      </c>
      <c r="D208" t="s">
        <v>24</v>
      </c>
      <c r="E208" t="s">
        <v>13</v>
      </c>
      <c r="F208" t="s">
        <v>20</v>
      </c>
      <c r="G208">
        <v>2</v>
      </c>
      <c r="H208" t="s">
        <v>0</v>
      </c>
      <c r="I208">
        <v>1</v>
      </c>
      <c r="J208" s="3" t="str">
        <f t="shared" si="15"/>
        <v>DMo_SplitHP1SpRes-S14-H8.2_CZ10</v>
      </c>
      <c r="K208">
        <v>2484</v>
      </c>
      <c r="L208" s="3">
        <f t="shared" si="16"/>
        <v>4329.1122999999998</v>
      </c>
      <c r="M208" s="3">
        <f t="shared" si="17"/>
        <v>1678.7404999999999</v>
      </c>
      <c r="N208" s="39">
        <v>6.54E-2</v>
      </c>
      <c r="O208" s="18">
        <f t="shared" si="18"/>
        <v>283.12394441999999</v>
      </c>
      <c r="P208" s="18">
        <f t="shared" si="19"/>
        <v>109.78962869999999</v>
      </c>
      <c r="Q208">
        <v>21756.43</v>
      </c>
      <c r="R208">
        <v>2895.1610000000001</v>
      </c>
      <c r="S208">
        <v>0</v>
      </c>
      <c r="T208">
        <v>7724.9129999999996</v>
      </c>
      <c r="U208">
        <v>1384.252</v>
      </c>
      <c r="V208">
        <v>3823.54</v>
      </c>
      <c r="W208">
        <v>0</v>
      </c>
      <c r="X208">
        <v>0</v>
      </c>
      <c r="Y208">
        <v>628.00599999999997</v>
      </c>
      <c r="Z208">
        <v>122.4337</v>
      </c>
      <c r="AA208">
        <v>505.57229999999998</v>
      </c>
      <c r="AB208">
        <v>0</v>
      </c>
      <c r="AC208">
        <v>172.0548</v>
      </c>
      <c r="AD208">
        <v>5128.5079999999998</v>
      </c>
      <c r="AE208">
        <v>0</v>
      </c>
      <c r="AF208">
        <v>0</v>
      </c>
      <c r="AG208">
        <v>0</v>
      </c>
      <c r="AH208">
        <v>0</v>
      </c>
      <c r="AI208">
        <v>0</v>
      </c>
      <c r="AJ208">
        <v>7.9320550000000001</v>
      </c>
      <c r="AK208">
        <v>18.194130000000001</v>
      </c>
      <c r="AL208" s="1">
        <v>43562.700208333335</v>
      </c>
    </row>
    <row r="209" spans="1:38" x14ac:dyDescent="0.3">
      <c r="A209" t="s">
        <v>22</v>
      </c>
      <c r="B209" t="s">
        <v>0</v>
      </c>
      <c r="C209" t="s">
        <v>23</v>
      </c>
      <c r="D209" t="s">
        <v>24</v>
      </c>
      <c r="E209" t="s">
        <v>13</v>
      </c>
      <c r="F209" t="s">
        <v>20</v>
      </c>
      <c r="G209">
        <v>3</v>
      </c>
      <c r="H209" t="s">
        <v>0</v>
      </c>
      <c r="I209">
        <v>1</v>
      </c>
      <c r="J209" s="3" t="str">
        <f t="shared" si="15"/>
        <v>DMo_SplitHP1SpRes-S14-H8.2_CZ10</v>
      </c>
      <c r="K209">
        <v>2484</v>
      </c>
      <c r="L209" s="3">
        <f t="shared" si="16"/>
        <v>4557.7865000000002</v>
      </c>
      <c r="M209" s="3">
        <f t="shared" si="17"/>
        <v>1733.9280999999999</v>
      </c>
      <c r="N209" s="40">
        <v>0.1477</v>
      </c>
      <c r="O209" s="18">
        <f t="shared" si="18"/>
        <v>673.18506605000005</v>
      </c>
      <c r="P209" s="18">
        <f t="shared" si="19"/>
        <v>256.10118036999995</v>
      </c>
      <c r="Q209">
        <v>22037.31</v>
      </c>
      <c r="R209">
        <v>2895.1610000000001</v>
      </c>
      <c r="S209">
        <v>0</v>
      </c>
      <c r="T209">
        <v>7721.9179999999997</v>
      </c>
      <c r="U209">
        <v>1438.3119999999999</v>
      </c>
      <c r="V209">
        <v>4025.3069999999998</v>
      </c>
      <c r="W209">
        <v>0</v>
      </c>
      <c r="X209">
        <v>0</v>
      </c>
      <c r="Y209">
        <v>659.00360000000001</v>
      </c>
      <c r="Z209">
        <v>126.524</v>
      </c>
      <c r="AA209">
        <v>532.47950000000003</v>
      </c>
      <c r="AB209">
        <v>0</v>
      </c>
      <c r="AC209">
        <v>169.09209999999999</v>
      </c>
      <c r="AD209">
        <v>5128.5079999999998</v>
      </c>
      <c r="AE209">
        <v>0</v>
      </c>
      <c r="AF209">
        <v>0</v>
      </c>
      <c r="AG209">
        <v>0</v>
      </c>
      <c r="AH209">
        <v>0</v>
      </c>
      <c r="AI209">
        <v>0</v>
      </c>
      <c r="AJ209">
        <v>7.9320550000000001</v>
      </c>
      <c r="AK209">
        <v>18.194130000000001</v>
      </c>
      <c r="AL209" s="1">
        <v>43562.700810185182</v>
      </c>
    </row>
    <row r="210" spans="1:38" hidden="1" x14ac:dyDescent="0.3">
      <c r="A210" t="s">
        <v>22</v>
      </c>
      <c r="B210" t="s">
        <v>0</v>
      </c>
      <c r="C210" t="s">
        <v>23</v>
      </c>
      <c r="D210" t="s">
        <v>24</v>
      </c>
      <c r="E210" t="s">
        <v>13</v>
      </c>
      <c r="F210" t="s">
        <v>20</v>
      </c>
      <c r="G210">
        <v>4</v>
      </c>
      <c r="H210" t="s">
        <v>0</v>
      </c>
      <c r="I210">
        <v>1</v>
      </c>
      <c r="J210" s="3" t="str">
        <f t="shared" si="15"/>
        <v>DMo_SplitHP1SpRes-S14-H8.2_CZ10</v>
      </c>
      <c r="K210">
        <v>2484</v>
      </c>
      <c r="L210" s="3">
        <f t="shared" si="16"/>
        <v>4362.9744000000001</v>
      </c>
      <c r="M210" s="3">
        <f t="shared" si="17"/>
        <v>1191.06558</v>
      </c>
      <c r="N210" s="39">
        <v>0.24929999999999999</v>
      </c>
      <c r="O210" s="18">
        <f t="shared" si="18"/>
        <v>1087.6895179200001</v>
      </c>
      <c r="P210" s="18">
        <f t="shared" si="19"/>
        <v>296.932649094</v>
      </c>
      <c r="Q210">
        <v>21287.45</v>
      </c>
      <c r="R210">
        <v>2895.1610000000001</v>
      </c>
      <c r="S210">
        <v>0</v>
      </c>
      <c r="T210">
        <v>7709.7430000000004</v>
      </c>
      <c r="U210">
        <v>961.7586</v>
      </c>
      <c r="V210">
        <v>3853.694</v>
      </c>
      <c r="W210">
        <v>0</v>
      </c>
      <c r="X210">
        <v>0</v>
      </c>
      <c r="Y210">
        <v>595.11239999999998</v>
      </c>
      <c r="Z210">
        <v>85.832080000000005</v>
      </c>
      <c r="AA210">
        <v>509.28039999999999</v>
      </c>
      <c r="AB210">
        <v>0</v>
      </c>
      <c r="AC210">
        <v>143.47489999999999</v>
      </c>
      <c r="AD210">
        <v>5128.5079999999998</v>
      </c>
      <c r="AE210">
        <v>0</v>
      </c>
      <c r="AF210">
        <v>0</v>
      </c>
      <c r="AG210">
        <v>0</v>
      </c>
      <c r="AH210">
        <v>0</v>
      </c>
      <c r="AI210">
        <v>0</v>
      </c>
      <c r="AJ210">
        <v>7.9320550000000001</v>
      </c>
      <c r="AK210">
        <v>18.194130000000001</v>
      </c>
      <c r="AL210" s="1">
        <v>43562.701388888891</v>
      </c>
    </row>
    <row r="211" spans="1:38" hidden="1" x14ac:dyDescent="0.3">
      <c r="A211" t="s">
        <v>22</v>
      </c>
      <c r="B211" t="s">
        <v>0</v>
      </c>
      <c r="C211" t="s">
        <v>23</v>
      </c>
      <c r="D211" t="s">
        <v>24</v>
      </c>
      <c r="E211" t="s">
        <v>13</v>
      </c>
      <c r="F211" t="s">
        <v>20</v>
      </c>
      <c r="G211">
        <v>5</v>
      </c>
      <c r="H211" t="s">
        <v>0</v>
      </c>
      <c r="I211">
        <v>1</v>
      </c>
      <c r="J211" s="3" t="str">
        <f t="shared" si="15"/>
        <v>DMo_SplitHP1SpRes-S14-H8.2_CZ10</v>
      </c>
      <c r="K211">
        <v>2484</v>
      </c>
      <c r="L211" s="3">
        <f t="shared" si="16"/>
        <v>4877.0597000000007</v>
      </c>
      <c r="M211" s="3">
        <f t="shared" si="17"/>
        <v>2319.4877999999999</v>
      </c>
      <c r="N211" s="40">
        <v>0.18140000000000001</v>
      </c>
      <c r="O211" s="18">
        <f t="shared" si="18"/>
        <v>884.6986295800001</v>
      </c>
      <c r="P211" s="18">
        <f t="shared" si="19"/>
        <v>420.75508692</v>
      </c>
      <c r="Q211">
        <v>22951.33</v>
      </c>
      <c r="R211">
        <v>2895.1610000000001</v>
      </c>
      <c r="S211">
        <v>0</v>
      </c>
      <c r="T211">
        <v>7731.1130000000003</v>
      </c>
      <c r="U211">
        <v>1955.404</v>
      </c>
      <c r="V211">
        <v>4302.2700000000004</v>
      </c>
      <c r="W211">
        <v>0</v>
      </c>
      <c r="X211">
        <v>0</v>
      </c>
      <c r="Y211">
        <v>745.33349999999996</v>
      </c>
      <c r="Z211">
        <v>170.5438</v>
      </c>
      <c r="AA211">
        <v>574.78970000000004</v>
      </c>
      <c r="AB211">
        <v>0</v>
      </c>
      <c r="AC211">
        <v>193.54</v>
      </c>
      <c r="AD211">
        <v>5128.5079999999998</v>
      </c>
      <c r="AE211">
        <v>0</v>
      </c>
      <c r="AF211">
        <v>0</v>
      </c>
      <c r="AG211">
        <v>0</v>
      </c>
      <c r="AH211">
        <v>0</v>
      </c>
      <c r="AI211">
        <v>0</v>
      </c>
      <c r="AJ211">
        <v>7.9320550000000001</v>
      </c>
      <c r="AK211">
        <v>18.194130000000001</v>
      </c>
      <c r="AL211" s="1">
        <v>43562.701967592591</v>
      </c>
    </row>
    <row r="212" spans="1:38" hidden="1" x14ac:dyDescent="0.3">
      <c r="A212" t="s">
        <v>22</v>
      </c>
      <c r="B212" t="s">
        <v>0</v>
      </c>
      <c r="C212" t="s">
        <v>23</v>
      </c>
      <c r="D212" t="s">
        <v>24</v>
      </c>
      <c r="E212" t="s">
        <v>14</v>
      </c>
      <c r="F212" t="s">
        <v>20</v>
      </c>
      <c r="G212">
        <v>1</v>
      </c>
      <c r="H212" t="s">
        <v>0</v>
      </c>
      <c r="I212">
        <v>1</v>
      </c>
      <c r="J212" s="3" t="str">
        <f t="shared" si="15"/>
        <v>DMo_SplitHP1SpRes-S14-H8.2_CZ11</v>
      </c>
      <c r="K212">
        <v>2484</v>
      </c>
      <c r="L212" s="3">
        <f t="shared" si="16"/>
        <v>5379.8797000000004</v>
      </c>
      <c r="M212" s="3">
        <f t="shared" si="17"/>
        <v>1937.0992999999999</v>
      </c>
      <c r="N212" s="39">
        <v>0.05</v>
      </c>
      <c r="O212" s="18">
        <f t="shared" si="18"/>
        <v>268.99398500000001</v>
      </c>
      <c r="P212" s="18">
        <f t="shared" si="19"/>
        <v>96.854964999999993</v>
      </c>
      <c r="Q212">
        <v>23105.91</v>
      </c>
      <c r="R212">
        <v>2895.1610000000001</v>
      </c>
      <c r="S212">
        <v>0</v>
      </c>
      <c r="T212">
        <v>7661.817</v>
      </c>
      <c r="U212">
        <v>1457.0429999999999</v>
      </c>
      <c r="V212">
        <v>4768.8540000000003</v>
      </c>
      <c r="W212">
        <v>0</v>
      </c>
      <c r="X212">
        <v>0</v>
      </c>
      <c r="Y212">
        <v>744.91290000000004</v>
      </c>
      <c r="Z212">
        <v>133.88740000000001</v>
      </c>
      <c r="AA212">
        <v>611.02570000000003</v>
      </c>
      <c r="AB212">
        <v>0</v>
      </c>
      <c r="AC212">
        <v>346.16890000000001</v>
      </c>
      <c r="AD212">
        <v>5231.9520000000002</v>
      </c>
      <c r="AE212">
        <v>0</v>
      </c>
      <c r="AF212">
        <v>0</v>
      </c>
      <c r="AG212">
        <v>0</v>
      </c>
      <c r="AH212">
        <v>0</v>
      </c>
      <c r="AI212">
        <v>0</v>
      </c>
      <c r="AJ212">
        <v>7.9320550000000001</v>
      </c>
      <c r="AK212">
        <v>18.194130000000001</v>
      </c>
      <c r="AL212" s="1">
        <v>43562.702557870369</v>
      </c>
    </row>
    <row r="213" spans="1:38" hidden="1" x14ac:dyDescent="0.3">
      <c r="A213" t="s">
        <v>22</v>
      </c>
      <c r="B213" t="s">
        <v>0</v>
      </c>
      <c r="C213" t="s">
        <v>23</v>
      </c>
      <c r="D213" t="s">
        <v>24</v>
      </c>
      <c r="E213" t="s">
        <v>14</v>
      </c>
      <c r="F213" t="s">
        <v>20</v>
      </c>
      <c r="G213">
        <v>2</v>
      </c>
      <c r="H213" t="s">
        <v>0</v>
      </c>
      <c r="I213">
        <v>1</v>
      </c>
      <c r="J213" s="3" t="str">
        <f t="shared" si="15"/>
        <v>DMo_SplitHP1SpRes-S14-H8.2_CZ11</v>
      </c>
      <c r="K213">
        <v>2484</v>
      </c>
      <c r="L213" s="3">
        <f t="shared" si="16"/>
        <v>4974.8415000000005</v>
      </c>
      <c r="M213" s="3">
        <f t="shared" si="17"/>
        <v>1145.19813</v>
      </c>
      <c r="N213" s="40">
        <v>0.05</v>
      </c>
      <c r="O213" s="18">
        <f t="shared" si="18"/>
        <v>248.74207500000003</v>
      </c>
      <c r="P213" s="18">
        <f t="shared" si="19"/>
        <v>57.2599065</v>
      </c>
      <c r="Q213">
        <v>21889.51</v>
      </c>
      <c r="R213">
        <v>2895.1610000000001</v>
      </c>
      <c r="S213">
        <v>0</v>
      </c>
      <c r="T213">
        <v>7642.357</v>
      </c>
      <c r="U213">
        <v>797.36710000000005</v>
      </c>
      <c r="V213">
        <v>4393.6450000000004</v>
      </c>
      <c r="W213">
        <v>0</v>
      </c>
      <c r="X213">
        <v>0</v>
      </c>
      <c r="Y213">
        <v>656.02850000000001</v>
      </c>
      <c r="Z213">
        <v>74.831729999999993</v>
      </c>
      <c r="AA213">
        <v>581.19650000000001</v>
      </c>
      <c r="AB213">
        <v>0</v>
      </c>
      <c r="AC213">
        <v>272.99930000000001</v>
      </c>
      <c r="AD213">
        <v>5231.9520000000002</v>
      </c>
      <c r="AE213">
        <v>0</v>
      </c>
      <c r="AF213">
        <v>0</v>
      </c>
      <c r="AG213">
        <v>0</v>
      </c>
      <c r="AH213">
        <v>0</v>
      </c>
      <c r="AI213">
        <v>0</v>
      </c>
      <c r="AJ213">
        <v>7.9320550000000001</v>
      </c>
      <c r="AK213">
        <v>18.194130000000001</v>
      </c>
      <c r="AL213" s="1">
        <v>43562.703136574077</v>
      </c>
    </row>
    <row r="214" spans="1:38" x14ac:dyDescent="0.3">
      <c r="A214" t="s">
        <v>22</v>
      </c>
      <c r="B214" t="s">
        <v>0</v>
      </c>
      <c r="C214" t="s">
        <v>23</v>
      </c>
      <c r="D214" t="s">
        <v>24</v>
      </c>
      <c r="E214" t="s">
        <v>14</v>
      </c>
      <c r="F214" t="s">
        <v>20</v>
      </c>
      <c r="G214">
        <v>3</v>
      </c>
      <c r="H214" t="s">
        <v>0</v>
      </c>
      <c r="I214">
        <v>1</v>
      </c>
      <c r="J214" s="3" t="str">
        <f t="shared" si="15"/>
        <v>DMo_SplitHP1SpRes-S14-H8.2_CZ11</v>
      </c>
      <c r="K214">
        <v>2484</v>
      </c>
      <c r="L214" s="3">
        <f t="shared" si="16"/>
        <v>5536.9007000000001</v>
      </c>
      <c r="M214" s="3">
        <f t="shared" si="17"/>
        <v>2108.4884999999999</v>
      </c>
      <c r="N214" s="39">
        <v>0.8</v>
      </c>
      <c r="O214" s="18">
        <f t="shared" si="18"/>
        <v>4429.5205599999999</v>
      </c>
      <c r="P214" s="18">
        <f t="shared" si="19"/>
        <v>1686.7908</v>
      </c>
      <c r="Q214">
        <v>23437</v>
      </c>
      <c r="R214">
        <v>2895.1610000000001</v>
      </c>
      <c r="S214">
        <v>0</v>
      </c>
      <c r="T214">
        <v>7664.4960000000001</v>
      </c>
      <c r="U214">
        <v>1611.307</v>
      </c>
      <c r="V214">
        <v>4919.0619999999999</v>
      </c>
      <c r="W214">
        <v>0</v>
      </c>
      <c r="X214">
        <v>0</v>
      </c>
      <c r="Y214">
        <v>765.16129999999998</v>
      </c>
      <c r="Z214">
        <v>147.3227</v>
      </c>
      <c r="AA214">
        <v>617.83870000000002</v>
      </c>
      <c r="AB214">
        <v>0</v>
      </c>
      <c r="AC214">
        <v>349.85879999999997</v>
      </c>
      <c r="AD214">
        <v>5231.9520000000002</v>
      </c>
      <c r="AE214">
        <v>0</v>
      </c>
      <c r="AF214">
        <v>0</v>
      </c>
      <c r="AG214">
        <v>0</v>
      </c>
      <c r="AH214">
        <v>0</v>
      </c>
      <c r="AI214">
        <v>0</v>
      </c>
      <c r="AJ214">
        <v>7.9320550000000001</v>
      </c>
      <c r="AK214">
        <v>18.194130000000001</v>
      </c>
      <c r="AL214" s="1">
        <v>43562.703738425924</v>
      </c>
    </row>
    <row r="215" spans="1:38" hidden="1" x14ac:dyDescent="0.3">
      <c r="A215" t="s">
        <v>22</v>
      </c>
      <c r="B215" t="s">
        <v>0</v>
      </c>
      <c r="C215" t="s">
        <v>23</v>
      </c>
      <c r="D215" t="s">
        <v>24</v>
      </c>
      <c r="E215" t="s">
        <v>14</v>
      </c>
      <c r="F215" t="s">
        <v>20</v>
      </c>
      <c r="G215">
        <v>4</v>
      </c>
      <c r="H215" t="s">
        <v>0</v>
      </c>
      <c r="I215">
        <v>1</v>
      </c>
      <c r="J215" s="3" t="str">
        <f t="shared" si="15"/>
        <v>DMo_SplitHP1SpRes-S14-H8.2_CZ11</v>
      </c>
      <c r="K215">
        <v>2484</v>
      </c>
      <c r="L215" s="3">
        <f t="shared" si="16"/>
        <v>4122.0693999999994</v>
      </c>
      <c r="M215" s="3">
        <f t="shared" si="17"/>
        <v>2569.4441000000002</v>
      </c>
      <c r="N215" s="40">
        <v>0.05</v>
      </c>
      <c r="O215" s="18">
        <f t="shared" si="18"/>
        <v>206.10346999999999</v>
      </c>
      <c r="P215" s="18">
        <f t="shared" si="19"/>
        <v>128.472205</v>
      </c>
      <c r="Q215">
        <v>22526.49</v>
      </c>
      <c r="R215">
        <v>2895.1610000000001</v>
      </c>
      <c r="S215">
        <v>0</v>
      </c>
      <c r="T215">
        <v>7707.866</v>
      </c>
      <c r="U215">
        <v>2023.223</v>
      </c>
      <c r="V215">
        <v>3674.1619999999998</v>
      </c>
      <c r="W215">
        <v>0</v>
      </c>
      <c r="X215">
        <v>0</v>
      </c>
      <c r="Y215">
        <v>630.6739</v>
      </c>
      <c r="Z215">
        <v>182.7663</v>
      </c>
      <c r="AA215">
        <v>447.9074</v>
      </c>
      <c r="AB215">
        <v>0</v>
      </c>
      <c r="AC215">
        <v>363.45479999999998</v>
      </c>
      <c r="AD215">
        <v>5231.9520000000002</v>
      </c>
      <c r="AE215">
        <v>0</v>
      </c>
      <c r="AF215">
        <v>0</v>
      </c>
      <c r="AG215">
        <v>0</v>
      </c>
      <c r="AH215">
        <v>0</v>
      </c>
      <c r="AI215">
        <v>0</v>
      </c>
      <c r="AJ215">
        <v>7.9320550000000001</v>
      </c>
      <c r="AK215">
        <v>18.194130000000001</v>
      </c>
      <c r="AL215" s="1">
        <v>43562.704328703701</v>
      </c>
    </row>
    <row r="216" spans="1:38" hidden="1" x14ac:dyDescent="0.3">
      <c r="A216" t="s">
        <v>22</v>
      </c>
      <c r="B216" t="s">
        <v>0</v>
      </c>
      <c r="C216" t="s">
        <v>23</v>
      </c>
      <c r="D216" t="s">
        <v>24</v>
      </c>
      <c r="E216" t="s">
        <v>14</v>
      </c>
      <c r="F216" t="s">
        <v>20</v>
      </c>
      <c r="G216">
        <v>5</v>
      </c>
      <c r="H216" t="s">
        <v>0</v>
      </c>
      <c r="I216">
        <v>1</v>
      </c>
      <c r="J216" s="3" t="str">
        <f t="shared" si="15"/>
        <v>DMo_SplitHP1SpRes-S14-H8.2_CZ11</v>
      </c>
      <c r="K216">
        <v>2484</v>
      </c>
      <c r="L216" s="3">
        <f t="shared" si="16"/>
        <v>5091.0865999999996</v>
      </c>
      <c r="M216" s="3">
        <f t="shared" si="17"/>
        <v>2120.0418</v>
      </c>
      <c r="N216" s="39">
        <v>0.05</v>
      </c>
      <c r="O216" s="18">
        <f t="shared" si="18"/>
        <v>254.55432999999999</v>
      </c>
      <c r="P216" s="18">
        <f t="shared" si="19"/>
        <v>106.00209000000001</v>
      </c>
      <c r="Q216">
        <v>23009.98</v>
      </c>
      <c r="R216">
        <v>2895.1610000000001</v>
      </c>
      <c r="S216">
        <v>0</v>
      </c>
      <c r="T216">
        <v>7671.7359999999999</v>
      </c>
      <c r="U216">
        <v>1573.711</v>
      </c>
      <c r="V216">
        <v>4527.8379999999997</v>
      </c>
      <c r="W216">
        <v>0</v>
      </c>
      <c r="X216">
        <v>0</v>
      </c>
      <c r="Y216">
        <v>708.1644</v>
      </c>
      <c r="Z216">
        <v>144.91579999999999</v>
      </c>
      <c r="AA216">
        <v>563.24860000000001</v>
      </c>
      <c r="AB216">
        <v>0</v>
      </c>
      <c r="AC216">
        <v>401.41500000000002</v>
      </c>
      <c r="AD216">
        <v>5231.9520000000002</v>
      </c>
      <c r="AE216">
        <v>0</v>
      </c>
      <c r="AF216">
        <v>0</v>
      </c>
      <c r="AG216">
        <v>0</v>
      </c>
      <c r="AH216">
        <v>0</v>
      </c>
      <c r="AI216">
        <v>0</v>
      </c>
      <c r="AJ216">
        <v>7.9320550000000001</v>
      </c>
      <c r="AK216">
        <v>18.194130000000001</v>
      </c>
      <c r="AL216" s="1">
        <v>43562.704907407409</v>
      </c>
    </row>
    <row r="217" spans="1:38" hidden="1" x14ac:dyDescent="0.3">
      <c r="A217" t="s">
        <v>22</v>
      </c>
      <c r="B217" t="s">
        <v>0</v>
      </c>
      <c r="C217" t="s">
        <v>23</v>
      </c>
      <c r="D217" t="s">
        <v>24</v>
      </c>
      <c r="E217" t="s">
        <v>15</v>
      </c>
      <c r="F217" t="s">
        <v>20</v>
      </c>
      <c r="G217">
        <v>1</v>
      </c>
      <c r="H217" t="s">
        <v>0</v>
      </c>
      <c r="I217">
        <v>1</v>
      </c>
      <c r="J217" s="3" t="str">
        <f t="shared" si="15"/>
        <v>DMo_SplitHP1SpRes-S14-H8.2_CZ12</v>
      </c>
      <c r="K217">
        <v>2484</v>
      </c>
      <c r="L217" s="3">
        <f t="shared" si="16"/>
        <v>4981.4261000000006</v>
      </c>
      <c r="M217" s="3">
        <f t="shared" si="17"/>
        <v>3248.1716999999999</v>
      </c>
      <c r="N217" s="40">
        <v>7.3099999999999998E-2</v>
      </c>
      <c r="O217" s="18">
        <f t="shared" si="18"/>
        <v>364.14224791000004</v>
      </c>
      <c r="P217" s="18">
        <f t="shared" si="19"/>
        <v>237.44135126999998</v>
      </c>
      <c r="Q217">
        <v>24260.61</v>
      </c>
      <c r="R217">
        <v>2895.1610000000001</v>
      </c>
      <c r="S217">
        <v>0</v>
      </c>
      <c r="T217">
        <v>7648.7749999999996</v>
      </c>
      <c r="U217">
        <v>2529.212</v>
      </c>
      <c r="V217">
        <v>4386.2470000000003</v>
      </c>
      <c r="W217">
        <v>0</v>
      </c>
      <c r="X217">
        <v>0</v>
      </c>
      <c r="Y217">
        <v>821.27269999999999</v>
      </c>
      <c r="Z217">
        <v>226.09389999999999</v>
      </c>
      <c r="AA217">
        <v>595.17909999999995</v>
      </c>
      <c r="AB217">
        <v>0</v>
      </c>
      <c r="AC217">
        <v>492.86579999999998</v>
      </c>
      <c r="AD217">
        <v>5487.085</v>
      </c>
      <c r="AE217">
        <v>0</v>
      </c>
      <c r="AF217">
        <v>0</v>
      </c>
      <c r="AG217">
        <v>0</v>
      </c>
      <c r="AH217">
        <v>0</v>
      </c>
      <c r="AI217">
        <v>0</v>
      </c>
      <c r="AJ217">
        <v>7.9320550000000001</v>
      </c>
      <c r="AK217">
        <v>18.194130000000001</v>
      </c>
      <c r="AL217" s="1">
        <v>43562.70548611111</v>
      </c>
    </row>
    <row r="218" spans="1:38" hidden="1" x14ac:dyDescent="0.3">
      <c r="A218" t="s">
        <v>22</v>
      </c>
      <c r="B218" t="s">
        <v>0</v>
      </c>
      <c r="C218" t="s">
        <v>23</v>
      </c>
      <c r="D218" t="s">
        <v>24</v>
      </c>
      <c r="E218" t="s">
        <v>15</v>
      </c>
      <c r="F218" t="s">
        <v>20</v>
      </c>
      <c r="G218">
        <v>2</v>
      </c>
      <c r="H218" t="s">
        <v>0</v>
      </c>
      <c r="I218">
        <v>1</v>
      </c>
      <c r="J218" s="3" t="str">
        <f t="shared" si="15"/>
        <v>DMo_SplitHP1SpRes-S14-H8.2_CZ12</v>
      </c>
      <c r="K218">
        <v>2484</v>
      </c>
      <c r="L218" s="3">
        <f t="shared" si="16"/>
        <v>3400.9659000000001</v>
      </c>
      <c r="M218" s="3">
        <f t="shared" si="17"/>
        <v>3602.8572999999997</v>
      </c>
      <c r="N218" s="39">
        <v>0.34399999999999997</v>
      </c>
      <c r="O218" s="18">
        <f t="shared" si="18"/>
        <v>1169.9322695999999</v>
      </c>
      <c r="P218" s="18">
        <f t="shared" si="19"/>
        <v>1239.3829111999999</v>
      </c>
      <c r="Q218">
        <v>23065.59</v>
      </c>
      <c r="R218">
        <v>2895.1610000000001</v>
      </c>
      <c r="S218">
        <v>0</v>
      </c>
      <c r="T218">
        <v>7679.5259999999998</v>
      </c>
      <c r="U218">
        <v>2724.2489999999998</v>
      </c>
      <c r="V218">
        <v>3006.183</v>
      </c>
      <c r="W218">
        <v>0</v>
      </c>
      <c r="X218">
        <v>0</v>
      </c>
      <c r="Y218">
        <v>641.04380000000003</v>
      </c>
      <c r="Z218">
        <v>246.261</v>
      </c>
      <c r="AA218">
        <v>394.78289999999998</v>
      </c>
      <c r="AB218">
        <v>0</v>
      </c>
      <c r="AC218">
        <v>632.34730000000002</v>
      </c>
      <c r="AD218">
        <v>5487.085</v>
      </c>
      <c r="AE218">
        <v>0</v>
      </c>
      <c r="AF218">
        <v>0</v>
      </c>
      <c r="AG218">
        <v>0</v>
      </c>
      <c r="AH218">
        <v>0</v>
      </c>
      <c r="AI218">
        <v>0</v>
      </c>
      <c r="AJ218">
        <v>7.9320550000000001</v>
      </c>
      <c r="AK218">
        <v>18.194130000000001</v>
      </c>
      <c r="AL218" s="1">
        <v>43562.706076388888</v>
      </c>
    </row>
    <row r="219" spans="1:38" x14ac:dyDescent="0.3">
      <c r="A219" t="s">
        <v>22</v>
      </c>
      <c r="B219" t="s">
        <v>0</v>
      </c>
      <c r="C219" t="s">
        <v>23</v>
      </c>
      <c r="D219" t="s">
        <v>24</v>
      </c>
      <c r="E219" t="s">
        <v>15</v>
      </c>
      <c r="F219" t="s">
        <v>20</v>
      </c>
      <c r="G219">
        <v>3</v>
      </c>
      <c r="H219" t="s">
        <v>0</v>
      </c>
      <c r="I219">
        <v>1</v>
      </c>
      <c r="J219" s="3" t="str">
        <f t="shared" si="15"/>
        <v>DMo_SplitHP1SpRes-S14-H8.2_CZ12</v>
      </c>
      <c r="K219">
        <v>2484</v>
      </c>
      <c r="L219" s="3">
        <f t="shared" si="16"/>
        <v>3184.2937000000002</v>
      </c>
      <c r="M219" s="3">
        <f t="shared" si="17"/>
        <v>1082.22624</v>
      </c>
      <c r="N219" s="40">
        <v>0.30790000000000001</v>
      </c>
      <c r="O219" s="18">
        <f t="shared" si="18"/>
        <v>980.44403023000007</v>
      </c>
      <c r="P219" s="18">
        <f t="shared" si="19"/>
        <v>333.21745929600002</v>
      </c>
      <c r="Q219">
        <v>20262.57</v>
      </c>
      <c r="R219">
        <v>2895.1610000000001</v>
      </c>
      <c r="S219">
        <v>0</v>
      </c>
      <c r="T219">
        <v>7613.8069999999998</v>
      </c>
      <c r="U219">
        <v>721.17859999999996</v>
      </c>
      <c r="V219">
        <v>2817.674</v>
      </c>
      <c r="W219">
        <v>0</v>
      </c>
      <c r="X219">
        <v>0</v>
      </c>
      <c r="Y219">
        <v>434.61270000000002</v>
      </c>
      <c r="Z219">
        <v>67.992940000000004</v>
      </c>
      <c r="AA219">
        <v>366.61970000000002</v>
      </c>
      <c r="AB219">
        <v>0</v>
      </c>
      <c r="AC219">
        <v>293.05470000000003</v>
      </c>
      <c r="AD219">
        <v>5487.085</v>
      </c>
      <c r="AE219">
        <v>0</v>
      </c>
      <c r="AF219">
        <v>0</v>
      </c>
      <c r="AG219">
        <v>0</v>
      </c>
      <c r="AH219">
        <v>0</v>
      </c>
      <c r="AI219">
        <v>0</v>
      </c>
      <c r="AJ219">
        <v>7.9320550000000001</v>
      </c>
      <c r="AK219">
        <v>18.194130000000001</v>
      </c>
      <c r="AL219" s="1">
        <v>43562.706666666665</v>
      </c>
    </row>
    <row r="220" spans="1:38" hidden="1" x14ac:dyDescent="0.3">
      <c r="A220" t="s">
        <v>22</v>
      </c>
      <c r="B220" t="s">
        <v>0</v>
      </c>
      <c r="C220" t="s">
        <v>23</v>
      </c>
      <c r="D220" t="s">
        <v>24</v>
      </c>
      <c r="E220" t="s">
        <v>15</v>
      </c>
      <c r="F220" t="s">
        <v>20</v>
      </c>
      <c r="G220">
        <v>4</v>
      </c>
      <c r="H220" t="s">
        <v>0</v>
      </c>
      <c r="I220">
        <v>1</v>
      </c>
      <c r="J220" s="3" t="str">
        <f t="shared" si="15"/>
        <v>DMo_SplitHP1SpRes-S14-H8.2_CZ12</v>
      </c>
      <c r="K220">
        <v>2484</v>
      </c>
      <c r="L220" s="3">
        <f t="shared" si="16"/>
        <v>2122.5709999999999</v>
      </c>
      <c r="M220" s="3">
        <f t="shared" si="17"/>
        <v>3416.6401999999998</v>
      </c>
      <c r="N220" s="39">
        <v>9.4500000000000001E-2</v>
      </c>
      <c r="O220" s="18">
        <f t="shared" si="18"/>
        <v>200.58295949999999</v>
      </c>
      <c r="P220" s="18">
        <f t="shared" si="19"/>
        <v>322.87249889999998</v>
      </c>
      <c r="Q220">
        <v>21619.48</v>
      </c>
      <c r="R220">
        <v>2895.1610000000001</v>
      </c>
      <c r="S220">
        <v>0</v>
      </c>
      <c r="T220">
        <v>7698.03</v>
      </c>
      <c r="U220">
        <v>2569.1219999999998</v>
      </c>
      <c r="V220">
        <v>1886.701</v>
      </c>
      <c r="W220">
        <v>0</v>
      </c>
      <c r="X220">
        <v>0</v>
      </c>
      <c r="Y220">
        <v>469.36380000000003</v>
      </c>
      <c r="Z220">
        <v>233.49379999999999</v>
      </c>
      <c r="AA220">
        <v>235.87</v>
      </c>
      <c r="AB220">
        <v>0</v>
      </c>
      <c r="AC220">
        <v>614.02440000000001</v>
      </c>
      <c r="AD220">
        <v>5487.085</v>
      </c>
      <c r="AE220">
        <v>0</v>
      </c>
      <c r="AF220">
        <v>0</v>
      </c>
      <c r="AG220">
        <v>0</v>
      </c>
      <c r="AH220">
        <v>0</v>
      </c>
      <c r="AI220">
        <v>0</v>
      </c>
      <c r="AJ220">
        <v>7.9320550000000001</v>
      </c>
      <c r="AK220">
        <v>18.194130000000001</v>
      </c>
      <c r="AL220" s="1">
        <v>43562.707256944443</v>
      </c>
    </row>
    <row r="221" spans="1:38" hidden="1" x14ac:dyDescent="0.3">
      <c r="A221" t="s">
        <v>22</v>
      </c>
      <c r="B221" t="s">
        <v>0</v>
      </c>
      <c r="C221" t="s">
        <v>23</v>
      </c>
      <c r="D221" t="s">
        <v>24</v>
      </c>
      <c r="E221" t="s">
        <v>15</v>
      </c>
      <c r="F221" t="s">
        <v>20</v>
      </c>
      <c r="G221">
        <v>5</v>
      </c>
      <c r="H221" t="s">
        <v>0</v>
      </c>
      <c r="I221">
        <v>1</v>
      </c>
      <c r="J221" s="3" t="str">
        <f t="shared" si="15"/>
        <v>DMo_SplitHP1SpRes-S14-H8.2_CZ12</v>
      </c>
      <c r="K221">
        <v>2484</v>
      </c>
      <c r="L221" s="3">
        <f t="shared" si="16"/>
        <v>2440.1487999999999</v>
      </c>
      <c r="M221" s="3">
        <f t="shared" si="17"/>
        <v>4191.3335999999999</v>
      </c>
      <c r="N221" s="40">
        <v>0.18049999999999999</v>
      </c>
      <c r="O221" s="18">
        <f t="shared" si="18"/>
        <v>440.4468584</v>
      </c>
      <c r="P221" s="18">
        <f t="shared" si="19"/>
        <v>756.53571479999994</v>
      </c>
      <c r="Q221">
        <v>22726.1</v>
      </c>
      <c r="R221">
        <v>2895.1610000000001</v>
      </c>
      <c r="S221">
        <v>0</v>
      </c>
      <c r="T221">
        <v>7712.3639999999996</v>
      </c>
      <c r="U221">
        <v>3215.056</v>
      </c>
      <c r="V221">
        <v>2164.79</v>
      </c>
      <c r="W221">
        <v>0</v>
      </c>
      <c r="X221">
        <v>0</v>
      </c>
      <c r="Y221">
        <v>565.22659999999996</v>
      </c>
      <c r="Z221">
        <v>289.86790000000002</v>
      </c>
      <c r="AA221">
        <v>275.35879999999997</v>
      </c>
      <c r="AB221">
        <v>0</v>
      </c>
      <c r="AC221">
        <v>686.40970000000004</v>
      </c>
      <c r="AD221">
        <v>5487.085</v>
      </c>
      <c r="AE221">
        <v>0</v>
      </c>
      <c r="AF221">
        <v>0</v>
      </c>
      <c r="AG221">
        <v>0</v>
      </c>
      <c r="AH221">
        <v>0</v>
      </c>
      <c r="AI221">
        <v>0</v>
      </c>
      <c r="AJ221">
        <v>7.9320550000000001</v>
      </c>
      <c r="AK221">
        <v>18.194130000000001</v>
      </c>
      <c r="AL221" s="1">
        <v>43562.707835648151</v>
      </c>
    </row>
    <row r="222" spans="1:38" hidden="1" x14ac:dyDescent="0.3">
      <c r="A222" t="s">
        <v>22</v>
      </c>
      <c r="B222" t="s">
        <v>0</v>
      </c>
      <c r="C222" t="s">
        <v>23</v>
      </c>
      <c r="D222" t="s">
        <v>24</v>
      </c>
      <c r="E222" t="s">
        <v>16</v>
      </c>
      <c r="F222" t="s">
        <v>20</v>
      </c>
      <c r="G222">
        <v>1</v>
      </c>
      <c r="H222" t="s">
        <v>0</v>
      </c>
      <c r="I222">
        <v>1</v>
      </c>
      <c r="J222" s="3" t="str">
        <f t="shared" si="15"/>
        <v>DMo_SplitHP1SpRes-S14-H8.2_CZ13</v>
      </c>
      <c r="K222">
        <v>2484</v>
      </c>
      <c r="L222" s="3">
        <f t="shared" si="16"/>
        <v>8077.2912000000006</v>
      </c>
      <c r="M222" s="3">
        <f t="shared" si="17"/>
        <v>3184.9650999999999</v>
      </c>
      <c r="N222" s="39">
        <v>0.24279999999999999</v>
      </c>
      <c r="O222" s="18">
        <f t="shared" si="18"/>
        <v>1961.16630336</v>
      </c>
      <c r="P222" s="18">
        <f t="shared" si="19"/>
        <v>773.30952627999989</v>
      </c>
      <c r="Q222">
        <v>26950.15</v>
      </c>
      <c r="R222">
        <v>2895.1610000000001</v>
      </c>
      <c r="S222">
        <v>0</v>
      </c>
      <c r="T222">
        <v>7658.5780000000004</v>
      </c>
      <c r="U222">
        <v>2404.5120000000002</v>
      </c>
      <c r="V222">
        <v>7130.6840000000002</v>
      </c>
      <c r="W222">
        <v>0</v>
      </c>
      <c r="X222">
        <v>0</v>
      </c>
      <c r="Y222">
        <v>1164.9559999999999</v>
      </c>
      <c r="Z222">
        <v>218.3486</v>
      </c>
      <c r="AA222">
        <v>946.60720000000003</v>
      </c>
      <c r="AB222">
        <v>0</v>
      </c>
      <c r="AC222">
        <v>562.10450000000003</v>
      </c>
      <c r="AD222">
        <v>5134.16</v>
      </c>
      <c r="AE222">
        <v>0</v>
      </c>
      <c r="AF222">
        <v>0</v>
      </c>
      <c r="AG222">
        <v>0</v>
      </c>
      <c r="AH222">
        <v>0</v>
      </c>
      <c r="AI222">
        <v>0</v>
      </c>
      <c r="AJ222">
        <v>7.9320550000000001</v>
      </c>
      <c r="AK222">
        <v>18.194130000000001</v>
      </c>
      <c r="AL222" s="1">
        <v>43562.708402777775</v>
      </c>
    </row>
    <row r="223" spans="1:38" hidden="1" x14ac:dyDescent="0.3">
      <c r="A223" t="s">
        <v>22</v>
      </c>
      <c r="B223" t="s">
        <v>0</v>
      </c>
      <c r="C223" t="s">
        <v>23</v>
      </c>
      <c r="D223" t="s">
        <v>24</v>
      </c>
      <c r="E223" t="s">
        <v>16</v>
      </c>
      <c r="F223" t="s">
        <v>20</v>
      </c>
      <c r="G223">
        <v>2</v>
      </c>
      <c r="H223" t="s">
        <v>0</v>
      </c>
      <c r="I223">
        <v>1</v>
      </c>
      <c r="J223" s="3" t="str">
        <f t="shared" si="15"/>
        <v>DMo_SplitHP1SpRes-S14-H8.2_CZ13</v>
      </c>
      <c r="K223">
        <v>2484</v>
      </c>
      <c r="L223" s="3">
        <f t="shared" si="16"/>
        <v>5816.6059000000005</v>
      </c>
      <c r="M223" s="3">
        <f t="shared" si="17"/>
        <v>3360.6214</v>
      </c>
      <c r="N223" s="40">
        <v>0.218</v>
      </c>
      <c r="O223" s="18">
        <f t="shared" si="18"/>
        <v>1268.0200862000002</v>
      </c>
      <c r="P223" s="18">
        <f t="shared" si="19"/>
        <v>732.61546520000002</v>
      </c>
      <c r="Q223">
        <v>24913.66</v>
      </c>
      <c r="R223">
        <v>2895.1610000000001</v>
      </c>
      <c r="S223">
        <v>0</v>
      </c>
      <c r="T223">
        <v>7707.1009999999997</v>
      </c>
      <c r="U223">
        <v>2549.48</v>
      </c>
      <c r="V223">
        <v>5146.6400000000003</v>
      </c>
      <c r="W223">
        <v>0</v>
      </c>
      <c r="X223">
        <v>0</v>
      </c>
      <c r="Y223">
        <v>900.34490000000005</v>
      </c>
      <c r="Z223">
        <v>230.37889999999999</v>
      </c>
      <c r="AA223">
        <v>669.96590000000003</v>
      </c>
      <c r="AB223">
        <v>0</v>
      </c>
      <c r="AC223">
        <v>580.76250000000005</v>
      </c>
      <c r="AD223">
        <v>5134.16</v>
      </c>
      <c r="AE223">
        <v>0</v>
      </c>
      <c r="AF223">
        <v>0</v>
      </c>
      <c r="AG223">
        <v>0</v>
      </c>
      <c r="AH223">
        <v>0</v>
      </c>
      <c r="AI223">
        <v>0</v>
      </c>
      <c r="AJ223">
        <v>7.9320550000000001</v>
      </c>
      <c r="AK223">
        <v>18.194130000000001</v>
      </c>
      <c r="AL223" s="1">
        <v>43562.709004629629</v>
      </c>
    </row>
    <row r="224" spans="1:38" x14ac:dyDescent="0.3">
      <c r="A224" t="s">
        <v>22</v>
      </c>
      <c r="B224" t="s">
        <v>0</v>
      </c>
      <c r="C224" t="s">
        <v>23</v>
      </c>
      <c r="D224" t="s">
        <v>24</v>
      </c>
      <c r="E224" t="s">
        <v>16</v>
      </c>
      <c r="F224" t="s">
        <v>20</v>
      </c>
      <c r="G224">
        <v>3</v>
      </c>
      <c r="H224" t="s">
        <v>0</v>
      </c>
      <c r="I224">
        <v>1</v>
      </c>
      <c r="J224" s="3" t="str">
        <f t="shared" si="15"/>
        <v>DMo_SplitHP1SpRes-S14-H8.2_CZ13</v>
      </c>
      <c r="K224">
        <v>2484</v>
      </c>
      <c r="L224" s="3">
        <f t="shared" si="16"/>
        <v>5897.3266000000003</v>
      </c>
      <c r="M224" s="3">
        <f t="shared" si="17"/>
        <v>3891.0324000000001</v>
      </c>
      <c r="N224" s="39">
        <v>9.5899999999999999E-2</v>
      </c>
      <c r="O224" s="18">
        <f t="shared" si="18"/>
        <v>565.55362093999997</v>
      </c>
      <c r="P224" s="18">
        <f t="shared" si="19"/>
        <v>373.15000716000003</v>
      </c>
      <c r="Q224">
        <v>25536.73</v>
      </c>
      <c r="R224">
        <v>2895.1610000000001</v>
      </c>
      <c r="S224">
        <v>0</v>
      </c>
      <c r="T224">
        <v>7719.0550000000003</v>
      </c>
      <c r="U224">
        <v>2992.6379999999999</v>
      </c>
      <c r="V224">
        <v>5228.3</v>
      </c>
      <c r="W224">
        <v>0</v>
      </c>
      <c r="X224">
        <v>0</v>
      </c>
      <c r="Y224">
        <v>938.71630000000005</v>
      </c>
      <c r="Z224">
        <v>269.68959999999998</v>
      </c>
      <c r="AA224">
        <v>669.02660000000003</v>
      </c>
      <c r="AB224">
        <v>0</v>
      </c>
      <c r="AC224">
        <v>628.70479999999998</v>
      </c>
      <c r="AD224">
        <v>5134.16</v>
      </c>
      <c r="AE224">
        <v>0</v>
      </c>
      <c r="AF224">
        <v>0</v>
      </c>
      <c r="AG224">
        <v>0</v>
      </c>
      <c r="AH224">
        <v>0</v>
      </c>
      <c r="AI224">
        <v>0</v>
      </c>
      <c r="AJ224">
        <v>7.9320550000000001</v>
      </c>
      <c r="AK224">
        <v>18.194130000000001</v>
      </c>
      <c r="AL224" s="1">
        <v>43562.709594907406</v>
      </c>
    </row>
    <row r="225" spans="1:38" hidden="1" x14ac:dyDescent="0.3">
      <c r="A225" t="s">
        <v>22</v>
      </c>
      <c r="B225" t="s">
        <v>0</v>
      </c>
      <c r="C225" t="s">
        <v>23</v>
      </c>
      <c r="D225" t="s">
        <v>24</v>
      </c>
      <c r="E225" t="s">
        <v>16</v>
      </c>
      <c r="F225" t="s">
        <v>20</v>
      </c>
      <c r="G225">
        <v>4</v>
      </c>
      <c r="H225" t="s">
        <v>0</v>
      </c>
      <c r="I225">
        <v>1</v>
      </c>
      <c r="J225" s="3" t="str">
        <f t="shared" si="15"/>
        <v>DMo_SplitHP1SpRes-S14-H8.2_CZ13</v>
      </c>
      <c r="K225">
        <v>2484</v>
      </c>
      <c r="L225" s="3">
        <f t="shared" si="16"/>
        <v>4401.6107000000002</v>
      </c>
      <c r="M225" s="3">
        <f t="shared" si="17"/>
        <v>3032.1947999999998</v>
      </c>
      <c r="N225" s="40">
        <v>0.05</v>
      </c>
      <c r="O225" s="18">
        <f t="shared" si="18"/>
        <v>220.08053500000003</v>
      </c>
      <c r="P225" s="18">
        <f t="shared" si="19"/>
        <v>151.60973999999999</v>
      </c>
      <c r="Q225">
        <v>23194.57</v>
      </c>
      <c r="R225">
        <v>2895.1610000000001</v>
      </c>
      <c r="S225">
        <v>0</v>
      </c>
      <c r="T225">
        <v>7731.4440000000004</v>
      </c>
      <c r="U225">
        <v>2369.4929999999999</v>
      </c>
      <c r="V225">
        <v>3915.049</v>
      </c>
      <c r="W225">
        <v>0</v>
      </c>
      <c r="X225">
        <v>0</v>
      </c>
      <c r="Y225">
        <v>698.44680000000005</v>
      </c>
      <c r="Z225">
        <v>211.88489999999999</v>
      </c>
      <c r="AA225">
        <v>486.56169999999997</v>
      </c>
      <c r="AB225">
        <v>0</v>
      </c>
      <c r="AC225">
        <v>450.81689999999998</v>
      </c>
      <c r="AD225">
        <v>5134.16</v>
      </c>
      <c r="AE225">
        <v>0</v>
      </c>
      <c r="AF225">
        <v>0</v>
      </c>
      <c r="AG225">
        <v>0</v>
      </c>
      <c r="AH225">
        <v>0</v>
      </c>
      <c r="AI225">
        <v>0</v>
      </c>
      <c r="AJ225">
        <v>7.9320550000000001</v>
      </c>
      <c r="AK225">
        <v>18.194130000000001</v>
      </c>
      <c r="AL225" s="1">
        <v>43562.710150462961</v>
      </c>
    </row>
    <row r="226" spans="1:38" hidden="1" x14ac:dyDescent="0.3">
      <c r="A226" t="s">
        <v>22</v>
      </c>
      <c r="B226" t="s">
        <v>0</v>
      </c>
      <c r="C226" t="s">
        <v>23</v>
      </c>
      <c r="D226" t="s">
        <v>24</v>
      </c>
      <c r="E226" t="s">
        <v>16</v>
      </c>
      <c r="F226" t="s">
        <v>20</v>
      </c>
      <c r="G226">
        <v>5</v>
      </c>
      <c r="H226" t="s">
        <v>0</v>
      </c>
      <c r="I226">
        <v>1</v>
      </c>
      <c r="J226" s="3" t="str">
        <f t="shared" si="15"/>
        <v>DMo_SplitHP1SpRes-S14-H8.2_CZ13</v>
      </c>
      <c r="K226">
        <v>2484</v>
      </c>
      <c r="L226" s="3">
        <f t="shared" si="16"/>
        <v>4937.3366999999998</v>
      </c>
      <c r="M226" s="3">
        <f t="shared" si="17"/>
        <v>1019.1489800000001</v>
      </c>
      <c r="N226" s="39">
        <v>0.39329999999999998</v>
      </c>
      <c r="O226" s="18">
        <f t="shared" si="18"/>
        <v>1941.8545241099998</v>
      </c>
      <c r="P226" s="18">
        <f t="shared" si="19"/>
        <v>400.83129383400001</v>
      </c>
      <c r="Q226">
        <v>21644.92</v>
      </c>
      <c r="R226">
        <v>2895.1610000000001</v>
      </c>
      <c r="S226">
        <v>0</v>
      </c>
      <c r="T226">
        <v>7659.1109999999999</v>
      </c>
      <c r="U226">
        <v>689.87890000000004</v>
      </c>
      <c r="V226">
        <v>4386.7579999999998</v>
      </c>
      <c r="W226">
        <v>0</v>
      </c>
      <c r="X226">
        <v>0</v>
      </c>
      <c r="Y226">
        <v>615.32000000000005</v>
      </c>
      <c r="Z226">
        <v>64.74118</v>
      </c>
      <c r="AA226">
        <v>550.57870000000003</v>
      </c>
      <c r="AB226">
        <v>0</v>
      </c>
      <c r="AC226">
        <v>264.52890000000002</v>
      </c>
      <c r="AD226">
        <v>5134.16</v>
      </c>
      <c r="AE226">
        <v>0</v>
      </c>
      <c r="AF226">
        <v>0</v>
      </c>
      <c r="AG226">
        <v>0</v>
      </c>
      <c r="AH226">
        <v>0</v>
      </c>
      <c r="AI226">
        <v>0</v>
      </c>
      <c r="AJ226">
        <v>7.9320550000000001</v>
      </c>
      <c r="AK226">
        <v>18.194130000000001</v>
      </c>
      <c r="AL226" s="1">
        <v>43562.710740740738</v>
      </c>
    </row>
    <row r="227" spans="1:38" hidden="1" x14ac:dyDescent="0.3">
      <c r="A227" t="s">
        <v>22</v>
      </c>
      <c r="B227" t="s">
        <v>0</v>
      </c>
      <c r="C227" t="s">
        <v>23</v>
      </c>
      <c r="D227" t="s">
        <v>24</v>
      </c>
      <c r="E227" t="s">
        <v>17</v>
      </c>
      <c r="F227" t="s">
        <v>20</v>
      </c>
      <c r="G227">
        <v>1</v>
      </c>
      <c r="H227" t="s">
        <v>0</v>
      </c>
      <c r="I227">
        <v>1</v>
      </c>
      <c r="J227" s="3" t="str">
        <f t="shared" si="15"/>
        <v>DMo_SplitHP1SpRes-S14-H8.2_CZ14</v>
      </c>
      <c r="K227">
        <v>2484</v>
      </c>
      <c r="L227" s="3">
        <f t="shared" si="16"/>
        <v>7375.2608</v>
      </c>
      <c r="M227" s="3">
        <f t="shared" si="17"/>
        <v>2638.8649999999998</v>
      </c>
      <c r="N227" s="40">
        <v>0.47810000000000002</v>
      </c>
      <c r="O227" s="18">
        <f t="shared" si="18"/>
        <v>3526.11218848</v>
      </c>
      <c r="P227" s="18">
        <f t="shared" si="19"/>
        <v>1261.6413565</v>
      </c>
      <c r="Q227">
        <v>25843.39</v>
      </c>
      <c r="R227">
        <v>2895.1610000000001</v>
      </c>
      <c r="S227">
        <v>0</v>
      </c>
      <c r="T227">
        <v>7642.6540000000005</v>
      </c>
      <c r="U227">
        <v>1950.396</v>
      </c>
      <c r="V227">
        <v>6526.2179999999998</v>
      </c>
      <c r="W227">
        <v>0</v>
      </c>
      <c r="X227">
        <v>0</v>
      </c>
      <c r="Y227">
        <v>1032.422</v>
      </c>
      <c r="Z227">
        <v>183.37960000000001</v>
      </c>
      <c r="AA227">
        <v>849.04280000000006</v>
      </c>
      <c r="AB227">
        <v>0</v>
      </c>
      <c r="AC227">
        <v>505.08940000000001</v>
      </c>
      <c r="AD227">
        <v>5291.4570000000003</v>
      </c>
      <c r="AE227">
        <v>0</v>
      </c>
      <c r="AF227">
        <v>0</v>
      </c>
      <c r="AG227">
        <v>0</v>
      </c>
      <c r="AH227">
        <v>0</v>
      </c>
      <c r="AI227">
        <v>0</v>
      </c>
      <c r="AJ227">
        <v>7.9320550000000001</v>
      </c>
      <c r="AK227">
        <v>18.194130000000001</v>
      </c>
      <c r="AL227" s="1">
        <v>43562.711319444446</v>
      </c>
    </row>
    <row r="228" spans="1:38" hidden="1" x14ac:dyDescent="0.3">
      <c r="A228" t="s">
        <v>22</v>
      </c>
      <c r="B228" t="s">
        <v>0</v>
      </c>
      <c r="C228" t="s">
        <v>23</v>
      </c>
      <c r="D228" t="s">
        <v>24</v>
      </c>
      <c r="E228" t="s">
        <v>17</v>
      </c>
      <c r="F228" t="s">
        <v>20</v>
      </c>
      <c r="G228">
        <v>2</v>
      </c>
      <c r="H228" t="s">
        <v>0</v>
      </c>
      <c r="I228">
        <v>1</v>
      </c>
      <c r="J228" s="3" t="str">
        <f t="shared" si="15"/>
        <v>DMo_SplitHP1SpRes-S14-H8.2_CZ14</v>
      </c>
      <c r="K228">
        <v>2484</v>
      </c>
      <c r="L228" s="3">
        <f t="shared" si="16"/>
        <v>6981.5158000000001</v>
      </c>
      <c r="M228" s="3">
        <f t="shared" si="17"/>
        <v>2855.6348000000003</v>
      </c>
      <c r="N228" s="39">
        <v>9.4399999999999998E-2</v>
      </c>
      <c r="O228" s="18">
        <f t="shared" si="18"/>
        <v>659.05509152000002</v>
      </c>
      <c r="P228" s="18">
        <f t="shared" si="19"/>
        <v>269.57192512</v>
      </c>
      <c r="Q228">
        <v>25683.66</v>
      </c>
      <c r="R228">
        <v>2895.1610000000001</v>
      </c>
      <c r="S228">
        <v>0</v>
      </c>
      <c r="T228">
        <v>7659.8950000000004</v>
      </c>
      <c r="U228">
        <v>2181.2600000000002</v>
      </c>
      <c r="V228">
        <v>6176.4740000000002</v>
      </c>
      <c r="W228">
        <v>0</v>
      </c>
      <c r="X228">
        <v>0</v>
      </c>
      <c r="Y228">
        <v>1007.395</v>
      </c>
      <c r="Z228">
        <v>202.35290000000001</v>
      </c>
      <c r="AA228">
        <v>805.04179999999997</v>
      </c>
      <c r="AB228">
        <v>0</v>
      </c>
      <c r="AC228">
        <v>472.02190000000002</v>
      </c>
      <c r="AD228">
        <v>5291.4570000000003</v>
      </c>
      <c r="AE228">
        <v>0</v>
      </c>
      <c r="AF228">
        <v>0</v>
      </c>
      <c r="AG228">
        <v>0</v>
      </c>
      <c r="AH228">
        <v>0</v>
      </c>
      <c r="AI228">
        <v>0</v>
      </c>
      <c r="AJ228">
        <v>7.9320550000000001</v>
      </c>
      <c r="AK228">
        <v>18.194130000000001</v>
      </c>
      <c r="AL228" s="1">
        <v>43562.711898148147</v>
      </c>
    </row>
    <row r="229" spans="1:38" x14ac:dyDescent="0.3">
      <c r="A229" t="s">
        <v>22</v>
      </c>
      <c r="B229" t="s">
        <v>0</v>
      </c>
      <c r="C229" t="s">
        <v>23</v>
      </c>
      <c r="D229" t="s">
        <v>24</v>
      </c>
      <c r="E229" t="s">
        <v>17</v>
      </c>
      <c r="F229" t="s">
        <v>20</v>
      </c>
      <c r="G229">
        <v>3</v>
      </c>
      <c r="H229" t="s">
        <v>0</v>
      </c>
      <c r="I229">
        <v>1</v>
      </c>
      <c r="J229" s="3" t="str">
        <f t="shared" si="15"/>
        <v>DMo_SplitHP1SpRes-S14-H8.2_CZ14</v>
      </c>
      <c r="K229">
        <v>2484</v>
      </c>
      <c r="L229" s="3">
        <f t="shared" si="16"/>
        <v>6646.6431999999995</v>
      </c>
      <c r="M229" s="3">
        <f t="shared" si="17"/>
        <v>3338.4694</v>
      </c>
      <c r="N229" s="40">
        <v>5.16E-2</v>
      </c>
      <c r="O229" s="18">
        <f t="shared" si="18"/>
        <v>342.96678911999999</v>
      </c>
      <c r="P229" s="18">
        <f t="shared" si="19"/>
        <v>172.26502103999999</v>
      </c>
      <c r="Q229">
        <v>25844.42</v>
      </c>
      <c r="R229">
        <v>2895.1610000000001</v>
      </c>
      <c r="S229">
        <v>0</v>
      </c>
      <c r="T229">
        <v>7672.6909999999998</v>
      </c>
      <c r="U229">
        <v>2435.1309999999999</v>
      </c>
      <c r="V229">
        <v>5886.8289999999997</v>
      </c>
      <c r="W229">
        <v>0</v>
      </c>
      <c r="X229">
        <v>0</v>
      </c>
      <c r="Y229">
        <v>989.04300000000001</v>
      </c>
      <c r="Z229">
        <v>229.2287</v>
      </c>
      <c r="AA229">
        <v>759.81420000000003</v>
      </c>
      <c r="AB229">
        <v>0</v>
      </c>
      <c r="AC229">
        <v>674.10969999999998</v>
      </c>
      <c r="AD229">
        <v>5291.4570000000003</v>
      </c>
      <c r="AE229">
        <v>0</v>
      </c>
      <c r="AF229">
        <v>0</v>
      </c>
      <c r="AG229">
        <v>0</v>
      </c>
      <c r="AH229">
        <v>0</v>
      </c>
      <c r="AI229">
        <v>0</v>
      </c>
      <c r="AJ229">
        <v>7.9320550000000001</v>
      </c>
      <c r="AK229">
        <v>18.194130000000001</v>
      </c>
      <c r="AL229" s="1">
        <v>43562.712500000001</v>
      </c>
    </row>
    <row r="230" spans="1:38" hidden="1" x14ac:dyDescent="0.3">
      <c r="A230" t="s">
        <v>22</v>
      </c>
      <c r="B230" t="s">
        <v>0</v>
      </c>
      <c r="C230" t="s">
        <v>23</v>
      </c>
      <c r="D230" t="s">
        <v>24</v>
      </c>
      <c r="E230" t="s">
        <v>17</v>
      </c>
      <c r="F230" t="s">
        <v>20</v>
      </c>
      <c r="G230">
        <v>4</v>
      </c>
      <c r="H230" t="s">
        <v>0</v>
      </c>
      <c r="I230">
        <v>1</v>
      </c>
      <c r="J230" s="3" t="str">
        <f t="shared" si="15"/>
        <v>DMo_SplitHP1SpRes-S14-H8.2_CZ14</v>
      </c>
      <c r="K230">
        <v>2484</v>
      </c>
      <c r="L230" s="3">
        <f t="shared" si="16"/>
        <v>6240.7317000000003</v>
      </c>
      <c r="M230" s="3">
        <f t="shared" si="17"/>
        <v>2589.9576999999999</v>
      </c>
      <c r="N230" s="39">
        <v>5.1799999999999999E-2</v>
      </c>
      <c r="O230" s="18">
        <f t="shared" si="18"/>
        <v>323.26990205999999</v>
      </c>
      <c r="P230" s="18">
        <f t="shared" si="19"/>
        <v>134.15980886</v>
      </c>
      <c r="Q230">
        <v>24682.79</v>
      </c>
      <c r="R230">
        <v>2895.1610000000001</v>
      </c>
      <c r="S230">
        <v>0</v>
      </c>
      <c r="T230">
        <v>7665.4809999999998</v>
      </c>
      <c r="U230">
        <v>1905.345</v>
      </c>
      <c r="V230">
        <v>5527.5820000000003</v>
      </c>
      <c r="W230">
        <v>0</v>
      </c>
      <c r="X230">
        <v>0</v>
      </c>
      <c r="Y230">
        <v>892.81730000000005</v>
      </c>
      <c r="Z230">
        <v>179.66739999999999</v>
      </c>
      <c r="AA230">
        <v>713.14970000000005</v>
      </c>
      <c r="AB230">
        <v>0</v>
      </c>
      <c r="AC230">
        <v>504.94529999999997</v>
      </c>
      <c r="AD230">
        <v>5291.4570000000003</v>
      </c>
      <c r="AE230">
        <v>0</v>
      </c>
      <c r="AF230">
        <v>0</v>
      </c>
      <c r="AG230">
        <v>0</v>
      </c>
      <c r="AH230">
        <v>0</v>
      </c>
      <c r="AI230">
        <v>0</v>
      </c>
      <c r="AJ230">
        <v>7.9320550000000001</v>
      </c>
      <c r="AK230">
        <v>18.194130000000001</v>
      </c>
      <c r="AL230" s="1">
        <v>43562.713078703702</v>
      </c>
    </row>
    <row r="231" spans="1:38" hidden="1" x14ac:dyDescent="0.3">
      <c r="A231" t="s">
        <v>22</v>
      </c>
      <c r="B231" t="s">
        <v>0</v>
      </c>
      <c r="C231" t="s">
        <v>23</v>
      </c>
      <c r="D231" t="s">
        <v>24</v>
      </c>
      <c r="E231" t="s">
        <v>17</v>
      </c>
      <c r="F231" t="s">
        <v>20</v>
      </c>
      <c r="G231">
        <v>5</v>
      </c>
      <c r="H231" t="s">
        <v>0</v>
      </c>
      <c r="I231">
        <v>1</v>
      </c>
      <c r="J231" s="3" t="str">
        <f t="shared" si="15"/>
        <v>DMo_SplitHP1SpRes-S14-H8.2_CZ14</v>
      </c>
      <c r="K231">
        <v>2484</v>
      </c>
      <c r="L231" s="3">
        <f t="shared" si="16"/>
        <v>6981.1799000000001</v>
      </c>
      <c r="M231" s="3">
        <f t="shared" si="17"/>
        <v>3101.8341</v>
      </c>
      <c r="N231" s="40">
        <v>0.3241</v>
      </c>
      <c r="O231" s="18">
        <f t="shared" si="18"/>
        <v>2262.6004055899998</v>
      </c>
      <c r="P231" s="18">
        <f t="shared" si="19"/>
        <v>1005.30443181</v>
      </c>
      <c r="Q231">
        <v>25940.81</v>
      </c>
      <c r="R231">
        <v>2895.1610000000001</v>
      </c>
      <c r="S231">
        <v>0</v>
      </c>
      <c r="T231">
        <v>7671.1760000000004</v>
      </c>
      <c r="U231">
        <v>2449.933</v>
      </c>
      <c r="V231">
        <v>6182.884</v>
      </c>
      <c r="W231">
        <v>0</v>
      </c>
      <c r="X231">
        <v>0</v>
      </c>
      <c r="Y231">
        <v>1022.079</v>
      </c>
      <c r="Z231">
        <v>223.7826</v>
      </c>
      <c r="AA231">
        <v>798.29589999999996</v>
      </c>
      <c r="AB231">
        <v>0</v>
      </c>
      <c r="AC231">
        <v>428.11849999999998</v>
      </c>
      <c r="AD231">
        <v>5291.4570000000003</v>
      </c>
      <c r="AE231">
        <v>0</v>
      </c>
      <c r="AF231">
        <v>0</v>
      </c>
      <c r="AG231">
        <v>0</v>
      </c>
      <c r="AH231">
        <v>0</v>
      </c>
      <c r="AI231">
        <v>0</v>
      </c>
      <c r="AJ231">
        <v>7.9320550000000001</v>
      </c>
      <c r="AK231">
        <v>18.194130000000001</v>
      </c>
      <c r="AL231" s="1">
        <v>43562.71366898148</v>
      </c>
    </row>
    <row r="232" spans="1:38" hidden="1" x14ac:dyDescent="0.3">
      <c r="A232" t="s">
        <v>22</v>
      </c>
      <c r="B232" t="s">
        <v>0</v>
      </c>
      <c r="C232" t="s">
        <v>23</v>
      </c>
      <c r="D232" t="s">
        <v>24</v>
      </c>
      <c r="E232" t="s">
        <v>18</v>
      </c>
      <c r="F232" t="s">
        <v>20</v>
      </c>
      <c r="G232">
        <v>1</v>
      </c>
      <c r="H232" t="s">
        <v>0</v>
      </c>
      <c r="I232">
        <v>1</v>
      </c>
      <c r="J232" s="3" t="str">
        <f t="shared" si="15"/>
        <v>DMo_SplitHP1SpRes-S14-H8.2_CZ15</v>
      </c>
      <c r="K232">
        <v>2484</v>
      </c>
      <c r="L232" s="3">
        <f t="shared" si="16"/>
        <v>10064.824000000001</v>
      </c>
      <c r="M232" s="3">
        <f t="shared" si="17"/>
        <v>834.04583300000002</v>
      </c>
      <c r="N232" s="39">
        <v>0.64280000000000004</v>
      </c>
      <c r="O232" s="18">
        <f t="shared" si="18"/>
        <v>6469.6688672000009</v>
      </c>
      <c r="P232" s="18">
        <f t="shared" si="19"/>
        <v>536.12466145240001</v>
      </c>
      <c r="Q232">
        <v>25525.09</v>
      </c>
      <c r="R232">
        <v>2895.1610000000001</v>
      </c>
      <c r="S232">
        <v>0</v>
      </c>
      <c r="T232">
        <v>7851.5110000000004</v>
      </c>
      <c r="U232">
        <v>761.39729999999997</v>
      </c>
      <c r="V232">
        <v>9022.6419999999998</v>
      </c>
      <c r="W232">
        <v>0</v>
      </c>
      <c r="X232">
        <v>0</v>
      </c>
      <c r="Y232">
        <v>1107.19</v>
      </c>
      <c r="Z232">
        <v>65.008150000000001</v>
      </c>
      <c r="AA232">
        <v>1042.182</v>
      </c>
      <c r="AB232">
        <v>0</v>
      </c>
      <c r="AC232">
        <v>7.6403829999999999</v>
      </c>
      <c r="AD232">
        <v>3879.5529999999999</v>
      </c>
      <c r="AE232">
        <v>0</v>
      </c>
      <c r="AF232">
        <v>0</v>
      </c>
      <c r="AG232">
        <v>0</v>
      </c>
      <c r="AH232">
        <v>0</v>
      </c>
      <c r="AI232">
        <v>0</v>
      </c>
      <c r="AJ232">
        <v>7.9320550000000001</v>
      </c>
      <c r="AK232">
        <v>18.194130000000001</v>
      </c>
      <c r="AL232" s="1">
        <v>43562.714259259257</v>
      </c>
    </row>
    <row r="233" spans="1:38" hidden="1" x14ac:dyDescent="0.3">
      <c r="A233" t="s">
        <v>22</v>
      </c>
      <c r="B233" t="s">
        <v>0</v>
      </c>
      <c r="C233" t="s">
        <v>23</v>
      </c>
      <c r="D233" t="s">
        <v>24</v>
      </c>
      <c r="E233" t="s">
        <v>18</v>
      </c>
      <c r="F233" t="s">
        <v>20</v>
      </c>
      <c r="G233">
        <v>2</v>
      </c>
      <c r="H233" t="s">
        <v>0</v>
      </c>
      <c r="I233">
        <v>1</v>
      </c>
      <c r="J233" s="3" t="str">
        <f t="shared" si="15"/>
        <v>DMo_SplitHP1SpRes-S14-H8.2_CZ15</v>
      </c>
      <c r="K233">
        <v>2484</v>
      </c>
      <c r="L233" s="3">
        <f t="shared" si="16"/>
        <v>10946.857</v>
      </c>
      <c r="M233" s="3">
        <f t="shared" si="17"/>
        <v>638.29167299999995</v>
      </c>
      <c r="N233" s="40">
        <v>0.2054</v>
      </c>
      <c r="O233" s="18">
        <f t="shared" si="18"/>
        <v>2248.4844278</v>
      </c>
      <c r="P233" s="18">
        <f t="shared" si="19"/>
        <v>131.10510963419998</v>
      </c>
      <c r="Q233">
        <v>26184.91</v>
      </c>
      <c r="R233">
        <v>2895.1610000000001</v>
      </c>
      <c r="S233">
        <v>0</v>
      </c>
      <c r="T233">
        <v>7825.0429999999997</v>
      </c>
      <c r="U233">
        <v>581.65599999999995</v>
      </c>
      <c r="V233">
        <v>9796.3739999999998</v>
      </c>
      <c r="W233">
        <v>0</v>
      </c>
      <c r="X233">
        <v>0</v>
      </c>
      <c r="Y233">
        <v>1200.357</v>
      </c>
      <c r="Z233">
        <v>49.874009999999998</v>
      </c>
      <c r="AA233">
        <v>1150.4829999999999</v>
      </c>
      <c r="AB233">
        <v>0</v>
      </c>
      <c r="AC233">
        <v>6.7616630000000004</v>
      </c>
      <c r="AD233">
        <v>3879.5529999999999</v>
      </c>
      <c r="AE233">
        <v>0</v>
      </c>
      <c r="AF233">
        <v>0</v>
      </c>
      <c r="AG233">
        <v>0</v>
      </c>
      <c r="AH233">
        <v>0</v>
      </c>
      <c r="AI233">
        <v>0</v>
      </c>
      <c r="AJ233">
        <v>7.9320550000000001</v>
      </c>
      <c r="AK233">
        <v>18.194130000000001</v>
      </c>
      <c r="AL233" s="1">
        <v>43562.714849537035</v>
      </c>
    </row>
    <row r="234" spans="1:38" x14ac:dyDescent="0.3">
      <c r="A234" t="s">
        <v>22</v>
      </c>
      <c r="B234" t="s">
        <v>0</v>
      </c>
      <c r="C234" t="s">
        <v>23</v>
      </c>
      <c r="D234" t="s">
        <v>24</v>
      </c>
      <c r="E234" t="s">
        <v>18</v>
      </c>
      <c r="F234" t="s">
        <v>20</v>
      </c>
      <c r="G234">
        <v>3</v>
      </c>
      <c r="H234" t="s">
        <v>0</v>
      </c>
      <c r="I234">
        <v>1</v>
      </c>
      <c r="J234" s="3" t="str">
        <f t="shared" si="15"/>
        <v>DMo_SplitHP1SpRes-S14-H8.2_CZ15</v>
      </c>
      <c r="K234">
        <v>2484</v>
      </c>
      <c r="L234" s="3">
        <f t="shared" si="16"/>
        <v>9683.9498000000003</v>
      </c>
      <c r="M234" s="3">
        <f t="shared" si="17"/>
        <v>856.7119909999999</v>
      </c>
      <c r="N234" s="39">
        <v>5.21E-2</v>
      </c>
      <c r="O234" s="18">
        <f t="shared" si="18"/>
        <v>504.53378458000003</v>
      </c>
      <c r="P234" s="18">
        <f t="shared" si="19"/>
        <v>44.634694731099998</v>
      </c>
      <c r="Q234">
        <v>25174.28</v>
      </c>
      <c r="R234">
        <v>2895.1610000000001</v>
      </c>
      <c r="S234">
        <v>0</v>
      </c>
      <c r="T234">
        <v>7858.8959999999997</v>
      </c>
      <c r="U234">
        <v>782.47799999999995</v>
      </c>
      <c r="V234">
        <v>8685.9629999999997</v>
      </c>
      <c r="W234">
        <v>0</v>
      </c>
      <c r="X234">
        <v>0</v>
      </c>
      <c r="Y234">
        <v>1064.614</v>
      </c>
      <c r="Z234">
        <v>66.626819999999995</v>
      </c>
      <c r="AA234">
        <v>997.98680000000002</v>
      </c>
      <c r="AB234">
        <v>0</v>
      </c>
      <c r="AC234">
        <v>7.6071710000000001</v>
      </c>
      <c r="AD234">
        <v>3879.5529999999999</v>
      </c>
      <c r="AE234">
        <v>0</v>
      </c>
      <c r="AF234">
        <v>0</v>
      </c>
      <c r="AG234">
        <v>0</v>
      </c>
      <c r="AH234">
        <v>0</v>
      </c>
      <c r="AI234">
        <v>0</v>
      </c>
      <c r="AJ234">
        <v>7.9320550000000001</v>
      </c>
      <c r="AK234">
        <v>18.194130000000001</v>
      </c>
      <c r="AL234" s="1">
        <v>43562.715439814812</v>
      </c>
    </row>
    <row r="235" spans="1:38" hidden="1" x14ac:dyDescent="0.3">
      <c r="A235" t="s">
        <v>22</v>
      </c>
      <c r="B235" t="s">
        <v>0</v>
      </c>
      <c r="C235" t="s">
        <v>23</v>
      </c>
      <c r="D235" t="s">
        <v>24</v>
      </c>
      <c r="E235" t="s">
        <v>18</v>
      </c>
      <c r="F235" t="s">
        <v>20</v>
      </c>
      <c r="G235">
        <v>4</v>
      </c>
      <c r="H235" t="s">
        <v>0</v>
      </c>
      <c r="I235">
        <v>1</v>
      </c>
      <c r="J235" s="3" t="str">
        <f t="shared" si="15"/>
        <v>DMo_SplitHP1SpRes-S14-H8.2_CZ15</v>
      </c>
      <c r="K235">
        <v>2484</v>
      </c>
      <c r="L235" s="3">
        <f t="shared" si="16"/>
        <v>5806.8747000000003</v>
      </c>
      <c r="M235" s="3">
        <f t="shared" si="17"/>
        <v>829.41573900000003</v>
      </c>
      <c r="N235" s="40">
        <v>5.0500000000000003E-2</v>
      </c>
      <c r="O235" s="18">
        <f t="shared" si="18"/>
        <v>293.24717235000003</v>
      </c>
      <c r="P235" s="18">
        <f t="shared" si="19"/>
        <v>41.885494819500003</v>
      </c>
      <c r="Q235">
        <v>21351.16</v>
      </c>
      <c r="R235">
        <v>2895.1610000000001</v>
      </c>
      <c r="S235">
        <v>0</v>
      </c>
      <c r="T235">
        <v>7940.1580000000004</v>
      </c>
      <c r="U235">
        <v>757.05790000000002</v>
      </c>
      <c r="V235">
        <v>5240.2820000000002</v>
      </c>
      <c r="W235">
        <v>0</v>
      </c>
      <c r="X235">
        <v>0</v>
      </c>
      <c r="Y235">
        <v>631.30050000000006</v>
      </c>
      <c r="Z235">
        <v>64.707830000000001</v>
      </c>
      <c r="AA235">
        <v>566.59270000000004</v>
      </c>
      <c r="AB235">
        <v>0</v>
      </c>
      <c r="AC235">
        <v>7.6500089999999998</v>
      </c>
      <c r="AD235">
        <v>3879.5529999999999</v>
      </c>
      <c r="AE235">
        <v>0</v>
      </c>
      <c r="AF235">
        <v>0</v>
      </c>
      <c r="AG235">
        <v>0</v>
      </c>
      <c r="AH235">
        <v>0</v>
      </c>
      <c r="AI235">
        <v>0</v>
      </c>
      <c r="AJ235">
        <v>7.9320550000000001</v>
      </c>
      <c r="AK235">
        <v>18.194130000000001</v>
      </c>
      <c r="AL235" s="1">
        <v>43562.71603009259</v>
      </c>
    </row>
    <row r="236" spans="1:38" hidden="1" x14ac:dyDescent="0.3">
      <c r="A236" t="s">
        <v>22</v>
      </c>
      <c r="B236" t="s">
        <v>0</v>
      </c>
      <c r="C236" t="s">
        <v>23</v>
      </c>
      <c r="D236" t="s">
        <v>24</v>
      </c>
      <c r="E236" t="s">
        <v>18</v>
      </c>
      <c r="F236" t="s">
        <v>20</v>
      </c>
      <c r="G236">
        <v>5</v>
      </c>
      <c r="H236" t="s">
        <v>0</v>
      </c>
      <c r="I236">
        <v>1</v>
      </c>
      <c r="J236" s="3" t="str">
        <f t="shared" si="15"/>
        <v>DMo_SplitHP1SpRes-S14-H8.2_CZ15</v>
      </c>
      <c r="K236">
        <v>2484</v>
      </c>
      <c r="L236" s="3">
        <f t="shared" si="16"/>
        <v>8455.742400000001</v>
      </c>
      <c r="M236" s="3">
        <f t="shared" si="17"/>
        <v>763.51165800000001</v>
      </c>
      <c r="N236" s="39">
        <v>4.9200000000000001E-2</v>
      </c>
      <c r="O236" s="18">
        <f t="shared" si="18"/>
        <v>416.02252608000003</v>
      </c>
      <c r="P236" s="18">
        <f t="shared" si="19"/>
        <v>37.5647735736</v>
      </c>
      <c r="Q236">
        <v>23875.77</v>
      </c>
      <c r="R236">
        <v>2895.1610000000001</v>
      </c>
      <c r="S236">
        <v>0</v>
      </c>
      <c r="T236">
        <v>7881.8010000000004</v>
      </c>
      <c r="U236">
        <v>696.95259999999996</v>
      </c>
      <c r="V236">
        <v>7597.8</v>
      </c>
      <c r="W236">
        <v>0</v>
      </c>
      <c r="X236">
        <v>0</v>
      </c>
      <c r="Y236">
        <v>917.36339999999996</v>
      </c>
      <c r="Z236">
        <v>59.421419999999998</v>
      </c>
      <c r="AA236">
        <v>857.94240000000002</v>
      </c>
      <c r="AB236">
        <v>0</v>
      </c>
      <c r="AC236">
        <v>7.1376379999999999</v>
      </c>
      <c r="AD236">
        <v>3879.5529999999999</v>
      </c>
      <c r="AE236">
        <v>0</v>
      </c>
      <c r="AF236">
        <v>0</v>
      </c>
      <c r="AG236">
        <v>0</v>
      </c>
      <c r="AH236">
        <v>0</v>
      </c>
      <c r="AI236">
        <v>0</v>
      </c>
      <c r="AJ236">
        <v>7.9320550000000001</v>
      </c>
      <c r="AK236">
        <v>18.194130000000001</v>
      </c>
      <c r="AL236" s="1">
        <v>43562.716597222221</v>
      </c>
    </row>
    <row r="237" spans="1:38" hidden="1" x14ac:dyDescent="0.3">
      <c r="A237" t="s">
        <v>22</v>
      </c>
      <c r="B237" t="s">
        <v>0</v>
      </c>
      <c r="C237" t="s">
        <v>23</v>
      </c>
      <c r="D237" t="s">
        <v>24</v>
      </c>
      <c r="E237" t="s">
        <v>19</v>
      </c>
      <c r="F237" t="s">
        <v>20</v>
      </c>
      <c r="G237">
        <v>1</v>
      </c>
      <c r="H237" t="s">
        <v>0</v>
      </c>
      <c r="I237">
        <v>1</v>
      </c>
      <c r="J237" s="3" t="str">
        <f t="shared" si="15"/>
        <v>DMo_SplitHP1SpRes-S14-H8.2_CZ16</v>
      </c>
      <c r="K237">
        <v>2484</v>
      </c>
      <c r="L237" s="3">
        <f t="shared" si="16"/>
        <v>687.30957999999998</v>
      </c>
      <c r="M237" s="3">
        <f t="shared" si="17"/>
        <v>7992.9621999999999</v>
      </c>
      <c r="N237" s="40">
        <v>0.05</v>
      </c>
      <c r="O237" s="18">
        <f t="shared" si="18"/>
        <v>34.365479000000001</v>
      </c>
      <c r="P237" s="18">
        <f t="shared" si="19"/>
        <v>399.64811000000003</v>
      </c>
      <c r="Q237">
        <v>25687.41</v>
      </c>
      <c r="R237">
        <v>2895.1610000000001</v>
      </c>
      <c r="S237">
        <v>0</v>
      </c>
      <c r="T237">
        <v>7615.3580000000002</v>
      </c>
      <c r="U237">
        <v>5055.4380000000001</v>
      </c>
      <c r="V237">
        <v>600.6771</v>
      </c>
      <c r="W237">
        <v>0</v>
      </c>
      <c r="X237">
        <v>0</v>
      </c>
      <c r="Y237">
        <v>578.08870000000002</v>
      </c>
      <c r="Z237">
        <v>491.45620000000002</v>
      </c>
      <c r="AA237">
        <v>86.632480000000001</v>
      </c>
      <c r="AB237">
        <v>0</v>
      </c>
      <c r="AC237">
        <v>2446.0680000000002</v>
      </c>
      <c r="AD237">
        <v>6496.6080000000002</v>
      </c>
      <c r="AE237">
        <v>0</v>
      </c>
      <c r="AF237">
        <v>0</v>
      </c>
      <c r="AG237">
        <v>0</v>
      </c>
      <c r="AH237">
        <v>0</v>
      </c>
      <c r="AI237">
        <v>0</v>
      </c>
      <c r="AJ237">
        <v>7.9320550000000001</v>
      </c>
      <c r="AK237">
        <v>18.194130000000001</v>
      </c>
      <c r="AL237" s="1">
        <v>43562.717187499999</v>
      </c>
    </row>
    <row r="238" spans="1:38" hidden="1" x14ac:dyDescent="0.3">
      <c r="A238" t="s">
        <v>22</v>
      </c>
      <c r="B238" t="s">
        <v>0</v>
      </c>
      <c r="C238" t="s">
        <v>23</v>
      </c>
      <c r="D238" t="s">
        <v>24</v>
      </c>
      <c r="E238" t="s">
        <v>19</v>
      </c>
      <c r="F238" t="s">
        <v>20</v>
      </c>
      <c r="G238">
        <v>2</v>
      </c>
      <c r="H238" t="s">
        <v>0</v>
      </c>
      <c r="I238">
        <v>1</v>
      </c>
      <c r="J238" s="3" t="str">
        <f t="shared" si="15"/>
        <v>DMo_SplitHP1SpRes-S14-H8.2_CZ16</v>
      </c>
      <c r="K238">
        <v>2484</v>
      </c>
      <c r="L238" s="3">
        <f t="shared" si="16"/>
        <v>900.0095</v>
      </c>
      <c r="M238" s="3">
        <f t="shared" si="17"/>
        <v>4602.0631999999996</v>
      </c>
      <c r="N238" s="39">
        <v>0.05</v>
      </c>
      <c r="O238" s="18">
        <f t="shared" si="18"/>
        <v>45.000475000000002</v>
      </c>
      <c r="P238" s="18">
        <f t="shared" si="19"/>
        <v>230.10316</v>
      </c>
      <c r="Q238">
        <v>22435.119999999999</v>
      </c>
      <c r="R238">
        <v>2895.1610000000001</v>
      </c>
      <c r="S238">
        <v>0</v>
      </c>
      <c r="T238">
        <v>7541.2809999999999</v>
      </c>
      <c r="U238">
        <v>2791.5239999999999</v>
      </c>
      <c r="V238">
        <v>785.49450000000002</v>
      </c>
      <c r="W238">
        <v>0</v>
      </c>
      <c r="X238">
        <v>0</v>
      </c>
      <c r="Y238">
        <v>391.8073</v>
      </c>
      <c r="Z238">
        <v>277.29219999999998</v>
      </c>
      <c r="AA238">
        <v>114.515</v>
      </c>
      <c r="AB238">
        <v>0</v>
      </c>
      <c r="AC238">
        <v>1533.2470000000001</v>
      </c>
      <c r="AD238">
        <v>6496.6080000000002</v>
      </c>
      <c r="AE238">
        <v>0</v>
      </c>
      <c r="AF238">
        <v>0</v>
      </c>
      <c r="AG238">
        <v>0</v>
      </c>
      <c r="AH238">
        <v>0</v>
      </c>
      <c r="AI238">
        <v>0</v>
      </c>
      <c r="AJ238">
        <v>7.9320550000000001</v>
      </c>
      <c r="AK238">
        <v>18.194130000000001</v>
      </c>
      <c r="AL238" s="1">
        <v>43562.717777777776</v>
      </c>
    </row>
    <row r="239" spans="1:38" x14ac:dyDescent="0.3">
      <c r="A239" t="s">
        <v>22</v>
      </c>
      <c r="B239" t="s">
        <v>0</v>
      </c>
      <c r="C239" t="s">
        <v>23</v>
      </c>
      <c r="D239" t="s">
        <v>24</v>
      </c>
      <c r="E239" t="s">
        <v>19</v>
      </c>
      <c r="F239" t="s">
        <v>20</v>
      </c>
      <c r="G239">
        <v>3</v>
      </c>
      <c r="H239" t="s">
        <v>0</v>
      </c>
      <c r="I239">
        <v>1</v>
      </c>
      <c r="J239" s="3" t="str">
        <f t="shared" si="15"/>
        <v>DMo_SplitHP1SpRes-S14-H8.2_CZ16</v>
      </c>
      <c r="K239">
        <v>2484</v>
      </c>
      <c r="L239" s="3">
        <f t="shared" si="16"/>
        <v>899.84899999999993</v>
      </c>
      <c r="M239" s="3">
        <f t="shared" si="17"/>
        <v>3610.7795000000001</v>
      </c>
      <c r="N239" s="40">
        <v>0.79800000000000004</v>
      </c>
      <c r="O239" s="18">
        <f t="shared" si="18"/>
        <v>718.07950199999993</v>
      </c>
      <c r="P239" s="18">
        <f t="shared" si="19"/>
        <v>2881.4020410000003</v>
      </c>
      <c r="Q239">
        <v>21420.97</v>
      </c>
      <c r="R239">
        <v>2895.1610000000001</v>
      </c>
      <c r="S239">
        <v>0</v>
      </c>
      <c r="T239">
        <v>7518.5739999999996</v>
      </c>
      <c r="U239">
        <v>2123.5320000000002</v>
      </c>
      <c r="V239">
        <v>785.76739999999995</v>
      </c>
      <c r="W239">
        <v>0</v>
      </c>
      <c r="X239">
        <v>0</v>
      </c>
      <c r="Y239">
        <v>327.6422</v>
      </c>
      <c r="Z239">
        <v>213.56049999999999</v>
      </c>
      <c r="AA239">
        <v>114.08159999999999</v>
      </c>
      <c r="AB239">
        <v>0</v>
      </c>
      <c r="AC239">
        <v>1273.6869999999999</v>
      </c>
      <c r="AD239">
        <v>6496.6080000000002</v>
      </c>
      <c r="AE239">
        <v>0</v>
      </c>
      <c r="AF239">
        <v>0</v>
      </c>
      <c r="AG239">
        <v>0</v>
      </c>
      <c r="AH239">
        <v>0</v>
      </c>
      <c r="AI239">
        <v>0</v>
      </c>
      <c r="AJ239">
        <v>7.9320550000000001</v>
      </c>
      <c r="AK239">
        <v>18.194130000000001</v>
      </c>
      <c r="AL239" s="1">
        <v>43562.718368055554</v>
      </c>
    </row>
    <row r="240" spans="1:38" hidden="1" x14ac:dyDescent="0.3">
      <c r="A240" t="s">
        <v>22</v>
      </c>
      <c r="B240" t="s">
        <v>0</v>
      </c>
      <c r="C240" t="s">
        <v>23</v>
      </c>
      <c r="D240" t="s">
        <v>24</v>
      </c>
      <c r="E240" t="s">
        <v>19</v>
      </c>
      <c r="F240" t="s">
        <v>20</v>
      </c>
      <c r="G240">
        <v>4</v>
      </c>
      <c r="H240" t="s">
        <v>0</v>
      </c>
      <c r="I240">
        <v>1</v>
      </c>
      <c r="J240" s="3" t="str">
        <f t="shared" si="15"/>
        <v>DMo_SplitHP1SpRes-S14-H8.2_CZ16</v>
      </c>
      <c r="K240">
        <v>2484</v>
      </c>
      <c r="L240" s="3">
        <f t="shared" si="16"/>
        <v>750.66650000000004</v>
      </c>
      <c r="M240" s="3">
        <f t="shared" si="17"/>
        <v>6142.4556000000002</v>
      </c>
      <c r="N240" s="39">
        <v>0.05</v>
      </c>
      <c r="O240" s="18">
        <f t="shared" si="18"/>
        <v>37.533325000000005</v>
      </c>
      <c r="P240" s="18">
        <f t="shared" si="19"/>
        <v>307.12278000000003</v>
      </c>
      <c r="Q240">
        <v>23858.12</v>
      </c>
      <c r="R240">
        <v>2895.1610000000001</v>
      </c>
      <c r="S240">
        <v>0</v>
      </c>
      <c r="T240">
        <v>7573.23</v>
      </c>
      <c r="U240">
        <v>3760.8530000000001</v>
      </c>
      <c r="V240">
        <v>654.01020000000005</v>
      </c>
      <c r="W240">
        <v>0</v>
      </c>
      <c r="X240">
        <v>0</v>
      </c>
      <c r="Y240">
        <v>467.4828</v>
      </c>
      <c r="Z240">
        <v>370.82659999999998</v>
      </c>
      <c r="AA240">
        <v>96.656300000000002</v>
      </c>
      <c r="AB240">
        <v>0</v>
      </c>
      <c r="AC240">
        <v>2010.7760000000001</v>
      </c>
      <c r="AD240">
        <v>6496.6080000000002</v>
      </c>
      <c r="AE240">
        <v>0</v>
      </c>
      <c r="AF240">
        <v>0</v>
      </c>
      <c r="AG240">
        <v>0</v>
      </c>
      <c r="AH240">
        <v>0</v>
      </c>
      <c r="AI240">
        <v>0</v>
      </c>
      <c r="AJ240">
        <v>7.9320550000000001</v>
      </c>
      <c r="AK240">
        <v>18.194130000000001</v>
      </c>
      <c r="AL240" s="1">
        <v>43562.718958333331</v>
      </c>
    </row>
    <row r="241" spans="1:38" hidden="1" x14ac:dyDescent="0.3">
      <c r="A241" t="s">
        <v>22</v>
      </c>
      <c r="B241" t="s">
        <v>0</v>
      </c>
      <c r="C241" t="s">
        <v>23</v>
      </c>
      <c r="D241" t="s">
        <v>24</v>
      </c>
      <c r="E241" t="s">
        <v>19</v>
      </c>
      <c r="F241" t="s">
        <v>20</v>
      </c>
      <c r="G241">
        <v>5</v>
      </c>
      <c r="H241" t="s">
        <v>0</v>
      </c>
      <c r="I241">
        <v>1</v>
      </c>
      <c r="J241" s="3" t="str">
        <f t="shared" si="15"/>
        <v>DMo_SplitHP1SpRes-S14-H8.2_CZ16</v>
      </c>
      <c r="K241">
        <v>2484</v>
      </c>
      <c r="L241" s="3">
        <f t="shared" si="16"/>
        <v>326.69609000000003</v>
      </c>
      <c r="M241" s="3">
        <f t="shared" si="17"/>
        <v>5702.6037999999999</v>
      </c>
      <c r="N241" s="41">
        <v>5.1999999999999998E-2</v>
      </c>
      <c r="O241" s="18">
        <f t="shared" si="18"/>
        <v>16.988196680000001</v>
      </c>
      <c r="P241" s="18">
        <f t="shared" si="19"/>
        <v>296.53539759999995</v>
      </c>
      <c r="Q241">
        <v>22998.31</v>
      </c>
      <c r="R241">
        <v>2895.1610000000001</v>
      </c>
      <c r="S241">
        <v>0</v>
      </c>
      <c r="T241">
        <v>7577.2380000000003</v>
      </c>
      <c r="U241">
        <v>3507.817</v>
      </c>
      <c r="V241">
        <v>286.43830000000003</v>
      </c>
      <c r="W241">
        <v>0</v>
      </c>
      <c r="X241">
        <v>0</v>
      </c>
      <c r="Y241">
        <v>387.7054</v>
      </c>
      <c r="Z241">
        <v>347.44779999999997</v>
      </c>
      <c r="AA241">
        <v>40.25779</v>
      </c>
      <c r="AB241">
        <v>0</v>
      </c>
      <c r="AC241">
        <v>1847.3389999999999</v>
      </c>
      <c r="AD241">
        <v>6496.6080000000002</v>
      </c>
      <c r="AE241">
        <v>0</v>
      </c>
      <c r="AF241">
        <v>0</v>
      </c>
      <c r="AG241">
        <v>0</v>
      </c>
      <c r="AH241">
        <v>0</v>
      </c>
      <c r="AI241">
        <v>0</v>
      </c>
      <c r="AJ241">
        <v>7.9320550000000001</v>
      </c>
      <c r="AK241">
        <v>18.194130000000001</v>
      </c>
      <c r="AL241" s="1">
        <v>43562.719548611109</v>
      </c>
    </row>
    <row r="242" spans="1:38" hidden="1" x14ac:dyDescent="0.3">
      <c r="A242" t="s">
        <v>22</v>
      </c>
      <c r="B242" t="s">
        <v>0</v>
      </c>
      <c r="C242" t="s">
        <v>25</v>
      </c>
      <c r="D242">
        <v>2007</v>
      </c>
      <c r="E242" t="s">
        <v>2</v>
      </c>
      <c r="F242" t="s">
        <v>20</v>
      </c>
      <c r="G242">
        <v>1</v>
      </c>
      <c r="H242" t="s">
        <v>0</v>
      </c>
      <c r="I242">
        <v>1</v>
      </c>
      <c r="J242" s="3" t="str">
        <f t="shared" si="15"/>
        <v>MFm_SplitHP1SpRes-S14-H8.2_CZ01</v>
      </c>
      <c r="K242">
        <v>23967.64</v>
      </c>
      <c r="L242" s="3">
        <f t="shared" si="16"/>
        <v>4.6575379000000003</v>
      </c>
      <c r="M242" s="3">
        <f t="shared" si="17"/>
        <v>24838.883999999998</v>
      </c>
      <c r="N242" s="39">
        <v>0.57079999999999997</v>
      </c>
      <c r="O242" s="18">
        <f t="shared" si="18"/>
        <v>2.6585226333200001</v>
      </c>
      <c r="P242" s="18">
        <f t="shared" si="19"/>
        <v>14178.034987199999</v>
      </c>
      <c r="Q242">
        <v>221843.1</v>
      </c>
      <c r="R242">
        <v>45563.4</v>
      </c>
      <c r="S242">
        <v>0</v>
      </c>
      <c r="T242">
        <v>77134.179999999993</v>
      </c>
      <c r="U242">
        <v>19031.169999999998</v>
      </c>
      <c r="V242">
        <v>4.041315</v>
      </c>
      <c r="W242">
        <v>0</v>
      </c>
      <c r="X242">
        <v>0</v>
      </c>
      <c r="Y242">
        <v>2170.1640000000002</v>
      </c>
      <c r="Z242">
        <v>2169.547</v>
      </c>
      <c r="AA242">
        <v>0.61622290000000002</v>
      </c>
      <c r="AB242">
        <v>0</v>
      </c>
      <c r="AC242">
        <v>3638.1669999999999</v>
      </c>
      <c r="AD242">
        <v>74302.009999999995</v>
      </c>
      <c r="AE242">
        <v>0</v>
      </c>
      <c r="AF242">
        <v>0</v>
      </c>
      <c r="AG242">
        <v>0</v>
      </c>
      <c r="AH242">
        <v>0</v>
      </c>
      <c r="AI242">
        <v>0</v>
      </c>
      <c r="AJ242">
        <v>78.989829999999998</v>
      </c>
      <c r="AK242">
        <v>177.9238</v>
      </c>
      <c r="AL242" s="1">
        <v>43562.720682870371</v>
      </c>
    </row>
    <row r="243" spans="1:38" hidden="1" x14ac:dyDescent="0.3">
      <c r="A243" t="s">
        <v>22</v>
      </c>
      <c r="B243" t="s">
        <v>0</v>
      </c>
      <c r="C243" t="s">
        <v>25</v>
      </c>
      <c r="D243">
        <v>2007</v>
      </c>
      <c r="E243" t="s">
        <v>2</v>
      </c>
      <c r="F243" t="s">
        <v>20</v>
      </c>
      <c r="G243">
        <v>2</v>
      </c>
      <c r="H243" t="s">
        <v>0</v>
      </c>
      <c r="I243">
        <v>1</v>
      </c>
      <c r="J243" s="3" t="str">
        <f t="shared" si="15"/>
        <v>MFm_SplitHP1SpRes-S14-H8.2_CZ01</v>
      </c>
      <c r="K243">
        <v>23967.64</v>
      </c>
      <c r="L243" s="3">
        <f t="shared" si="16"/>
        <v>2.4891193</v>
      </c>
      <c r="M243" s="3">
        <f t="shared" si="17"/>
        <v>17955.420000000002</v>
      </c>
      <c r="N243" s="40">
        <v>6.5100000000000005E-2</v>
      </c>
      <c r="O243" s="18">
        <f t="shared" si="18"/>
        <v>0.16204166643000001</v>
      </c>
      <c r="P243" s="18">
        <f t="shared" si="19"/>
        <v>1168.8978420000003</v>
      </c>
      <c r="Q243">
        <v>214586</v>
      </c>
      <c r="R243">
        <v>45563.4</v>
      </c>
      <c r="S243">
        <v>0</v>
      </c>
      <c r="T243">
        <v>76553.53</v>
      </c>
      <c r="U243">
        <v>13050.79</v>
      </c>
      <c r="V243">
        <v>2.159923</v>
      </c>
      <c r="W243">
        <v>0</v>
      </c>
      <c r="X243">
        <v>0</v>
      </c>
      <c r="Y243">
        <v>1523.403</v>
      </c>
      <c r="Z243">
        <v>1523.0730000000001</v>
      </c>
      <c r="AA243">
        <v>0.3291963</v>
      </c>
      <c r="AB243">
        <v>0</v>
      </c>
      <c r="AC243">
        <v>3381.5569999999998</v>
      </c>
      <c r="AD243">
        <v>74511.16</v>
      </c>
      <c r="AE243">
        <v>0</v>
      </c>
      <c r="AF243">
        <v>0</v>
      </c>
      <c r="AG243">
        <v>0</v>
      </c>
      <c r="AH243">
        <v>0</v>
      </c>
      <c r="AI243">
        <v>0</v>
      </c>
      <c r="AJ243">
        <v>78.989829999999998</v>
      </c>
      <c r="AK243">
        <v>177.9238</v>
      </c>
      <c r="AL243" s="1">
        <v>43562.721712962964</v>
      </c>
    </row>
    <row r="244" spans="1:38" x14ac:dyDescent="0.3">
      <c r="A244" t="s">
        <v>22</v>
      </c>
      <c r="B244" t="s">
        <v>0</v>
      </c>
      <c r="C244" t="s">
        <v>25</v>
      </c>
      <c r="D244">
        <v>2007</v>
      </c>
      <c r="E244" t="s">
        <v>2</v>
      </c>
      <c r="F244" t="s">
        <v>20</v>
      </c>
      <c r="G244">
        <v>3</v>
      </c>
      <c r="H244" t="s">
        <v>0</v>
      </c>
      <c r="I244">
        <v>1</v>
      </c>
      <c r="J244" s="3" t="str">
        <f t="shared" si="15"/>
        <v>MFm_SplitHP1SpRes-S14-H8.2_CZ01</v>
      </c>
      <c r="K244">
        <v>23967.64</v>
      </c>
      <c r="L244" s="3">
        <f t="shared" si="16"/>
        <v>2.5496482</v>
      </c>
      <c r="M244" s="3">
        <f t="shared" si="17"/>
        <v>18545.244999999999</v>
      </c>
      <c r="N244" s="39">
        <v>7.1599999999999997E-2</v>
      </c>
      <c r="O244" s="18">
        <f t="shared" si="18"/>
        <v>0.18255481111999999</v>
      </c>
      <c r="P244" s="18">
        <f t="shared" si="19"/>
        <v>1327.8395419999999</v>
      </c>
      <c r="Q244">
        <v>215227.4</v>
      </c>
      <c r="R244">
        <v>45563.4</v>
      </c>
      <c r="S244">
        <v>0</v>
      </c>
      <c r="T244">
        <v>76633.84</v>
      </c>
      <c r="U244">
        <v>13807.13</v>
      </c>
      <c r="V244">
        <v>2.2124579999999998</v>
      </c>
      <c r="W244">
        <v>0</v>
      </c>
      <c r="X244">
        <v>0</v>
      </c>
      <c r="Y244">
        <v>1596.394</v>
      </c>
      <c r="Z244">
        <v>1596.057</v>
      </c>
      <c r="AA244">
        <v>0.3371902</v>
      </c>
      <c r="AB244">
        <v>0</v>
      </c>
      <c r="AC244">
        <v>3142.058</v>
      </c>
      <c r="AD244">
        <v>74482.350000000006</v>
      </c>
      <c r="AE244">
        <v>0</v>
      </c>
      <c r="AF244">
        <v>0</v>
      </c>
      <c r="AG244">
        <v>0</v>
      </c>
      <c r="AH244">
        <v>0</v>
      </c>
      <c r="AI244">
        <v>0</v>
      </c>
      <c r="AJ244">
        <v>78.989829999999998</v>
      </c>
      <c r="AK244">
        <v>177.9238</v>
      </c>
      <c r="AL244" s="1">
        <v>43562.72283564815</v>
      </c>
    </row>
    <row r="245" spans="1:38" hidden="1" x14ac:dyDescent="0.3">
      <c r="A245" t="s">
        <v>22</v>
      </c>
      <c r="B245" t="s">
        <v>0</v>
      </c>
      <c r="C245" t="s">
        <v>25</v>
      </c>
      <c r="D245">
        <v>2007</v>
      </c>
      <c r="E245" t="s">
        <v>2</v>
      </c>
      <c r="F245" t="s">
        <v>20</v>
      </c>
      <c r="G245">
        <v>4</v>
      </c>
      <c r="H245" t="s">
        <v>0</v>
      </c>
      <c r="I245">
        <v>1</v>
      </c>
      <c r="J245" s="3" t="str">
        <f t="shared" si="15"/>
        <v>MFm_SplitHP1SpRes-S14-H8.2_CZ01</v>
      </c>
      <c r="K245">
        <v>23967.64</v>
      </c>
      <c r="L245" s="3">
        <f t="shared" si="16"/>
        <v>1.8269956000000001</v>
      </c>
      <c r="M245" s="3">
        <f t="shared" si="17"/>
        <v>13273.773999999999</v>
      </c>
      <c r="N245" s="40">
        <v>0.05</v>
      </c>
      <c r="O245" s="18">
        <f t="shared" si="18"/>
        <v>9.1349780000000005E-2</v>
      </c>
      <c r="P245" s="18">
        <f t="shared" si="19"/>
        <v>663.68870000000004</v>
      </c>
      <c r="Q245">
        <v>209685.4</v>
      </c>
      <c r="R245">
        <v>45563.4</v>
      </c>
      <c r="S245">
        <v>0</v>
      </c>
      <c r="T245">
        <v>76212.91</v>
      </c>
      <c r="U245">
        <v>9521.9560000000001</v>
      </c>
      <c r="V245">
        <v>1.5853159999999999</v>
      </c>
      <c r="W245">
        <v>0</v>
      </c>
      <c r="X245">
        <v>0</v>
      </c>
      <c r="Y245">
        <v>1117.5250000000001</v>
      </c>
      <c r="Z245">
        <v>1117.2829999999999</v>
      </c>
      <c r="AA245">
        <v>0.24167959999999999</v>
      </c>
      <c r="AB245">
        <v>0</v>
      </c>
      <c r="AC245">
        <v>2634.5349999999999</v>
      </c>
      <c r="AD245">
        <v>74633.440000000002</v>
      </c>
      <c r="AE245">
        <v>0</v>
      </c>
      <c r="AF245">
        <v>0</v>
      </c>
      <c r="AG245">
        <v>0</v>
      </c>
      <c r="AH245">
        <v>0</v>
      </c>
      <c r="AI245">
        <v>0</v>
      </c>
      <c r="AJ245">
        <v>78.989829999999998</v>
      </c>
      <c r="AK245">
        <v>177.9238</v>
      </c>
      <c r="AL245" s="1">
        <v>43562.723946759259</v>
      </c>
    </row>
    <row r="246" spans="1:38" hidden="1" x14ac:dyDescent="0.3">
      <c r="A246" t="s">
        <v>22</v>
      </c>
      <c r="B246" t="s">
        <v>0</v>
      </c>
      <c r="C246" t="s">
        <v>25</v>
      </c>
      <c r="D246">
        <v>2007</v>
      </c>
      <c r="E246" t="s">
        <v>2</v>
      </c>
      <c r="F246" t="s">
        <v>20</v>
      </c>
      <c r="G246">
        <v>5</v>
      </c>
      <c r="H246" t="s">
        <v>0</v>
      </c>
      <c r="I246">
        <v>1</v>
      </c>
      <c r="J246" s="3" t="str">
        <f t="shared" si="15"/>
        <v>MFm_SplitHP1SpRes-S14-H8.2_CZ01</v>
      </c>
      <c r="K246">
        <v>23967.64</v>
      </c>
      <c r="L246" s="3">
        <f t="shared" si="16"/>
        <v>1.8232539999999999</v>
      </c>
      <c r="M246" s="3">
        <f t="shared" si="17"/>
        <v>12924.018</v>
      </c>
      <c r="N246" s="39">
        <v>0.24249999999999999</v>
      </c>
      <c r="O246" s="18">
        <f t="shared" si="18"/>
        <v>0.44213909499999998</v>
      </c>
      <c r="P246" s="18">
        <f t="shared" si="19"/>
        <v>3134.0743649999999</v>
      </c>
      <c r="Q246">
        <v>209302.6</v>
      </c>
      <c r="R246">
        <v>45563.4</v>
      </c>
      <c r="S246">
        <v>0</v>
      </c>
      <c r="T246">
        <v>76161.63</v>
      </c>
      <c r="U246">
        <v>9048.34</v>
      </c>
      <c r="V246">
        <v>1.582071</v>
      </c>
      <c r="W246">
        <v>0</v>
      </c>
      <c r="X246">
        <v>0</v>
      </c>
      <c r="Y246">
        <v>1071.2819999999999</v>
      </c>
      <c r="Z246">
        <v>1071.0409999999999</v>
      </c>
      <c r="AA246">
        <v>0.24118300000000001</v>
      </c>
      <c r="AB246">
        <v>0</v>
      </c>
      <c r="AC246">
        <v>2804.6370000000002</v>
      </c>
      <c r="AD246">
        <v>74651.75</v>
      </c>
      <c r="AE246">
        <v>0</v>
      </c>
      <c r="AF246">
        <v>0</v>
      </c>
      <c r="AG246">
        <v>0</v>
      </c>
      <c r="AH246">
        <v>0</v>
      </c>
      <c r="AI246">
        <v>0</v>
      </c>
      <c r="AJ246">
        <v>78.989829999999998</v>
      </c>
      <c r="AK246">
        <v>177.9238</v>
      </c>
      <c r="AL246" s="1">
        <v>43562.725069444445</v>
      </c>
    </row>
    <row r="247" spans="1:38" hidden="1" x14ac:dyDescent="0.3">
      <c r="A247" t="s">
        <v>22</v>
      </c>
      <c r="B247" t="s">
        <v>0</v>
      </c>
      <c r="C247" t="s">
        <v>25</v>
      </c>
      <c r="D247">
        <v>2007</v>
      </c>
      <c r="E247" t="s">
        <v>5</v>
      </c>
      <c r="F247" t="s">
        <v>20</v>
      </c>
      <c r="G247">
        <v>1</v>
      </c>
      <c r="H247" t="s">
        <v>0</v>
      </c>
      <c r="I247">
        <v>1</v>
      </c>
      <c r="J247" s="3" t="str">
        <f t="shared" si="15"/>
        <v>MFm_SplitHP1SpRes-S14-H8.2_CZ02</v>
      </c>
      <c r="K247">
        <v>25755.65</v>
      </c>
      <c r="L247" s="3">
        <f t="shared" si="16"/>
        <v>3628.4393</v>
      </c>
      <c r="M247" s="3">
        <f t="shared" si="17"/>
        <v>23118.093000000001</v>
      </c>
      <c r="N247" s="40">
        <v>0.05</v>
      </c>
      <c r="O247" s="18">
        <f t="shared" si="18"/>
        <v>181.421965</v>
      </c>
      <c r="P247" s="18">
        <f t="shared" si="19"/>
        <v>1155.9046500000002</v>
      </c>
      <c r="Q247">
        <v>222077.2</v>
      </c>
      <c r="R247">
        <v>47602.44</v>
      </c>
      <c r="S247">
        <v>0</v>
      </c>
      <c r="T247">
        <v>80702.58</v>
      </c>
      <c r="U247">
        <v>17752.54</v>
      </c>
      <c r="V247">
        <v>3199.6680000000001</v>
      </c>
      <c r="W247">
        <v>0</v>
      </c>
      <c r="X247">
        <v>0</v>
      </c>
      <c r="Y247">
        <v>2447.1950000000002</v>
      </c>
      <c r="Z247">
        <v>2018.424</v>
      </c>
      <c r="AA247">
        <v>428.7713</v>
      </c>
      <c r="AB247">
        <v>0</v>
      </c>
      <c r="AC247">
        <v>3347.1289999999999</v>
      </c>
      <c r="AD247">
        <v>67025.66</v>
      </c>
      <c r="AE247">
        <v>0</v>
      </c>
      <c r="AF247">
        <v>0</v>
      </c>
      <c r="AG247">
        <v>0</v>
      </c>
      <c r="AH247">
        <v>0</v>
      </c>
      <c r="AI247">
        <v>0</v>
      </c>
      <c r="AJ247">
        <v>82.783370000000005</v>
      </c>
      <c r="AK247">
        <v>185.6062</v>
      </c>
      <c r="AL247" s="1">
        <v>43562.726215277777</v>
      </c>
    </row>
    <row r="248" spans="1:38" hidden="1" x14ac:dyDescent="0.3">
      <c r="A248" t="s">
        <v>22</v>
      </c>
      <c r="B248" t="s">
        <v>0</v>
      </c>
      <c r="C248" t="s">
        <v>25</v>
      </c>
      <c r="D248">
        <v>2007</v>
      </c>
      <c r="E248" t="s">
        <v>5</v>
      </c>
      <c r="F248" t="s">
        <v>20</v>
      </c>
      <c r="G248">
        <v>2</v>
      </c>
      <c r="H248" t="s">
        <v>0</v>
      </c>
      <c r="I248">
        <v>1</v>
      </c>
      <c r="J248" s="3" t="str">
        <f t="shared" si="15"/>
        <v>MFm_SplitHP1SpRes-S14-H8.2_CZ02</v>
      </c>
      <c r="K248">
        <v>25755.65</v>
      </c>
      <c r="L248" s="3">
        <f t="shared" si="16"/>
        <v>5082.1562999999996</v>
      </c>
      <c r="M248" s="3">
        <f t="shared" si="17"/>
        <v>13540.001</v>
      </c>
      <c r="N248" s="39">
        <v>0.58620000000000005</v>
      </c>
      <c r="O248" s="18">
        <f t="shared" si="18"/>
        <v>2979.1600230600002</v>
      </c>
      <c r="P248" s="18">
        <f t="shared" si="19"/>
        <v>7937.1485862000009</v>
      </c>
      <c r="Q248">
        <v>213455.6</v>
      </c>
      <c r="R248">
        <v>47602.44</v>
      </c>
      <c r="S248">
        <v>0</v>
      </c>
      <c r="T248">
        <v>79923.45</v>
      </c>
      <c r="U248">
        <v>9752.2759999999998</v>
      </c>
      <c r="V248">
        <v>4399.6769999999997</v>
      </c>
      <c r="W248">
        <v>0</v>
      </c>
      <c r="X248">
        <v>0</v>
      </c>
      <c r="Y248">
        <v>1827.818</v>
      </c>
      <c r="Z248">
        <v>1145.3399999999999</v>
      </c>
      <c r="AA248">
        <v>682.47929999999997</v>
      </c>
      <c r="AB248">
        <v>0</v>
      </c>
      <c r="AC248">
        <v>2642.3850000000002</v>
      </c>
      <c r="AD248">
        <v>67307.61</v>
      </c>
      <c r="AE248">
        <v>0</v>
      </c>
      <c r="AF248">
        <v>0</v>
      </c>
      <c r="AG248">
        <v>0</v>
      </c>
      <c r="AH248">
        <v>0</v>
      </c>
      <c r="AI248">
        <v>0</v>
      </c>
      <c r="AJ248">
        <v>82.783370000000005</v>
      </c>
      <c r="AK248">
        <v>185.6062</v>
      </c>
      <c r="AL248" s="1">
        <v>43562.727361111109</v>
      </c>
    </row>
    <row r="249" spans="1:38" x14ac:dyDescent="0.3">
      <c r="A249" t="s">
        <v>22</v>
      </c>
      <c r="B249" t="s">
        <v>0</v>
      </c>
      <c r="C249" t="s">
        <v>25</v>
      </c>
      <c r="D249">
        <v>2007</v>
      </c>
      <c r="E249" t="s">
        <v>5</v>
      </c>
      <c r="F249" t="s">
        <v>20</v>
      </c>
      <c r="G249">
        <v>3</v>
      </c>
      <c r="H249" t="s">
        <v>0</v>
      </c>
      <c r="I249">
        <v>1</v>
      </c>
      <c r="J249" s="3" t="str">
        <f t="shared" si="15"/>
        <v>MFm_SplitHP1SpRes-S14-H8.2_CZ02</v>
      </c>
      <c r="K249">
        <v>25755.65</v>
      </c>
      <c r="L249" s="3">
        <f t="shared" si="16"/>
        <v>2791.3536000000004</v>
      </c>
      <c r="M249" s="3">
        <f t="shared" si="17"/>
        <v>18461.923000000003</v>
      </c>
      <c r="N249" s="40">
        <v>0.05</v>
      </c>
      <c r="O249" s="18">
        <f t="shared" si="18"/>
        <v>139.56768000000002</v>
      </c>
      <c r="P249" s="18">
        <f t="shared" si="19"/>
        <v>923.09615000000019</v>
      </c>
      <c r="Q249">
        <v>216401.1</v>
      </c>
      <c r="R249">
        <v>47602.44</v>
      </c>
      <c r="S249">
        <v>0</v>
      </c>
      <c r="T249">
        <v>80416.38</v>
      </c>
      <c r="U249">
        <v>13872.79</v>
      </c>
      <c r="V249">
        <v>2447.0500000000002</v>
      </c>
      <c r="W249">
        <v>0</v>
      </c>
      <c r="X249">
        <v>0</v>
      </c>
      <c r="Y249">
        <v>1941.0609999999999</v>
      </c>
      <c r="Z249">
        <v>1596.758</v>
      </c>
      <c r="AA249">
        <v>344.30360000000002</v>
      </c>
      <c r="AB249">
        <v>0</v>
      </c>
      <c r="AC249">
        <v>2992.375</v>
      </c>
      <c r="AD249">
        <v>67129</v>
      </c>
      <c r="AE249">
        <v>0</v>
      </c>
      <c r="AF249">
        <v>0</v>
      </c>
      <c r="AG249">
        <v>0</v>
      </c>
      <c r="AH249">
        <v>0</v>
      </c>
      <c r="AI249">
        <v>0</v>
      </c>
      <c r="AJ249">
        <v>82.783370000000005</v>
      </c>
      <c r="AK249">
        <v>185.6062</v>
      </c>
      <c r="AL249" s="1">
        <v>43562.728518518517</v>
      </c>
    </row>
    <row r="250" spans="1:38" hidden="1" x14ac:dyDescent="0.3">
      <c r="A250" t="s">
        <v>22</v>
      </c>
      <c r="B250" t="s">
        <v>0</v>
      </c>
      <c r="C250" t="s">
        <v>25</v>
      </c>
      <c r="D250">
        <v>2007</v>
      </c>
      <c r="E250" t="s">
        <v>5</v>
      </c>
      <c r="F250" t="s">
        <v>20</v>
      </c>
      <c r="G250">
        <v>4</v>
      </c>
      <c r="H250" t="s">
        <v>0</v>
      </c>
      <c r="I250">
        <v>1</v>
      </c>
      <c r="J250" s="3" t="str">
        <f t="shared" si="15"/>
        <v>MFm_SplitHP1SpRes-S14-H8.2_CZ02</v>
      </c>
      <c r="K250">
        <v>25755.65</v>
      </c>
      <c r="L250" s="3">
        <f t="shared" si="16"/>
        <v>2023.2032000000002</v>
      </c>
      <c r="M250" s="3">
        <f t="shared" si="17"/>
        <v>14197.965</v>
      </c>
      <c r="N250" s="39">
        <v>0.26379999999999998</v>
      </c>
      <c r="O250" s="18">
        <f t="shared" si="18"/>
        <v>533.72100416000001</v>
      </c>
      <c r="P250" s="18">
        <f t="shared" si="19"/>
        <v>3745.4231669999999</v>
      </c>
      <c r="Q250">
        <v>211195.2</v>
      </c>
      <c r="R250">
        <v>47602.44</v>
      </c>
      <c r="S250">
        <v>0</v>
      </c>
      <c r="T250">
        <v>80145.070000000007</v>
      </c>
      <c r="U250">
        <v>10383.07</v>
      </c>
      <c r="V250">
        <v>1785.3320000000001</v>
      </c>
      <c r="W250">
        <v>0</v>
      </c>
      <c r="X250">
        <v>0</v>
      </c>
      <c r="Y250">
        <v>1448.5129999999999</v>
      </c>
      <c r="Z250">
        <v>1210.6420000000001</v>
      </c>
      <c r="AA250">
        <v>237.87119999999999</v>
      </c>
      <c r="AB250">
        <v>0</v>
      </c>
      <c r="AC250">
        <v>2604.2530000000002</v>
      </c>
      <c r="AD250">
        <v>67226.570000000007</v>
      </c>
      <c r="AE250">
        <v>0</v>
      </c>
      <c r="AF250">
        <v>0</v>
      </c>
      <c r="AG250">
        <v>0</v>
      </c>
      <c r="AH250">
        <v>0</v>
      </c>
      <c r="AI250">
        <v>0</v>
      </c>
      <c r="AJ250">
        <v>82.783370000000005</v>
      </c>
      <c r="AK250">
        <v>185.6062</v>
      </c>
      <c r="AL250" s="1">
        <v>43562.72965277778</v>
      </c>
    </row>
    <row r="251" spans="1:38" hidden="1" x14ac:dyDescent="0.3">
      <c r="A251" t="s">
        <v>22</v>
      </c>
      <c r="B251" t="s">
        <v>0</v>
      </c>
      <c r="C251" t="s">
        <v>25</v>
      </c>
      <c r="D251">
        <v>2007</v>
      </c>
      <c r="E251" t="s">
        <v>5</v>
      </c>
      <c r="F251" t="s">
        <v>20</v>
      </c>
      <c r="G251">
        <v>5</v>
      </c>
      <c r="H251" t="s">
        <v>0</v>
      </c>
      <c r="I251">
        <v>1</v>
      </c>
      <c r="J251" s="3" t="str">
        <f t="shared" si="15"/>
        <v>MFm_SplitHP1SpRes-S14-H8.2_CZ02</v>
      </c>
      <c r="K251">
        <v>25755.65</v>
      </c>
      <c r="L251" s="3">
        <f t="shared" si="16"/>
        <v>1483.6082999999999</v>
      </c>
      <c r="M251" s="3">
        <f t="shared" si="17"/>
        <v>17563.273000000001</v>
      </c>
      <c r="N251" s="40">
        <v>0.05</v>
      </c>
      <c r="O251" s="18">
        <f t="shared" si="18"/>
        <v>74.180414999999996</v>
      </c>
      <c r="P251" s="18">
        <f t="shared" si="19"/>
        <v>878.16365000000008</v>
      </c>
      <c r="Q251">
        <v>214182.2</v>
      </c>
      <c r="R251">
        <v>47602.44</v>
      </c>
      <c r="S251">
        <v>0</v>
      </c>
      <c r="T251">
        <v>80397.679999999993</v>
      </c>
      <c r="U251">
        <v>13000.94</v>
      </c>
      <c r="V251">
        <v>1306.616</v>
      </c>
      <c r="W251">
        <v>0</v>
      </c>
      <c r="X251">
        <v>0</v>
      </c>
      <c r="Y251">
        <v>1685.2529999999999</v>
      </c>
      <c r="Z251">
        <v>1508.261</v>
      </c>
      <c r="AA251">
        <v>176.9923</v>
      </c>
      <c r="AB251">
        <v>0</v>
      </c>
      <c r="AC251">
        <v>3054.0720000000001</v>
      </c>
      <c r="AD251">
        <v>67135.179999999993</v>
      </c>
      <c r="AE251">
        <v>0</v>
      </c>
      <c r="AF251">
        <v>0</v>
      </c>
      <c r="AG251">
        <v>0</v>
      </c>
      <c r="AH251">
        <v>0</v>
      </c>
      <c r="AI251">
        <v>0</v>
      </c>
      <c r="AJ251">
        <v>82.783370000000005</v>
      </c>
      <c r="AK251">
        <v>185.6062</v>
      </c>
      <c r="AL251" s="1">
        <v>43562.730787037035</v>
      </c>
    </row>
    <row r="252" spans="1:38" hidden="1" x14ac:dyDescent="0.3">
      <c r="A252" t="s">
        <v>22</v>
      </c>
      <c r="B252" t="s">
        <v>0</v>
      </c>
      <c r="C252" t="s">
        <v>25</v>
      </c>
      <c r="D252">
        <v>2007</v>
      </c>
      <c r="E252" t="s">
        <v>6</v>
      </c>
      <c r="F252" t="s">
        <v>20</v>
      </c>
      <c r="G252">
        <v>1</v>
      </c>
      <c r="H252" t="s">
        <v>0</v>
      </c>
      <c r="I252">
        <v>1</v>
      </c>
      <c r="J252" s="3" t="str">
        <f t="shared" si="15"/>
        <v>MFm_SplitHP1SpRes-S14-H8.2_CZ03</v>
      </c>
      <c r="K252">
        <v>23967.64</v>
      </c>
      <c r="L252" s="3">
        <f t="shared" si="16"/>
        <v>1118.5405000000001</v>
      </c>
      <c r="M252" s="3">
        <f t="shared" si="17"/>
        <v>11820.858899999999</v>
      </c>
      <c r="N252" s="39">
        <v>0.1202</v>
      </c>
      <c r="O252" s="18">
        <f t="shared" si="18"/>
        <v>134.44856810000002</v>
      </c>
      <c r="P252" s="18">
        <f t="shared" si="19"/>
        <v>1420.8672397799999</v>
      </c>
      <c r="Q252">
        <v>203262.4</v>
      </c>
      <c r="R252">
        <v>45563.4</v>
      </c>
      <c r="S252">
        <v>0</v>
      </c>
      <c r="T252">
        <v>77195.33</v>
      </c>
      <c r="U252">
        <v>9989.4380000000001</v>
      </c>
      <c r="V252">
        <v>962.66769999999997</v>
      </c>
      <c r="W252">
        <v>0</v>
      </c>
      <c r="X252">
        <v>0</v>
      </c>
      <c r="Y252">
        <v>1277.6389999999999</v>
      </c>
      <c r="Z252">
        <v>1121.7660000000001</v>
      </c>
      <c r="AA252">
        <v>155.87280000000001</v>
      </c>
      <c r="AB252">
        <v>0</v>
      </c>
      <c r="AC252">
        <v>709.6549</v>
      </c>
      <c r="AD252">
        <v>67564.25</v>
      </c>
      <c r="AE252">
        <v>0</v>
      </c>
      <c r="AF252">
        <v>0</v>
      </c>
      <c r="AG252">
        <v>0</v>
      </c>
      <c r="AH252">
        <v>0</v>
      </c>
      <c r="AI252">
        <v>0</v>
      </c>
      <c r="AJ252">
        <v>78.989829999999998</v>
      </c>
      <c r="AK252">
        <v>177.9238</v>
      </c>
      <c r="AL252" s="1">
        <v>43562.731909722221</v>
      </c>
    </row>
    <row r="253" spans="1:38" hidden="1" x14ac:dyDescent="0.3">
      <c r="A253" t="s">
        <v>22</v>
      </c>
      <c r="B253" t="s">
        <v>0</v>
      </c>
      <c r="C253" t="s">
        <v>25</v>
      </c>
      <c r="D253">
        <v>2007</v>
      </c>
      <c r="E253" t="s">
        <v>6</v>
      </c>
      <c r="F253" t="s">
        <v>20</v>
      </c>
      <c r="G253">
        <v>2</v>
      </c>
      <c r="H253" t="s">
        <v>0</v>
      </c>
      <c r="I253">
        <v>1</v>
      </c>
      <c r="J253" s="3" t="str">
        <f t="shared" si="15"/>
        <v>MFm_SplitHP1SpRes-S14-H8.2_CZ03</v>
      </c>
      <c r="K253">
        <v>23967.64</v>
      </c>
      <c r="L253" s="3">
        <f t="shared" si="16"/>
        <v>394.67792000000003</v>
      </c>
      <c r="M253" s="3">
        <f t="shared" si="17"/>
        <v>12442.404399999999</v>
      </c>
      <c r="N253" s="40">
        <v>0.18160000000000001</v>
      </c>
      <c r="O253" s="18">
        <f t="shared" si="18"/>
        <v>71.673510272000016</v>
      </c>
      <c r="P253" s="18">
        <f t="shared" si="19"/>
        <v>2259.5406390399999</v>
      </c>
      <c r="Q253">
        <v>203211.3</v>
      </c>
      <c r="R253">
        <v>45563.4</v>
      </c>
      <c r="S253">
        <v>0</v>
      </c>
      <c r="T253">
        <v>77275.73</v>
      </c>
      <c r="U253">
        <v>10585.3</v>
      </c>
      <c r="V253">
        <v>342.68920000000003</v>
      </c>
      <c r="W253">
        <v>0</v>
      </c>
      <c r="X253">
        <v>0</v>
      </c>
      <c r="Y253">
        <v>1232.6980000000001</v>
      </c>
      <c r="Z253">
        <v>1180.7090000000001</v>
      </c>
      <c r="AA253">
        <v>51.988720000000001</v>
      </c>
      <c r="AB253">
        <v>0</v>
      </c>
      <c r="AC253">
        <v>676.3954</v>
      </c>
      <c r="AD253">
        <v>67535.03</v>
      </c>
      <c r="AE253">
        <v>0</v>
      </c>
      <c r="AF253">
        <v>0</v>
      </c>
      <c r="AG253">
        <v>0</v>
      </c>
      <c r="AH253">
        <v>0</v>
      </c>
      <c r="AI253">
        <v>0</v>
      </c>
      <c r="AJ253">
        <v>78.989829999999998</v>
      </c>
      <c r="AK253">
        <v>177.9238</v>
      </c>
      <c r="AL253" s="1">
        <v>43562.733043981483</v>
      </c>
    </row>
    <row r="254" spans="1:38" x14ac:dyDescent="0.3">
      <c r="A254" t="s">
        <v>22</v>
      </c>
      <c r="B254" t="s">
        <v>0</v>
      </c>
      <c r="C254" t="s">
        <v>25</v>
      </c>
      <c r="D254">
        <v>2007</v>
      </c>
      <c r="E254" t="s">
        <v>6</v>
      </c>
      <c r="F254" t="s">
        <v>20</v>
      </c>
      <c r="G254">
        <v>3</v>
      </c>
      <c r="H254" t="s">
        <v>0</v>
      </c>
      <c r="I254">
        <v>1</v>
      </c>
      <c r="J254" s="3" t="str">
        <f t="shared" si="15"/>
        <v>MFm_SplitHP1SpRes-S14-H8.2_CZ03</v>
      </c>
      <c r="K254">
        <v>23967.64</v>
      </c>
      <c r="L254" s="3">
        <f t="shared" si="16"/>
        <v>266.93128999999999</v>
      </c>
      <c r="M254" s="3">
        <f t="shared" si="17"/>
        <v>15946.9334</v>
      </c>
      <c r="N254" s="39">
        <v>0.3931</v>
      </c>
      <c r="O254" s="18">
        <f t="shared" si="18"/>
        <v>104.930690099</v>
      </c>
      <c r="P254" s="18">
        <f t="shared" si="19"/>
        <v>6268.7395195400004</v>
      </c>
      <c r="Q254">
        <v>206751.3</v>
      </c>
      <c r="R254">
        <v>45563.4</v>
      </c>
      <c r="S254">
        <v>0</v>
      </c>
      <c r="T254">
        <v>77531.86</v>
      </c>
      <c r="U254">
        <v>13630.76</v>
      </c>
      <c r="V254">
        <v>232.76070000000001</v>
      </c>
      <c r="W254">
        <v>0</v>
      </c>
      <c r="X254">
        <v>0</v>
      </c>
      <c r="Y254">
        <v>1548.4690000000001</v>
      </c>
      <c r="Z254">
        <v>1514.3</v>
      </c>
      <c r="AA254">
        <v>34.170589999999997</v>
      </c>
      <c r="AB254">
        <v>0</v>
      </c>
      <c r="AC254">
        <v>801.87339999999995</v>
      </c>
      <c r="AD254">
        <v>67442.2</v>
      </c>
      <c r="AE254">
        <v>0</v>
      </c>
      <c r="AF254">
        <v>0</v>
      </c>
      <c r="AG254">
        <v>0</v>
      </c>
      <c r="AH254">
        <v>0</v>
      </c>
      <c r="AI254">
        <v>0</v>
      </c>
      <c r="AJ254">
        <v>78.989829999999998</v>
      </c>
      <c r="AK254">
        <v>177.9238</v>
      </c>
      <c r="AL254" s="1">
        <v>43562.734155092592</v>
      </c>
    </row>
    <row r="255" spans="1:38" hidden="1" x14ac:dyDescent="0.3">
      <c r="A255" t="s">
        <v>22</v>
      </c>
      <c r="B255" t="s">
        <v>0</v>
      </c>
      <c r="C255" t="s">
        <v>25</v>
      </c>
      <c r="D255">
        <v>2007</v>
      </c>
      <c r="E255" t="s">
        <v>6</v>
      </c>
      <c r="F255" t="s">
        <v>20</v>
      </c>
      <c r="G255">
        <v>4</v>
      </c>
      <c r="H255" t="s">
        <v>0</v>
      </c>
      <c r="I255">
        <v>1</v>
      </c>
      <c r="J255" s="3" t="str">
        <f t="shared" si="15"/>
        <v>MFm_SplitHP1SpRes-S14-H8.2_CZ03</v>
      </c>
      <c r="K255">
        <v>23967.64</v>
      </c>
      <c r="L255" s="3">
        <f t="shared" si="16"/>
        <v>177.32488000000001</v>
      </c>
      <c r="M255" s="3">
        <f t="shared" si="17"/>
        <v>16856.078399999999</v>
      </c>
      <c r="N255" s="40">
        <v>0.25519999999999998</v>
      </c>
      <c r="O255" s="18">
        <f t="shared" si="18"/>
        <v>45.253309375999997</v>
      </c>
      <c r="P255" s="18">
        <f t="shared" si="19"/>
        <v>4301.6712076799995</v>
      </c>
      <c r="Q255">
        <v>207625.60000000001</v>
      </c>
      <c r="R255">
        <v>45563.4</v>
      </c>
      <c r="S255">
        <v>0</v>
      </c>
      <c r="T255">
        <v>77617.63</v>
      </c>
      <c r="U255">
        <v>14501.86</v>
      </c>
      <c r="V255">
        <v>154.37139999999999</v>
      </c>
      <c r="W255">
        <v>0</v>
      </c>
      <c r="X255">
        <v>0</v>
      </c>
      <c r="Y255">
        <v>1622.336</v>
      </c>
      <c r="Z255">
        <v>1599.3810000000001</v>
      </c>
      <c r="AA255">
        <v>22.953479999999999</v>
      </c>
      <c r="AB255">
        <v>0</v>
      </c>
      <c r="AC255">
        <v>754.8374</v>
      </c>
      <c r="AD255">
        <v>67411.12</v>
      </c>
      <c r="AE255">
        <v>0</v>
      </c>
      <c r="AF255">
        <v>0</v>
      </c>
      <c r="AG255">
        <v>0</v>
      </c>
      <c r="AH255">
        <v>0</v>
      </c>
      <c r="AI255">
        <v>0</v>
      </c>
      <c r="AJ255">
        <v>78.989829999999998</v>
      </c>
      <c r="AK255">
        <v>177.9238</v>
      </c>
      <c r="AL255" s="1">
        <v>43562.735277777778</v>
      </c>
    </row>
    <row r="256" spans="1:38" hidden="1" x14ac:dyDescent="0.3">
      <c r="A256" t="s">
        <v>22</v>
      </c>
      <c r="B256" t="s">
        <v>0</v>
      </c>
      <c r="C256" t="s">
        <v>25</v>
      </c>
      <c r="D256">
        <v>2007</v>
      </c>
      <c r="E256" t="s">
        <v>6</v>
      </c>
      <c r="F256" t="s">
        <v>20</v>
      </c>
      <c r="G256">
        <v>5</v>
      </c>
      <c r="H256" t="s">
        <v>0</v>
      </c>
      <c r="I256">
        <v>1</v>
      </c>
      <c r="J256" s="3" t="str">
        <f t="shared" si="15"/>
        <v>MFm_SplitHP1SpRes-S14-H8.2_CZ03</v>
      </c>
      <c r="K256">
        <v>23967.64</v>
      </c>
      <c r="L256" s="3">
        <f t="shared" si="16"/>
        <v>168.32495</v>
      </c>
      <c r="M256" s="3">
        <f t="shared" si="17"/>
        <v>21711.463799999998</v>
      </c>
      <c r="N256" s="39">
        <v>4.99E-2</v>
      </c>
      <c r="O256" s="18">
        <f t="shared" si="18"/>
        <v>8.3994150049999998</v>
      </c>
      <c r="P256" s="18">
        <f t="shared" si="19"/>
        <v>1083.4020436199999</v>
      </c>
      <c r="Q256">
        <v>212699.5</v>
      </c>
      <c r="R256">
        <v>45563.4</v>
      </c>
      <c r="S256">
        <v>0</v>
      </c>
      <c r="T256">
        <v>77975.41</v>
      </c>
      <c r="U256">
        <v>18829.349999999999</v>
      </c>
      <c r="V256">
        <v>146.15360000000001</v>
      </c>
      <c r="W256">
        <v>0</v>
      </c>
      <c r="X256">
        <v>0</v>
      </c>
      <c r="Y256">
        <v>2076.6320000000001</v>
      </c>
      <c r="Z256">
        <v>2054.4580000000001</v>
      </c>
      <c r="AA256">
        <v>22.17135</v>
      </c>
      <c r="AB256">
        <v>0</v>
      </c>
      <c r="AC256">
        <v>827.6558</v>
      </c>
      <c r="AD256">
        <v>67280.98</v>
      </c>
      <c r="AE256">
        <v>0</v>
      </c>
      <c r="AF256">
        <v>0</v>
      </c>
      <c r="AG256">
        <v>0</v>
      </c>
      <c r="AH256">
        <v>0</v>
      </c>
      <c r="AI256">
        <v>0</v>
      </c>
      <c r="AJ256">
        <v>78.989829999999998</v>
      </c>
      <c r="AK256">
        <v>177.9238</v>
      </c>
      <c r="AL256" s="1">
        <v>43562.73641203704</v>
      </c>
    </row>
    <row r="257" spans="1:38" hidden="1" x14ac:dyDescent="0.3">
      <c r="A257" t="s">
        <v>22</v>
      </c>
      <c r="B257" t="s">
        <v>0</v>
      </c>
      <c r="C257" t="s">
        <v>25</v>
      </c>
      <c r="D257">
        <v>2007</v>
      </c>
      <c r="E257" t="s">
        <v>7</v>
      </c>
      <c r="F257" t="s">
        <v>20</v>
      </c>
      <c r="G257">
        <v>1</v>
      </c>
      <c r="H257" t="s">
        <v>0</v>
      </c>
      <c r="I257">
        <v>1</v>
      </c>
      <c r="J257" s="3" t="str">
        <f t="shared" si="15"/>
        <v>MFm_SplitHP1SpRes-S14-H8.2_CZ04</v>
      </c>
      <c r="K257">
        <v>23967.64</v>
      </c>
      <c r="L257" s="3">
        <f t="shared" si="16"/>
        <v>7707.5998</v>
      </c>
      <c r="M257" s="3">
        <f t="shared" si="17"/>
        <v>11036.894799999998</v>
      </c>
      <c r="N257" s="40">
        <v>0.39119999999999999</v>
      </c>
      <c r="O257" s="18">
        <f t="shared" si="18"/>
        <v>3015.2130417600001</v>
      </c>
      <c r="P257" s="18">
        <f t="shared" si="19"/>
        <v>4317.6332457599992</v>
      </c>
      <c r="Q257">
        <v>206161.2</v>
      </c>
      <c r="R257">
        <v>45563.4</v>
      </c>
      <c r="S257">
        <v>0</v>
      </c>
      <c r="T257">
        <v>77227.98</v>
      </c>
      <c r="U257">
        <v>7939.9949999999999</v>
      </c>
      <c r="V257">
        <v>6754.0649999999996</v>
      </c>
      <c r="W257">
        <v>0</v>
      </c>
      <c r="X257">
        <v>0</v>
      </c>
      <c r="Y257">
        <v>1882.8869999999999</v>
      </c>
      <c r="Z257">
        <v>929.35180000000003</v>
      </c>
      <c r="AA257">
        <v>953.53480000000002</v>
      </c>
      <c r="AB257">
        <v>0</v>
      </c>
      <c r="AC257">
        <v>2167.5479999999998</v>
      </c>
      <c r="AD257">
        <v>64625.37</v>
      </c>
      <c r="AE257">
        <v>0</v>
      </c>
      <c r="AF257">
        <v>0</v>
      </c>
      <c r="AG257">
        <v>0</v>
      </c>
      <c r="AH257">
        <v>0</v>
      </c>
      <c r="AI257">
        <v>0</v>
      </c>
      <c r="AJ257">
        <v>78.989829999999998</v>
      </c>
      <c r="AK257">
        <v>177.9238</v>
      </c>
      <c r="AL257" s="1">
        <v>43562.737546296295</v>
      </c>
    </row>
    <row r="258" spans="1:38" hidden="1" x14ac:dyDescent="0.3">
      <c r="A258" t="s">
        <v>22</v>
      </c>
      <c r="B258" t="s">
        <v>0</v>
      </c>
      <c r="C258" t="s">
        <v>25</v>
      </c>
      <c r="D258">
        <v>2007</v>
      </c>
      <c r="E258" t="s">
        <v>7</v>
      </c>
      <c r="F258" t="s">
        <v>20</v>
      </c>
      <c r="G258">
        <v>2</v>
      </c>
      <c r="H258" t="s">
        <v>0</v>
      </c>
      <c r="I258">
        <v>1</v>
      </c>
      <c r="J258" s="3" t="str">
        <f t="shared" si="15"/>
        <v>MFm_SplitHP1SpRes-S14-H8.2_CZ04</v>
      </c>
      <c r="K258">
        <v>23967.64</v>
      </c>
      <c r="L258" s="3">
        <f t="shared" si="16"/>
        <v>6362.2869000000001</v>
      </c>
      <c r="M258" s="3">
        <f t="shared" si="17"/>
        <v>6352.9192000000003</v>
      </c>
      <c r="N258" s="39">
        <v>6.7699999999999996E-2</v>
      </c>
      <c r="O258" s="18">
        <f t="shared" si="18"/>
        <v>430.72682312999996</v>
      </c>
      <c r="P258" s="18">
        <f t="shared" si="19"/>
        <v>430.09262983999997</v>
      </c>
      <c r="Q258">
        <v>200046.2</v>
      </c>
      <c r="R258">
        <v>45563.4</v>
      </c>
      <c r="S258">
        <v>0</v>
      </c>
      <c r="T258">
        <v>77095.48</v>
      </c>
      <c r="U258">
        <v>5144.6260000000002</v>
      </c>
      <c r="V258">
        <v>5584.5050000000001</v>
      </c>
      <c r="W258">
        <v>0</v>
      </c>
      <c r="X258">
        <v>0</v>
      </c>
      <c r="Y258">
        <v>1360.184</v>
      </c>
      <c r="Z258">
        <v>582.40229999999997</v>
      </c>
      <c r="AA258">
        <v>777.78189999999995</v>
      </c>
      <c r="AB258">
        <v>0</v>
      </c>
      <c r="AC258">
        <v>625.89089999999999</v>
      </c>
      <c r="AD258">
        <v>64672.18</v>
      </c>
      <c r="AE258">
        <v>0</v>
      </c>
      <c r="AF258">
        <v>0</v>
      </c>
      <c r="AG258">
        <v>0</v>
      </c>
      <c r="AH258">
        <v>0</v>
      </c>
      <c r="AI258">
        <v>0</v>
      </c>
      <c r="AJ258">
        <v>78.989829999999998</v>
      </c>
      <c r="AK258">
        <v>177.9238</v>
      </c>
      <c r="AL258" s="1">
        <v>43562.738703703704</v>
      </c>
    </row>
    <row r="259" spans="1:38" x14ac:dyDescent="0.3">
      <c r="A259" t="s">
        <v>22</v>
      </c>
      <c r="B259" t="s">
        <v>0</v>
      </c>
      <c r="C259" t="s">
        <v>25</v>
      </c>
      <c r="D259">
        <v>2007</v>
      </c>
      <c r="E259" t="s">
        <v>7</v>
      </c>
      <c r="F259" t="s">
        <v>20</v>
      </c>
      <c r="G259">
        <v>3</v>
      </c>
      <c r="H259" t="s">
        <v>0</v>
      </c>
      <c r="I259">
        <v>1</v>
      </c>
      <c r="J259" s="3" t="str">
        <f t="shared" ref="J259:J321" si="20">C259&amp;"_"&amp;A259&amp;"_"&amp;E259</f>
        <v>MFm_SplitHP1SpRes-S14-H8.2_CZ04</v>
      </c>
      <c r="K259">
        <v>23967.64</v>
      </c>
      <c r="L259" s="3">
        <f t="shared" ref="L259:L321" si="21">V259+AA259</f>
        <v>3720.3359999999998</v>
      </c>
      <c r="M259" s="3">
        <f t="shared" ref="M259:M321" si="22">U259+Z259+AC259</f>
        <v>7642.8058000000001</v>
      </c>
      <c r="N259" s="40">
        <v>5.0500000000000003E-2</v>
      </c>
      <c r="O259" s="18">
        <f t="shared" ref="O259:O321" si="23">L259*N259</f>
        <v>187.87696800000001</v>
      </c>
      <c r="P259" s="18">
        <f t="shared" ref="P259:P321" si="24">M259*N259</f>
        <v>385.9616929</v>
      </c>
      <c r="Q259">
        <v>198753.2</v>
      </c>
      <c r="R259">
        <v>45563.4</v>
      </c>
      <c r="S259">
        <v>0</v>
      </c>
      <c r="T259">
        <v>77188.899999999994</v>
      </c>
      <c r="U259">
        <v>5195.5420000000004</v>
      </c>
      <c r="V259">
        <v>3277.2919999999999</v>
      </c>
      <c r="W259">
        <v>0</v>
      </c>
      <c r="X259">
        <v>0</v>
      </c>
      <c r="Y259">
        <v>1066.0530000000001</v>
      </c>
      <c r="Z259">
        <v>623.00879999999995</v>
      </c>
      <c r="AA259">
        <v>443.04399999999998</v>
      </c>
      <c r="AB259">
        <v>0</v>
      </c>
      <c r="AC259">
        <v>1824.2550000000001</v>
      </c>
      <c r="AD259">
        <v>64637.73</v>
      </c>
      <c r="AE259">
        <v>0</v>
      </c>
      <c r="AF259">
        <v>0</v>
      </c>
      <c r="AG259">
        <v>0</v>
      </c>
      <c r="AH259">
        <v>0</v>
      </c>
      <c r="AI259">
        <v>0</v>
      </c>
      <c r="AJ259">
        <v>78.989829999999998</v>
      </c>
      <c r="AK259">
        <v>177.9238</v>
      </c>
      <c r="AL259" s="1">
        <v>43562.739837962959</v>
      </c>
    </row>
    <row r="260" spans="1:38" hidden="1" x14ac:dyDescent="0.3">
      <c r="A260" t="s">
        <v>22</v>
      </c>
      <c r="B260" t="s">
        <v>0</v>
      </c>
      <c r="C260" t="s">
        <v>25</v>
      </c>
      <c r="D260">
        <v>2007</v>
      </c>
      <c r="E260" t="s">
        <v>7</v>
      </c>
      <c r="F260" t="s">
        <v>20</v>
      </c>
      <c r="G260">
        <v>4</v>
      </c>
      <c r="H260" t="s">
        <v>0</v>
      </c>
      <c r="I260">
        <v>1</v>
      </c>
      <c r="J260" s="3" t="str">
        <f t="shared" si="20"/>
        <v>MFm_SplitHP1SpRes-S14-H8.2_CZ04</v>
      </c>
      <c r="K260">
        <v>23967.64</v>
      </c>
      <c r="L260" s="3">
        <f t="shared" si="21"/>
        <v>4287.7924000000003</v>
      </c>
      <c r="M260" s="3">
        <f t="shared" si="22"/>
        <v>10744.9408</v>
      </c>
      <c r="N260" s="39">
        <v>0.43309999999999998</v>
      </c>
      <c r="O260" s="18">
        <f t="shared" si="23"/>
        <v>1857.0428884400001</v>
      </c>
      <c r="P260" s="18">
        <f t="shared" si="24"/>
        <v>4653.6338604800003</v>
      </c>
      <c r="Q260">
        <v>202549.3</v>
      </c>
      <c r="R260">
        <v>45563.4</v>
      </c>
      <c r="S260">
        <v>0</v>
      </c>
      <c r="T260">
        <v>77385.98</v>
      </c>
      <c r="U260">
        <v>7595.7269999999999</v>
      </c>
      <c r="V260">
        <v>3772.6329999999998</v>
      </c>
      <c r="W260">
        <v>0</v>
      </c>
      <c r="X260">
        <v>0</v>
      </c>
      <c r="Y260">
        <v>1411.518</v>
      </c>
      <c r="Z260">
        <v>896.35879999999997</v>
      </c>
      <c r="AA260">
        <v>515.15940000000001</v>
      </c>
      <c r="AB260">
        <v>0</v>
      </c>
      <c r="AC260">
        <v>2252.855</v>
      </c>
      <c r="AD260">
        <v>64567.11</v>
      </c>
      <c r="AE260">
        <v>0</v>
      </c>
      <c r="AF260">
        <v>0</v>
      </c>
      <c r="AG260">
        <v>0</v>
      </c>
      <c r="AH260">
        <v>0</v>
      </c>
      <c r="AI260">
        <v>0</v>
      </c>
      <c r="AJ260">
        <v>78.989829999999998</v>
      </c>
      <c r="AK260">
        <v>177.9238</v>
      </c>
      <c r="AL260" s="1">
        <v>43562.740960648145</v>
      </c>
    </row>
    <row r="261" spans="1:38" hidden="1" x14ac:dyDescent="0.3">
      <c r="A261" t="s">
        <v>22</v>
      </c>
      <c r="B261" t="s">
        <v>0</v>
      </c>
      <c r="C261" t="s">
        <v>25</v>
      </c>
      <c r="D261">
        <v>2007</v>
      </c>
      <c r="E261" t="s">
        <v>7</v>
      </c>
      <c r="F261" t="s">
        <v>20</v>
      </c>
      <c r="G261">
        <v>5</v>
      </c>
      <c r="H261" t="s">
        <v>0</v>
      </c>
      <c r="I261">
        <v>1</v>
      </c>
      <c r="J261" s="3" t="str">
        <f t="shared" si="20"/>
        <v>MFm_SplitHP1SpRes-S14-H8.2_CZ04</v>
      </c>
      <c r="K261">
        <v>23967.64</v>
      </c>
      <c r="L261" s="3">
        <f t="shared" si="21"/>
        <v>6342.7052000000003</v>
      </c>
      <c r="M261" s="3">
        <f t="shared" si="22"/>
        <v>7810.4004999999997</v>
      </c>
      <c r="N261" s="40">
        <v>5.7500000000000002E-2</v>
      </c>
      <c r="O261" s="18">
        <f t="shared" si="23"/>
        <v>364.70554900000002</v>
      </c>
      <c r="P261" s="18">
        <f t="shared" si="24"/>
        <v>449.09802875000003</v>
      </c>
      <c r="Q261">
        <v>201482.6</v>
      </c>
      <c r="R261">
        <v>45563.4</v>
      </c>
      <c r="S261">
        <v>0</v>
      </c>
      <c r="T261">
        <v>77093.16</v>
      </c>
      <c r="U261">
        <v>5401.1629999999996</v>
      </c>
      <c r="V261">
        <v>5490.5150000000003</v>
      </c>
      <c r="W261">
        <v>0</v>
      </c>
      <c r="X261">
        <v>0</v>
      </c>
      <c r="Y261">
        <v>1495.0740000000001</v>
      </c>
      <c r="Z261">
        <v>642.88350000000003</v>
      </c>
      <c r="AA261">
        <v>852.1902</v>
      </c>
      <c r="AB261">
        <v>0</v>
      </c>
      <c r="AC261">
        <v>1766.354</v>
      </c>
      <c r="AD261">
        <v>64672.89</v>
      </c>
      <c r="AE261">
        <v>0</v>
      </c>
      <c r="AF261">
        <v>0</v>
      </c>
      <c r="AG261">
        <v>0</v>
      </c>
      <c r="AH261">
        <v>0</v>
      </c>
      <c r="AI261">
        <v>0</v>
      </c>
      <c r="AJ261">
        <v>78.989829999999998</v>
      </c>
      <c r="AK261">
        <v>177.9238</v>
      </c>
      <c r="AL261" s="1">
        <v>43562.742106481484</v>
      </c>
    </row>
    <row r="262" spans="1:38" hidden="1" x14ac:dyDescent="0.3">
      <c r="A262" t="s">
        <v>22</v>
      </c>
      <c r="B262" t="s">
        <v>0</v>
      </c>
      <c r="C262" t="s">
        <v>25</v>
      </c>
      <c r="D262">
        <v>2007</v>
      </c>
      <c r="E262" t="s">
        <v>8</v>
      </c>
      <c r="F262" t="s">
        <v>20</v>
      </c>
      <c r="G262">
        <v>1</v>
      </c>
      <c r="H262" t="s">
        <v>0</v>
      </c>
      <c r="I262">
        <v>1</v>
      </c>
      <c r="J262" s="3" t="str">
        <f t="shared" si="20"/>
        <v>MFm_SplitHP1SpRes-S14-H8.2_CZ05</v>
      </c>
      <c r="K262">
        <v>23967.64</v>
      </c>
      <c r="L262" s="3">
        <f t="shared" si="21"/>
        <v>525.21951000000001</v>
      </c>
      <c r="M262" s="3">
        <f t="shared" si="22"/>
        <v>9082.8940999999995</v>
      </c>
      <c r="N262" s="39">
        <v>0.1588</v>
      </c>
      <c r="O262" s="18">
        <f t="shared" si="23"/>
        <v>83.404858188000006</v>
      </c>
      <c r="P262" s="18">
        <f t="shared" si="24"/>
        <v>1442.3635830799999</v>
      </c>
      <c r="Q262">
        <v>201303.4</v>
      </c>
      <c r="R262">
        <v>45563.4</v>
      </c>
      <c r="S262">
        <v>0</v>
      </c>
      <c r="T262">
        <v>77089.929999999993</v>
      </c>
      <c r="U262">
        <v>7016.9539999999997</v>
      </c>
      <c r="V262">
        <v>452.6585</v>
      </c>
      <c r="W262">
        <v>0</v>
      </c>
      <c r="X262">
        <v>0</v>
      </c>
      <c r="Y262">
        <v>884.9529</v>
      </c>
      <c r="Z262">
        <v>812.39110000000005</v>
      </c>
      <c r="AA262">
        <v>72.561009999999996</v>
      </c>
      <c r="AB262">
        <v>0</v>
      </c>
      <c r="AC262">
        <v>1253.549</v>
      </c>
      <c r="AD262">
        <v>69041.97</v>
      </c>
      <c r="AE262">
        <v>0</v>
      </c>
      <c r="AF262">
        <v>0</v>
      </c>
      <c r="AG262">
        <v>0</v>
      </c>
      <c r="AH262">
        <v>0</v>
      </c>
      <c r="AI262">
        <v>0</v>
      </c>
      <c r="AJ262">
        <v>78.989829999999998</v>
      </c>
      <c r="AK262">
        <v>177.9238</v>
      </c>
      <c r="AL262" s="1">
        <v>43562.743217592593</v>
      </c>
    </row>
    <row r="263" spans="1:38" hidden="1" x14ac:dyDescent="0.3">
      <c r="A263" t="s">
        <v>22</v>
      </c>
      <c r="B263" t="s">
        <v>0</v>
      </c>
      <c r="C263" t="s">
        <v>25</v>
      </c>
      <c r="D263">
        <v>2007</v>
      </c>
      <c r="E263" t="s">
        <v>8</v>
      </c>
      <c r="F263" t="s">
        <v>20</v>
      </c>
      <c r="G263">
        <v>2</v>
      </c>
      <c r="H263" t="s">
        <v>0</v>
      </c>
      <c r="I263">
        <v>1</v>
      </c>
      <c r="J263" s="3" t="str">
        <f t="shared" si="20"/>
        <v>MFm_SplitHP1SpRes-S14-H8.2_CZ05</v>
      </c>
      <c r="K263">
        <v>23967.64</v>
      </c>
      <c r="L263" s="3">
        <f t="shared" si="21"/>
        <v>324.06582000000003</v>
      </c>
      <c r="M263" s="3">
        <f t="shared" si="22"/>
        <v>9294.7347000000009</v>
      </c>
      <c r="N263" s="40">
        <v>0.13980000000000001</v>
      </c>
      <c r="O263" s="18">
        <f t="shared" si="23"/>
        <v>45.304401636000009</v>
      </c>
      <c r="P263" s="18">
        <f t="shared" si="24"/>
        <v>1299.4039110600002</v>
      </c>
      <c r="Q263">
        <v>201333.7</v>
      </c>
      <c r="R263">
        <v>45563.4</v>
      </c>
      <c r="S263">
        <v>0</v>
      </c>
      <c r="T263">
        <v>77120.649999999994</v>
      </c>
      <c r="U263">
        <v>7236.2510000000002</v>
      </c>
      <c r="V263">
        <v>280.74860000000001</v>
      </c>
      <c r="W263">
        <v>0</v>
      </c>
      <c r="X263">
        <v>0</v>
      </c>
      <c r="Y263">
        <v>876.59370000000001</v>
      </c>
      <c r="Z263">
        <v>833.27670000000001</v>
      </c>
      <c r="AA263">
        <v>43.317219999999999</v>
      </c>
      <c r="AB263">
        <v>0</v>
      </c>
      <c r="AC263">
        <v>1225.2070000000001</v>
      </c>
      <c r="AD263">
        <v>69030.789999999994</v>
      </c>
      <c r="AE263">
        <v>0</v>
      </c>
      <c r="AF263">
        <v>0</v>
      </c>
      <c r="AG263">
        <v>0</v>
      </c>
      <c r="AH263">
        <v>0</v>
      </c>
      <c r="AI263">
        <v>0</v>
      </c>
      <c r="AJ263">
        <v>78.989829999999998</v>
      </c>
      <c r="AK263">
        <v>177.9238</v>
      </c>
      <c r="AL263" s="1">
        <v>43562.744340277779</v>
      </c>
    </row>
    <row r="264" spans="1:38" x14ac:dyDescent="0.3">
      <c r="A264" t="s">
        <v>22</v>
      </c>
      <c r="B264" t="s">
        <v>0</v>
      </c>
      <c r="C264" t="s">
        <v>25</v>
      </c>
      <c r="D264">
        <v>2007</v>
      </c>
      <c r="E264" t="s">
        <v>8</v>
      </c>
      <c r="F264" t="s">
        <v>20</v>
      </c>
      <c r="G264">
        <v>3</v>
      </c>
      <c r="H264" t="s">
        <v>0</v>
      </c>
      <c r="I264">
        <v>1</v>
      </c>
      <c r="J264" s="3" t="str">
        <f t="shared" si="20"/>
        <v>MFm_SplitHP1SpRes-S14-H8.2_CZ05</v>
      </c>
      <c r="K264">
        <v>23967.64</v>
      </c>
      <c r="L264" s="3">
        <f t="shared" si="21"/>
        <v>455.15232000000003</v>
      </c>
      <c r="M264" s="3">
        <f t="shared" si="22"/>
        <v>13320.471000000001</v>
      </c>
      <c r="N264" s="39">
        <v>0.31130000000000002</v>
      </c>
      <c r="O264" s="18">
        <f t="shared" si="23"/>
        <v>141.68891721600002</v>
      </c>
      <c r="P264" s="18">
        <f t="shared" si="24"/>
        <v>4146.6626223000003</v>
      </c>
      <c r="Q264">
        <v>205670.8</v>
      </c>
      <c r="R264">
        <v>45563.4</v>
      </c>
      <c r="S264">
        <v>0</v>
      </c>
      <c r="T264">
        <v>77402.880000000005</v>
      </c>
      <c r="U264">
        <v>10590.42</v>
      </c>
      <c r="V264">
        <v>394.84820000000002</v>
      </c>
      <c r="W264">
        <v>0</v>
      </c>
      <c r="X264">
        <v>0</v>
      </c>
      <c r="Y264">
        <v>1269.0940000000001</v>
      </c>
      <c r="Z264">
        <v>1208.789</v>
      </c>
      <c r="AA264">
        <v>60.304119999999998</v>
      </c>
      <c r="AB264">
        <v>0</v>
      </c>
      <c r="AC264">
        <v>1521.2619999999999</v>
      </c>
      <c r="AD264">
        <v>68928.92</v>
      </c>
      <c r="AE264">
        <v>0</v>
      </c>
      <c r="AF264">
        <v>0</v>
      </c>
      <c r="AG264">
        <v>0</v>
      </c>
      <c r="AH264">
        <v>0</v>
      </c>
      <c r="AI264">
        <v>0</v>
      </c>
      <c r="AJ264">
        <v>78.989829999999998</v>
      </c>
      <c r="AK264">
        <v>177.9238</v>
      </c>
      <c r="AL264" s="1">
        <v>43562.745405092595</v>
      </c>
    </row>
    <row r="265" spans="1:38" hidden="1" x14ac:dyDescent="0.3">
      <c r="A265" t="s">
        <v>22</v>
      </c>
      <c r="B265" t="s">
        <v>0</v>
      </c>
      <c r="C265" t="s">
        <v>25</v>
      </c>
      <c r="D265">
        <v>2007</v>
      </c>
      <c r="E265" t="s">
        <v>8</v>
      </c>
      <c r="F265" t="s">
        <v>20</v>
      </c>
      <c r="G265">
        <v>4</v>
      </c>
      <c r="H265" t="s">
        <v>0</v>
      </c>
      <c r="I265">
        <v>1</v>
      </c>
      <c r="J265" s="3" t="str">
        <f t="shared" si="20"/>
        <v>MFm_SplitHP1SpRes-S14-H8.2_CZ05</v>
      </c>
      <c r="K265">
        <v>23967.64</v>
      </c>
      <c r="L265" s="3">
        <f t="shared" si="21"/>
        <v>220.13645</v>
      </c>
      <c r="M265" s="3">
        <f t="shared" si="22"/>
        <v>18979.228999999999</v>
      </c>
      <c r="N265" s="40">
        <v>0.13450000000000001</v>
      </c>
      <c r="O265" s="18">
        <f t="shared" si="23"/>
        <v>29.608352525000001</v>
      </c>
      <c r="P265" s="18">
        <f t="shared" si="24"/>
        <v>2552.7063005</v>
      </c>
      <c r="Q265">
        <v>211373.3</v>
      </c>
      <c r="R265">
        <v>45563.4</v>
      </c>
      <c r="S265">
        <v>0</v>
      </c>
      <c r="T265">
        <v>77840.289999999994</v>
      </c>
      <c r="U265">
        <v>15530.11</v>
      </c>
      <c r="V265">
        <v>191.23259999999999</v>
      </c>
      <c r="W265">
        <v>0</v>
      </c>
      <c r="X265">
        <v>0</v>
      </c>
      <c r="Y265">
        <v>1766.7529999999999</v>
      </c>
      <c r="Z265">
        <v>1737.8489999999999</v>
      </c>
      <c r="AA265">
        <v>28.903849999999998</v>
      </c>
      <c r="AB265">
        <v>0</v>
      </c>
      <c r="AC265">
        <v>1711.27</v>
      </c>
      <c r="AD265">
        <v>68770.240000000005</v>
      </c>
      <c r="AE265">
        <v>0</v>
      </c>
      <c r="AF265">
        <v>0</v>
      </c>
      <c r="AG265">
        <v>0</v>
      </c>
      <c r="AH265">
        <v>0</v>
      </c>
      <c r="AI265">
        <v>0</v>
      </c>
      <c r="AJ265">
        <v>78.989829999999998</v>
      </c>
      <c r="AK265">
        <v>177.9238</v>
      </c>
      <c r="AL265" s="1">
        <v>43562.746539351851</v>
      </c>
    </row>
    <row r="266" spans="1:38" hidden="1" x14ac:dyDescent="0.3">
      <c r="A266" t="s">
        <v>22</v>
      </c>
      <c r="B266" t="s">
        <v>0</v>
      </c>
      <c r="C266" t="s">
        <v>25</v>
      </c>
      <c r="D266">
        <v>2007</v>
      </c>
      <c r="E266" t="s">
        <v>8</v>
      </c>
      <c r="F266" t="s">
        <v>20</v>
      </c>
      <c r="G266">
        <v>5</v>
      </c>
      <c r="H266" t="s">
        <v>0</v>
      </c>
      <c r="I266">
        <v>1</v>
      </c>
      <c r="J266" s="3" t="str">
        <f t="shared" si="20"/>
        <v>MFm_SplitHP1SpRes-S14-H8.2_CZ05</v>
      </c>
      <c r="K266">
        <v>23967.64</v>
      </c>
      <c r="L266" s="3">
        <f t="shared" si="21"/>
        <v>92.072200000000009</v>
      </c>
      <c r="M266" s="3">
        <f t="shared" si="22"/>
        <v>13679.807000000001</v>
      </c>
      <c r="N266" s="39">
        <v>0.25559999999999999</v>
      </c>
      <c r="O266" s="18">
        <f t="shared" si="23"/>
        <v>23.53365432</v>
      </c>
      <c r="P266" s="18">
        <f t="shared" si="24"/>
        <v>3496.5586692000002</v>
      </c>
      <c r="Q266">
        <v>205699.6</v>
      </c>
      <c r="R266">
        <v>45563.4</v>
      </c>
      <c r="S266">
        <v>0</v>
      </c>
      <c r="T266">
        <v>77454.05</v>
      </c>
      <c r="U266">
        <v>10956.16</v>
      </c>
      <c r="V266">
        <v>79.883930000000007</v>
      </c>
      <c r="W266">
        <v>0</v>
      </c>
      <c r="X266">
        <v>0</v>
      </c>
      <c r="Y266">
        <v>1255.194</v>
      </c>
      <c r="Z266">
        <v>1243.0050000000001</v>
      </c>
      <c r="AA266">
        <v>12.188269999999999</v>
      </c>
      <c r="AB266">
        <v>0</v>
      </c>
      <c r="AC266">
        <v>1480.6420000000001</v>
      </c>
      <c r="AD266">
        <v>68910.289999999994</v>
      </c>
      <c r="AE266">
        <v>0</v>
      </c>
      <c r="AF266">
        <v>0</v>
      </c>
      <c r="AG266">
        <v>0</v>
      </c>
      <c r="AH266">
        <v>0</v>
      </c>
      <c r="AI266">
        <v>0</v>
      </c>
      <c r="AJ266">
        <v>78.989829999999998</v>
      </c>
      <c r="AK266">
        <v>177.9238</v>
      </c>
      <c r="AL266" s="1">
        <v>43562.747673611113</v>
      </c>
    </row>
    <row r="267" spans="1:38" hidden="1" x14ac:dyDescent="0.3">
      <c r="A267" t="s">
        <v>22</v>
      </c>
      <c r="B267" t="s">
        <v>0</v>
      </c>
      <c r="C267" t="s">
        <v>25</v>
      </c>
      <c r="D267">
        <v>2007</v>
      </c>
      <c r="E267" t="s">
        <v>9</v>
      </c>
      <c r="F267" t="s">
        <v>20</v>
      </c>
      <c r="G267">
        <v>1</v>
      </c>
      <c r="H267" t="s">
        <v>0</v>
      </c>
      <c r="I267">
        <v>1</v>
      </c>
      <c r="J267" s="3" t="str">
        <f t="shared" si="20"/>
        <v>MFm_SplitHP1SpRes-S14-H8.2_CZ06</v>
      </c>
      <c r="K267">
        <v>28944.400000000001</v>
      </c>
      <c r="L267" s="3">
        <f t="shared" si="21"/>
        <v>4392.2541000000001</v>
      </c>
      <c r="M267" s="3">
        <f t="shared" si="22"/>
        <v>5866.2829000000002</v>
      </c>
      <c r="N267" s="40">
        <v>0.05</v>
      </c>
      <c r="O267" s="18">
        <f t="shared" si="23"/>
        <v>219.61270500000001</v>
      </c>
      <c r="P267" s="18">
        <f t="shared" si="24"/>
        <v>293.314145</v>
      </c>
      <c r="Q267">
        <v>208964</v>
      </c>
      <c r="R267">
        <v>51182.81</v>
      </c>
      <c r="S267">
        <v>0</v>
      </c>
      <c r="T267">
        <v>85840.13</v>
      </c>
      <c r="U267">
        <v>4922.1390000000001</v>
      </c>
      <c r="V267">
        <v>3820.7139999999999</v>
      </c>
      <c r="W267">
        <v>0</v>
      </c>
      <c r="X267">
        <v>0</v>
      </c>
      <c r="Y267">
        <v>1122.837</v>
      </c>
      <c r="Z267">
        <v>551.2962</v>
      </c>
      <c r="AA267">
        <v>571.54010000000005</v>
      </c>
      <c r="AB267">
        <v>0</v>
      </c>
      <c r="AC267">
        <v>392.84769999999997</v>
      </c>
      <c r="AD267">
        <v>61682.54</v>
      </c>
      <c r="AE267">
        <v>0</v>
      </c>
      <c r="AF267">
        <v>0</v>
      </c>
      <c r="AG267">
        <v>0</v>
      </c>
      <c r="AH267">
        <v>0</v>
      </c>
      <c r="AI267">
        <v>0</v>
      </c>
      <c r="AJ267">
        <v>89.547870000000003</v>
      </c>
      <c r="AK267">
        <v>199.3493</v>
      </c>
      <c r="AL267" s="1">
        <v>43562.748807870368</v>
      </c>
    </row>
    <row r="268" spans="1:38" hidden="1" x14ac:dyDescent="0.3">
      <c r="A268" t="s">
        <v>22</v>
      </c>
      <c r="B268" t="s">
        <v>0</v>
      </c>
      <c r="C268" t="s">
        <v>25</v>
      </c>
      <c r="D268">
        <v>2007</v>
      </c>
      <c r="E268" t="s">
        <v>9</v>
      </c>
      <c r="F268" t="s">
        <v>20</v>
      </c>
      <c r="G268">
        <v>2</v>
      </c>
      <c r="H268" t="s">
        <v>0</v>
      </c>
      <c r="I268">
        <v>1</v>
      </c>
      <c r="J268" s="3" t="str">
        <f t="shared" si="20"/>
        <v>MFm_SplitHP1SpRes-S14-H8.2_CZ06</v>
      </c>
      <c r="K268">
        <v>28944.400000000001</v>
      </c>
      <c r="L268" s="3">
        <f t="shared" si="21"/>
        <v>4912.9218000000001</v>
      </c>
      <c r="M268" s="3">
        <f t="shared" si="22"/>
        <v>8844.4872000000014</v>
      </c>
      <c r="N268" s="39">
        <v>0.4632</v>
      </c>
      <c r="O268" s="18">
        <f t="shared" si="23"/>
        <v>2275.66537776</v>
      </c>
      <c r="P268" s="18">
        <f t="shared" si="24"/>
        <v>4096.7664710400004</v>
      </c>
      <c r="Q268">
        <v>212577.1</v>
      </c>
      <c r="R268">
        <v>51182.81</v>
      </c>
      <c r="S268">
        <v>0</v>
      </c>
      <c r="T268">
        <v>86019.34</v>
      </c>
      <c r="U268">
        <v>7528.0720000000001</v>
      </c>
      <c r="V268">
        <v>4272.866</v>
      </c>
      <c r="W268">
        <v>0</v>
      </c>
      <c r="X268">
        <v>0</v>
      </c>
      <c r="Y268">
        <v>1475.8219999999999</v>
      </c>
      <c r="Z268">
        <v>835.76660000000004</v>
      </c>
      <c r="AA268">
        <v>640.05579999999998</v>
      </c>
      <c r="AB268">
        <v>0</v>
      </c>
      <c r="AC268">
        <v>480.64859999999999</v>
      </c>
      <c r="AD268">
        <v>61617.51</v>
      </c>
      <c r="AE268">
        <v>0</v>
      </c>
      <c r="AF268">
        <v>0</v>
      </c>
      <c r="AG268">
        <v>0</v>
      </c>
      <c r="AH268">
        <v>0</v>
      </c>
      <c r="AI268">
        <v>0</v>
      </c>
      <c r="AJ268">
        <v>89.547870000000003</v>
      </c>
      <c r="AK268">
        <v>199.3493</v>
      </c>
      <c r="AL268" s="1">
        <v>43562.750104166669</v>
      </c>
    </row>
    <row r="269" spans="1:38" x14ac:dyDescent="0.3">
      <c r="A269" t="s">
        <v>22</v>
      </c>
      <c r="B269" t="s">
        <v>0</v>
      </c>
      <c r="C269" t="s">
        <v>25</v>
      </c>
      <c r="D269">
        <v>2007</v>
      </c>
      <c r="E269" t="s">
        <v>9</v>
      </c>
      <c r="F269" t="s">
        <v>20</v>
      </c>
      <c r="G269">
        <v>3</v>
      </c>
      <c r="H269" t="s">
        <v>0</v>
      </c>
      <c r="I269">
        <v>1</v>
      </c>
      <c r="J269" s="3" t="str">
        <f t="shared" si="20"/>
        <v>MFm_SplitHP1SpRes-S14-H8.2_CZ06</v>
      </c>
      <c r="K269">
        <v>28944.400000000001</v>
      </c>
      <c r="L269" s="3">
        <f t="shared" si="21"/>
        <v>7721.6289999999999</v>
      </c>
      <c r="M269" s="3">
        <f t="shared" si="22"/>
        <v>9065.5943000000007</v>
      </c>
      <c r="N269" s="40">
        <v>5.04E-2</v>
      </c>
      <c r="O269" s="18">
        <f t="shared" si="23"/>
        <v>389.17010160000001</v>
      </c>
      <c r="P269" s="18">
        <f t="shared" si="24"/>
        <v>456.90595272000002</v>
      </c>
      <c r="Q269">
        <v>215543.8</v>
      </c>
      <c r="R269">
        <v>51182.81</v>
      </c>
      <c r="S269">
        <v>0</v>
      </c>
      <c r="T269">
        <v>85919.83</v>
      </c>
      <c r="U269">
        <v>7746.6580000000004</v>
      </c>
      <c r="V269">
        <v>6653.6379999999999</v>
      </c>
      <c r="W269">
        <v>0</v>
      </c>
      <c r="X269">
        <v>0</v>
      </c>
      <c r="Y269">
        <v>1923.027</v>
      </c>
      <c r="Z269">
        <v>855.03579999999999</v>
      </c>
      <c r="AA269">
        <v>1067.991</v>
      </c>
      <c r="AB269">
        <v>0</v>
      </c>
      <c r="AC269">
        <v>463.90050000000002</v>
      </c>
      <c r="AD269">
        <v>61653.93</v>
      </c>
      <c r="AE269">
        <v>0</v>
      </c>
      <c r="AF269">
        <v>0</v>
      </c>
      <c r="AG269">
        <v>0</v>
      </c>
      <c r="AH269">
        <v>0</v>
      </c>
      <c r="AI269">
        <v>0</v>
      </c>
      <c r="AJ269">
        <v>89.547870000000003</v>
      </c>
      <c r="AK269">
        <v>199.3493</v>
      </c>
      <c r="AL269" s="1">
        <v>43562.75141203704</v>
      </c>
    </row>
    <row r="270" spans="1:38" hidden="1" x14ac:dyDescent="0.3">
      <c r="A270" t="s">
        <v>22</v>
      </c>
      <c r="B270" t="s">
        <v>0</v>
      </c>
      <c r="C270" t="s">
        <v>25</v>
      </c>
      <c r="D270">
        <v>2007</v>
      </c>
      <c r="E270" t="s">
        <v>9</v>
      </c>
      <c r="F270" t="s">
        <v>20</v>
      </c>
      <c r="G270">
        <v>4</v>
      </c>
      <c r="H270" t="s">
        <v>0</v>
      </c>
      <c r="I270">
        <v>1</v>
      </c>
      <c r="J270" s="3" t="str">
        <f t="shared" si="20"/>
        <v>MFm_SplitHP1SpRes-S14-H8.2_CZ06</v>
      </c>
      <c r="K270">
        <v>28944.400000000001</v>
      </c>
      <c r="L270" s="3">
        <f t="shared" si="21"/>
        <v>3456.5340000000001</v>
      </c>
      <c r="M270" s="3">
        <f t="shared" si="22"/>
        <v>12858.261200000001</v>
      </c>
      <c r="N270" s="39">
        <v>0.36320000000000002</v>
      </c>
      <c r="O270" s="18">
        <f t="shared" si="23"/>
        <v>1255.4131488</v>
      </c>
      <c r="P270" s="18">
        <f t="shared" si="24"/>
        <v>4670.1204678400009</v>
      </c>
      <c r="Q270">
        <v>215328.3</v>
      </c>
      <c r="R270">
        <v>51182.81</v>
      </c>
      <c r="S270">
        <v>0</v>
      </c>
      <c r="T270">
        <v>86324.44</v>
      </c>
      <c r="U270">
        <v>11118.78</v>
      </c>
      <c r="V270">
        <v>3000.1460000000002</v>
      </c>
      <c r="W270">
        <v>0</v>
      </c>
      <c r="X270">
        <v>0</v>
      </c>
      <c r="Y270">
        <v>1667.75</v>
      </c>
      <c r="Z270">
        <v>1211.3610000000001</v>
      </c>
      <c r="AA270">
        <v>456.38799999999998</v>
      </c>
      <c r="AB270">
        <v>0</v>
      </c>
      <c r="AC270">
        <v>528.12019999999995</v>
      </c>
      <c r="AD270">
        <v>61506.22</v>
      </c>
      <c r="AE270">
        <v>0</v>
      </c>
      <c r="AF270">
        <v>0</v>
      </c>
      <c r="AG270">
        <v>0</v>
      </c>
      <c r="AH270">
        <v>0</v>
      </c>
      <c r="AI270">
        <v>0</v>
      </c>
      <c r="AJ270">
        <v>89.547870000000003</v>
      </c>
      <c r="AK270">
        <v>199.3493</v>
      </c>
      <c r="AL270" s="1">
        <v>43562.752523148149</v>
      </c>
    </row>
    <row r="271" spans="1:38" hidden="1" x14ac:dyDescent="0.3">
      <c r="A271" t="s">
        <v>22</v>
      </c>
      <c r="B271" t="s">
        <v>0</v>
      </c>
      <c r="C271" t="s">
        <v>25</v>
      </c>
      <c r="D271">
        <v>2007</v>
      </c>
      <c r="E271" t="s">
        <v>9</v>
      </c>
      <c r="F271" t="s">
        <v>20</v>
      </c>
      <c r="G271">
        <v>5</v>
      </c>
      <c r="H271" t="s">
        <v>0</v>
      </c>
      <c r="I271">
        <v>1</v>
      </c>
      <c r="J271" s="3" t="str">
        <f t="shared" si="20"/>
        <v>MFm_SplitHP1SpRes-S14-H8.2_CZ06</v>
      </c>
      <c r="K271">
        <v>28944.400000000001</v>
      </c>
      <c r="L271" s="3">
        <f t="shared" si="21"/>
        <v>2336.5976000000001</v>
      </c>
      <c r="M271" s="3">
        <f t="shared" si="22"/>
        <v>5749.3388999999997</v>
      </c>
      <c r="N271" s="40">
        <v>7.3200000000000001E-2</v>
      </c>
      <c r="O271" s="18">
        <f t="shared" si="23"/>
        <v>171.03894432000001</v>
      </c>
      <c r="P271" s="18">
        <f t="shared" si="24"/>
        <v>420.85160747999998</v>
      </c>
      <c r="Q271">
        <v>206824.6</v>
      </c>
      <c r="R271">
        <v>51182.81</v>
      </c>
      <c r="S271">
        <v>0</v>
      </c>
      <c r="T271">
        <v>85892.74</v>
      </c>
      <c r="U271">
        <v>4804.4359999999997</v>
      </c>
      <c r="V271">
        <v>2033.884</v>
      </c>
      <c r="W271">
        <v>0</v>
      </c>
      <c r="X271">
        <v>0</v>
      </c>
      <c r="Y271">
        <v>843.39290000000005</v>
      </c>
      <c r="Z271">
        <v>540.67989999999998</v>
      </c>
      <c r="AA271">
        <v>302.71359999999999</v>
      </c>
      <c r="AB271">
        <v>0</v>
      </c>
      <c r="AC271">
        <v>404.22300000000001</v>
      </c>
      <c r="AD271">
        <v>61663.08</v>
      </c>
      <c r="AE271">
        <v>0</v>
      </c>
      <c r="AF271">
        <v>0</v>
      </c>
      <c r="AG271">
        <v>0</v>
      </c>
      <c r="AH271">
        <v>0</v>
      </c>
      <c r="AI271">
        <v>0</v>
      </c>
      <c r="AJ271">
        <v>89.547870000000003</v>
      </c>
      <c r="AK271">
        <v>199.3493</v>
      </c>
      <c r="AL271" s="1">
        <v>43562.753541666665</v>
      </c>
    </row>
    <row r="272" spans="1:38" hidden="1" x14ac:dyDescent="0.3">
      <c r="A272" t="s">
        <v>22</v>
      </c>
      <c r="B272" t="s">
        <v>0</v>
      </c>
      <c r="C272" t="s">
        <v>25</v>
      </c>
      <c r="D272">
        <v>2007</v>
      </c>
      <c r="E272" t="s">
        <v>10</v>
      </c>
      <c r="F272" t="s">
        <v>20</v>
      </c>
      <c r="G272">
        <v>1</v>
      </c>
      <c r="H272" t="s">
        <v>0</v>
      </c>
      <c r="I272">
        <v>1</v>
      </c>
      <c r="J272" s="3" t="str">
        <f t="shared" si="20"/>
        <v>MFm_SplitHP1SpRes-S14-H8.2_CZ07</v>
      </c>
      <c r="K272">
        <v>28944.400000000001</v>
      </c>
      <c r="L272" s="3">
        <f t="shared" si="21"/>
        <v>7344.2420000000002</v>
      </c>
      <c r="M272" s="3">
        <f t="shared" si="22"/>
        <v>2625.8802000000001</v>
      </c>
      <c r="N272" s="39">
        <v>0.05</v>
      </c>
      <c r="O272" s="18">
        <f t="shared" si="23"/>
        <v>367.21210000000002</v>
      </c>
      <c r="P272" s="18">
        <f t="shared" si="24"/>
        <v>131.29401000000001</v>
      </c>
      <c r="Q272">
        <v>207521.7</v>
      </c>
      <c r="R272">
        <v>51182.81</v>
      </c>
      <c r="S272">
        <v>0</v>
      </c>
      <c r="T272">
        <v>85472.91</v>
      </c>
      <c r="U272">
        <v>2368.3679999999999</v>
      </c>
      <c r="V272">
        <v>6343.6859999999997</v>
      </c>
      <c r="W272">
        <v>0</v>
      </c>
      <c r="X272">
        <v>0</v>
      </c>
      <c r="Y272">
        <v>1258.068</v>
      </c>
      <c r="Z272">
        <v>257.51220000000001</v>
      </c>
      <c r="AA272">
        <v>1000.556</v>
      </c>
      <c r="AB272">
        <v>0</v>
      </c>
      <c r="AC272">
        <v>0</v>
      </c>
      <c r="AD272">
        <v>60895.839999999997</v>
      </c>
      <c r="AE272">
        <v>0</v>
      </c>
      <c r="AF272">
        <v>0</v>
      </c>
      <c r="AG272">
        <v>0</v>
      </c>
      <c r="AH272">
        <v>0</v>
      </c>
      <c r="AI272">
        <v>0</v>
      </c>
      <c r="AJ272">
        <v>89.547870000000003</v>
      </c>
      <c r="AK272">
        <v>199.3493</v>
      </c>
      <c r="AL272" s="1">
        <v>43562.754872685182</v>
      </c>
    </row>
    <row r="273" spans="1:38" hidden="1" x14ac:dyDescent="0.3">
      <c r="A273" t="s">
        <v>22</v>
      </c>
      <c r="B273" t="s">
        <v>0</v>
      </c>
      <c r="C273" t="s">
        <v>25</v>
      </c>
      <c r="D273">
        <v>2007</v>
      </c>
      <c r="E273" t="s">
        <v>10</v>
      </c>
      <c r="F273" t="s">
        <v>20</v>
      </c>
      <c r="G273">
        <v>2</v>
      </c>
      <c r="H273" t="s">
        <v>0</v>
      </c>
      <c r="I273">
        <v>1</v>
      </c>
      <c r="J273" s="3" t="str">
        <f t="shared" si="20"/>
        <v>MFm_SplitHP1SpRes-S14-H8.2_CZ07</v>
      </c>
      <c r="K273">
        <v>28944.400000000001</v>
      </c>
      <c r="L273" s="3">
        <f t="shared" si="21"/>
        <v>5142.0598</v>
      </c>
      <c r="M273" s="3">
        <f t="shared" si="22"/>
        <v>8388.6565011037856</v>
      </c>
      <c r="N273" s="40">
        <v>0.77649999999999997</v>
      </c>
      <c r="O273" s="18">
        <f t="shared" si="23"/>
        <v>3992.8094346999997</v>
      </c>
      <c r="P273" s="18">
        <f t="shared" si="24"/>
        <v>6513.7917731070893</v>
      </c>
      <c r="Q273">
        <v>211394.8</v>
      </c>
      <c r="R273">
        <v>51182.81</v>
      </c>
      <c r="S273">
        <v>0</v>
      </c>
      <c r="T273">
        <v>85964.24</v>
      </c>
      <c r="U273">
        <v>7586.7749999999996</v>
      </c>
      <c r="V273">
        <v>4453.8329999999996</v>
      </c>
      <c r="W273">
        <v>0</v>
      </c>
      <c r="X273">
        <v>0</v>
      </c>
      <c r="Y273">
        <v>1490.1079999999999</v>
      </c>
      <c r="Z273">
        <v>801.88149999999996</v>
      </c>
      <c r="AA273">
        <v>688.22680000000003</v>
      </c>
      <c r="AB273">
        <v>0</v>
      </c>
      <c r="AC273" s="2">
        <v>1.103786E-6</v>
      </c>
      <c r="AD273">
        <v>60717.05</v>
      </c>
      <c r="AE273">
        <v>0</v>
      </c>
      <c r="AF273">
        <v>0</v>
      </c>
      <c r="AG273">
        <v>0</v>
      </c>
      <c r="AH273">
        <v>0</v>
      </c>
      <c r="AI273">
        <v>0</v>
      </c>
      <c r="AJ273">
        <v>89.547870000000003</v>
      </c>
      <c r="AK273">
        <v>199.3493</v>
      </c>
      <c r="AL273" s="1">
        <v>43562.756053240744</v>
      </c>
    </row>
    <row r="274" spans="1:38" x14ac:dyDescent="0.3">
      <c r="A274" t="s">
        <v>22</v>
      </c>
      <c r="B274" t="s">
        <v>0</v>
      </c>
      <c r="C274" t="s">
        <v>25</v>
      </c>
      <c r="D274">
        <v>2007</v>
      </c>
      <c r="E274" t="s">
        <v>10</v>
      </c>
      <c r="F274" t="s">
        <v>20</v>
      </c>
      <c r="G274">
        <v>3</v>
      </c>
      <c r="H274" t="s">
        <v>0</v>
      </c>
      <c r="I274">
        <v>1</v>
      </c>
      <c r="J274" s="3" t="str">
        <f t="shared" si="20"/>
        <v>MFm_SplitHP1SpRes-S14-H8.2_CZ07</v>
      </c>
      <c r="K274">
        <v>28944.400000000001</v>
      </c>
      <c r="L274" s="3">
        <f t="shared" si="21"/>
        <v>5687.7839999999997</v>
      </c>
      <c r="M274" s="3">
        <f t="shared" si="22"/>
        <v>4987.2996051141226</v>
      </c>
      <c r="N274" s="39">
        <v>0.05</v>
      </c>
      <c r="O274" s="18">
        <f t="shared" si="23"/>
        <v>284.38920000000002</v>
      </c>
      <c r="P274" s="18">
        <f t="shared" si="24"/>
        <v>249.36498025570614</v>
      </c>
      <c r="Q274">
        <v>208371.4</v>
      </c>
      <c r="R274">
        <v>51182.81</v>
      </c>
      <c r="S274">
        <v>0</v>
      </c>
      <c r="T274">
        <v>85700.41</v>
      </c>
      <c r="U274">
        <v>4503.2430000000004</v>
      </c>
      <c r="V274">
        <v>4919.442</v>
      </c>
      <c r="W274">
        <v>0</v>
      </c>
      <c r="X274">
        <v>0</v>
      </c>
      <c r="Y274">
        <v>1252.3989999999999</v>
      </c>
      <c r="Z274">
        <v>484.0566</v>
      </c>
      <c r="AA274">
        <v>768.34199999999998</v>
      </c>
      <c r="AB274">
        <v>0</v>
      </c>
      <c r="AC274" s="2">
        <v>5.1141220000000001E-6</v>
      </c>
      <c r="AD274">
        <v>60813.16</v>
      </c>
      <c r="AE274">
        <v>0</v>
      </c>
      <c r="AF274">
        <v>0</v>
      </c>
      <c r="AG274">
        <v>0</v>
      </c>
      <c r="AH274">
        <v>0</v>
      </c>
      <c r="AI274">
        <v>0</v>
      </c>
      <c r="AJ274">
        <v>89.547870000000003</v>
      </c>
      <c r="AK274">
        <v>199.3493</v>
      </c>
      <c r="AL274" s="1">
        <v>43562.757187499999</v>
      </c>
    </row>
    <row r="275" spans="1:38" hidden="1" x14ac:dyDescent="0.3">
      <c r="A275" t="s">
        <v>22</v>
      </c>
      <c r="B275" t="s">
        <v>0</v>
      </c>
      <c r="C275" t="s">
        <v>25</v>
      </c>
      <c r="D275">
        <v>2007</v>
      </c>
      <c r="E275" t="s">
        <v>10</v>
      </c>
      <c r="F275" t="s">
        <v>20</v>
      </c>
      <c r="G275">
        <v>4</v>
      </c>
      <c r="H275" t="s">
        <v>0</v>
      </c>
      <c r="I275">
        <v>1</v>
      </c>
      <c r="J275" s="3" t="str">
        <f t="shared" si="20"/>
        <v>MFm_SplitHP1SpRes-S14-H8.2_CZ07</v>
      </c>
      <c r="K275">
        <v>28944.400000000001</v>
      </c>
      <c r="L275" s="3">
        <f t="shared" si="21"/>
        <v>7379.7970000000005</v>
      </c>
      <c r="M275" s="3">
        <f t="shared" si="22"/>
        <v>5253.5412003070769</v>
      </c>
      <c r="N275" s="40">
        <v>7.3499999999999996E-2</v>
      </c>
      <c r="O275" s="18">
        <f t="shared" si="23"/>
        <v>542.41507950000005</v>
      </c>
      <c r="P275" s="18">
        <f t="shared" si="24"/>
        <v>386.13527822257015</v>
      </c>
      <c r="Q275">
        <v>210301.7</v>
      </c>
      <c r="R275">
        <v>51182.81</v>
      </c>
      <c r="S275">
        <v>0</v>
      </c>
      <c r="T275">
        <v>85656.13</v>
      </c>
      <c r="U275">
        <v>4746.5020000000004</v>
      </c>
      <c r="V275">
        <v>6374.4470000000001</v>
      </c>
      <c r="W275">
        <v>0</v>
      </c>
      <c r="X275">
        <v>0</v>
      </c>
      <c r="Y275">
        <v>1512.39</v>
      </c>
      <c r="Z275">
        <v>507.03919999999999</v>
      </c>
      <c r="AA275">
        <v>1005.35</v>
      </c>
      <c r="AB275">
        <v>0</v>
      </c>
      <c r="AC275" s="2">
        <v>3.0707670000000001E-7</v>
      </c>
      <c r="AD275">
        <v>60829.4</v>
      </c>
      <c r="AE275">
        <v>0</v>
      </c>
      <c r="AF275">
        <v>0</v>
      </c>
      <c r="AG275">
        <v>0</v>
      </c>
      <c r="AH275">
        <v>0</v>
      </c>
      <c r="AI275">
        <v>0</v>
      </c>
      <c r="AJ275">
        <v>89.547870000000003</v>
      </c>
      <c r="AK275">
        <v>199.3493</v>
      </c>
      <c r="AL275" s="1">
        <v>43562.758321759262</v>
      </c>
    </row>
    <row r="276" spans="1:38" hidden="1" x14ac:dyDescent="0.3">
      <c r="A276" t="s">
        <v>22</v>
      </c>
      <c r="B276" t="s">
        <v>0</v>
      </c>
      <c r="C276" t="s">
        <v>25</v>
      </c>
      <c r="D276">
        <v>2007</v>
      </c>
      <c r="E276" t="s">
        <v>10</v>
      </c>
      <c r="F276" t="s">
        <v>20</v>
      </c>
      <c r="G276">
        <v>5</v>
      </c>
      <c r="H276" t="s">
        <v>0</v>
      </c>
      <c r="I276">
        <v>1</v>
      </c>
      <c r="J276" s="3" t="str">
        <f t="shared" si="20"/>
        <v>MFm_SplitHP1SpRes-S14-H8.2_CZ07</v>
      </c>
      <c r="K276">
        <v>28944.400000000001</v>
      </c>
      <c r="L276" s="3">
        <f t="shared" si="21"/>
        <v>6202.1902</v>
      </c>
      <c r="M276" s="3">
        <f t="shared" si="22"/>
        <v>2747.0684999999999</v>
      </c>
      <c r="N276" s="39">
        <v>0.05</v>
      </c>
      <c r="O276" s="18">
        <f t="shared" si="23"/>
        <v>310.10951</v>
      </c>
      <c r="P276" s="18">
        <f t="shared" si="24"/>
        <v>137.35342499999999</v>
      </c>
      <c r="Q276">
        <v>206529.2</v>
      </c>
      <c r="R276">
        <v>51182.81</v>
      </c>
      <c r="S276">
        <v>0</v>
      </c>
      <c r="T276">
        <v>85517.59</v>
      </c>
      <c r="U276">
        <v>2478.9789999999998</v>
      </c>
      <c r="V276">
        <v>5353.5590000000002</v>
      </c>
      <c r="W276">
        <v>0</v>
      </c>
      <c r="X276">
        <v>0</v>
      </c>
      <c r="Y276">
        <v>1116.721</v>
      </c>
      <c r="Z276">
        <v>268.08949999999999</v>
      </c>
      <c r="AA276">
        <v>848.63120000000004</v>
      </c>
      <c r="AB276">
        <v>0</v>
      </c>
      <c r="AC276">
        <v>0</v>
      </c>
      <c r="AD276">
        <v>60879.54</v>
      </c>
      <c r="AE276">
        <v>0</v>
      </c>
      <c r="AF276">
        <v>0</v>
      </c>
      <c r="AG276">
        <v>0</v>
      </c>
      <c r="AH276">
        <v>0</v>
      </c>
      <c r="AI276">
        <v>0</v>
      </c>
      <c r="AJ276">
        <v>89.547870000000003</v>
      </c>
      <c r="AK276">
        <v>199.3493</v>
      </c>
      <c r="AL276" s="1">
        <v>43562.759467592594</v>
      </c>
    </row>
    <row r="277" spans="1:38" hidden="1" x14ac:dyDescent="0.3">
      <c r="A277" t="s">
        <v>22</v>
      </c>
      <c r="B277" t="s">
        <v>0</v>
      </c>
      <c r="C277" t="s">
        <v>25</v>
      </c>
      <c r="D277">
        <v>2007</v>
      </c>
      <c r="E277" t="s">
        <v>11</v>
      </c>
      <c r="F277" t="s">
        <v>20</v>
      </c>
      <c r="G277">
        <v>1</v>
      </c>
      <c r="H277" t="s">
        <v>0</v>
      </c>
      <c r="I277">
        <v>1</v>
      </c>
      <c r="J277" s="3" t="str">
        <f t="shared" si="20"/>
        <v>MFm_SplitHP1SpRes-S14-H8.2_CZ08</v>
      </c>
      <c r="K277">
        <v>28944.400000000001</v>
      </c>
      <c r="L277" s="3">
        <f t="shared" si="21"/>
        <v>15467.556</v>
      </c>
      <c r="M277" s="3">
        <f t="shared" si="22"/>
        <v>4362.7064799999998</v>
      </c>
      <c r="N277" s="40">
        <v>5.6500000000000002E-2</v>
      </c>
      <c r="O277" s="18">
        <f t="shared" si="23"/>
        <v>873.91691400000002</v>
      </c>
      <c r="P277" s="18">
        <f t="shared" si="24"/>
        <v>246.49291611999999</v>
      </c>
      <c r="Q277">
        <v>216088.8</v>
      </c>
      <c r="R277">
        <v>51182.81</v>
      </c>
      <c r="S277">
        <v>0</v>
      </c>
      <c r="T277">
        <v>85650.43</v>
      </c>
      <c r="U277">
        <v>3858.19</v>
      </c>
      <c r="V277">
        <v>13494.68</v>
      </c>
      <c r="W277">
        <v>0</v>
      </c>
      <c r="X277">
        <v>0</v>
      </c>
      <c r="Y277">
        <v>2401.143</v>
      </c>
      <c r="Z277">
        <v>428.26679999999999</v>
      </c>
      <c r="AA277">
        <v>1972.876</v>
      </c>
      <c r="AB277">
        <v>0</v>
      </c>
      <c r="AC277">
        <v>76.249679999999998</v>
      </c>
      <c r="AD277">
        <v>59425.279999999999</v>
      </c>
      <c r="AE277">
        <v>0</v>
      </c>
      <c r="AF277">
        <v>0</v>
      </c>
      <c r="AG277">
        <v>0</v>
      </c>
      <c r="AH277">
        <v>0</v>
      </c>
      <c r="AI277">
        <v>0</v>
      </c>
      <c r="AJ277">
        <v>89.547870000000003</v>
      </c>
      <c r="AK277">
        <v>199.3493</v>
      </c>
      <c r="AL277" s="1">
        <v>43562.760613425926</v>
      </c>
    </row>
    <row r="278" spans="1:38" hidden="1" x14ac:dyDescent="0.3">
      <c r="A278" t="s">
        <v>22</v>
      </c>
      <c r="B278" t="s">
        <v>0</v>
      </c>
      <c r="C278" t="s">
        <v>25</v>
      </c>
      <c r="D278">
        <v>2007</v>
      </c>
      <c r="E278" t="s">
        <v>11</v>
      </c>
      <c r="F278" t="s">
        <v>20</v>
      </c>
      <c r="G278">
        <v>2</v>
      </c>
      <c r="H278" t="s">
        <v>0</v>
      </c>
      <c r="I278">
        <v>1</v>
      </c>
      <c r="J278" s="3" t="str">
        <f t="shared" si="20"/>
        <v>MFm_SplitHP1SpRes-S14-H8.2_CZ08</v>
      </c>
      <c r="K278">
        <v>28944.400000000001</v>
      </c>
      <c r="L278" s="3">
        <f t="shared" si="21"/>
        <v>13413.442999999999</v>
      </c>
      <c r="M278" s="3">
        <f t="shared" si="22"/>
        <v>4548.00288</v>
      </c>
      <c r="N278" s="39">
        <v>0.05</v>
      </c>
      <c r="O278" s="18">
        <f t="shared" si="23"/>
        <v>670.67214999999999</v>
      </c>
      <c r="P278" s="18">
        <f t="shared" si="24"/>
        <v>227.40014400000001</v>
      </c>
      <c r="Q278">
        <v>214323.6</v>
      </c>
      <c r="R278">
        <v>51182.81</v>
      </c>
      <c r="S278">
        <v>0</v>
      </c>
      <c r="T278">
        <v>85814.02</v>
      </c>
      <c r="U278">
        <v>4028.3</v>
      </c>
      <c r="V278">
        <v>11727.91</v>
      </c>
      <c r="W278">
        <v>0</v>
      </c>
      <c r="X278">
        <v>0</v>
      </c>
      <c r="Y278">
        <v>2130.0909999999999</v>
      </c>
      <c r="Z278">
        <v>444.55739999999997</v>
      </c>
      <c r="AA278">
        <v>1685.5329999999999</v>
      </c>
      <c r="AB278">
        <v>0</v>
      </c>
      <c r="AC278">
        <v>75.145480000000006</v>
      </c>
      <c r="AD278">
        <v>59365.41</v>
      </c>
      <c r="AE278">
        <v>0</v>
      </c>
      <c r="AF278">
        <v>0</v>
      </c>
      <c r="AG278">
        <v>0</v>
      </c>
      <c r="AH278">
        <v>0</v>
      </c>
      <c r="AI278">
        <v>0</v>
      </c>
      <c r="AJ278">
        <v>89.547870000000003</v>
      </c>
      <c r="AK278">
        <v>199.3493</v>
      </c>
      <c r="AL278" s="1">
        <v>43562.761782407404</v>
      </c>
    </row>
    <row r="279" spans="1:38" x14ac:dyDescent="0.3">
      <c r="A279" t="s">
        <v>22</v>
      </c>
      <c r="B279" t="s">
        <v>0</v>
      </c>
      <c r="C279" t="s">
        <v>25</v>
      </c>
      <c r="D279">
        <v>2007</v>
      </c>
      <c r="E279" t="s">
        <v>11</v>
      </c>
      <c r="F279" t="s">
        <v>20</v>
      </c>
      <c r="G279">
        <v>3</v>
      </c>
      <c r="H279" t="s">
        <v>0</v>
      </c>
      <c r="I279">
        <v>1</v>
      </c>
      <c r="J279" s="3" t="str">
        <f t="shared" si="20"/>
        <v>MFm_SplitHP1SpRes-S14-H8.2_CZ08</v>
      </c>
      <c r="K279">
        <v>28944.400000000001</v>
      </c>
      <c r="L279" s="3">
        <f t="shared" si="21"/>
        <v>8777.8259999999991</v>
      </c>
      <c r="M279" s="3">
        <f t="shared" si="22"/>
        <v>10014.683499999999</v>
      </c>
      <c r="N279" s="40">
        <v>0.3246</v>
      </c>
      <c r="O279" s="18">
        <f t="shared" si="23"/>
        <v>2849.2823195999995</v>
      </c>
      <c r="P279" s="18">
        <f t="shared" si="24"/>
        <v>3250.7662640999997</v>
      </c>
      <c r="Q279">
        <v>215527.8</v>
      </c>
      <c r="R279">
        <v>51182.81</v>
      </c>
      <c r="S279">
        <v>0</v>
      </c>
      <c r="T279">
        <v>86401.34</v>
      </c>
      <c r="U279">
        <v>8947.0959999999995</v>
      </c>
      <c r="V279">
        <v>7694.2309999999998</v>
      </c>
      <c r="W279">
        <v>0</v>
      </c>
      <c r="X279">
        <v>0</v>
      </c>
      <c r="Y279">
        <v>2048.2049999999999</v>
      </c>
      <c r="Z279">
        <v>964.60799999999995</v>
      </c>
      <c r="AA279">
        <v>1083.595</v>
      </c>
      <c r="AB279">
        <v>0</v>
      </c>
      <c r="AC279">
        <v>102.9795</v>
      </c>
      <c r="AD279">
        <v>59151.13</v>
      </c>
      <c r="AE279">
        <v>0</v>
      </c>
      <c r="AF279">
        <v>0</v>
      </c>
      <c r="AG279">
        <v>0</v>
      </c>
      <c r="AH279">
        <v>0</v>
      </c>
      <c r="AI279">
        <v>0</v>
      </c>
      <c r="AJ279">
        <v>89.547870000000003</v>
      </c>
      <c r="AK279">
        <v>199.3493</v>
      </c>
      <c r="AL279" s="1">
        <v>43562.762939814813</v>
      </c>
    </row>
    <row r="280" spans="1:38" hidden="1" x14ac:dyDescent="0.3">
      <c r="A280" t="s">
        <v>22</v>
      </c>
      <c r="B280" t="s">
        <v>0</v>
      </c>
      <c r="C280" t="s">
        <v>25</v>
      </c>
      <c r="D280">
        <v>2007</v>
      </c>
      <c r="E280" t="s">
        <v>11</v>
      </c>
      <c r="F280" t="s">
        <v>20</v>
      </c>
      <c r="G280">
        <v>4</v>
      </c>
      <c r="H280" t="s">
        <v>0</v>
      </c>
      <c r="I280">
        <v>1</v>
      </c>
      <c r="J280" s="3" t="str">
        <f t="shared" si="20"/>
        <v>MFm_SplitHP1SpRes-S14-H8.2_CZ08</v>
      </c>
      <c r="K280">
        <v>28944.400000000001</v>
      </c>
      <c r="L280" s="3">
        <f t="shared" si="21"/>
        <v>9700.1959999999999</v>
      </c>
      <c r="M280" s="3">
        <f t="shared" si="22"/>
        <v>6732.9930399999994</v>
      </c>
      <c r="N280" s="39">
        <v>0.498</v>
      </c>
      <c r="O280" s="18">
        <f t="shared" si="23"/>
        <v>4830.6976079999995</v>
      </c>
      <c r="P280" s="18">
        <f t="shared" si="24"/>
        <v>3353.0305339199995</v>
      </c>
      <c r="Q280">
        <v>213007.5</v>
      </c>
      <c r="R280">
        <v>51182.81</v>
      </c>
      <c r="S280">
        <v>0</v>
      </c>
      <c r="T280">
        <v>86148.04</v>
      </c>
      <c r="U280">
        <v>5989.3879999999999</v>
      </c>
      <c r="V280">
        <v>8497.4189999999999</v>
      </c>
      <c r="W280">
        <v>0</v>
      </c>
      <c r="X280">
        <v>0</v>
      </c>
      <c r="Y280">
        <v>1860.095</v>
      </c>
      <c r="Z280">
        <v>657.31769999999995</v>
      </c>
      <c r="AA280">
        <v>1202.777</v>
      </c>
      <c r="AB280">
        <v>0</v>
      </c>
      <c r="AC280">
        <v>86.28734</v>
      </c>
      <c r="AD280">
        <v>59243.47</v>
      </c>
      <c r="AE280">
        <v>0</v>
      </c>
      <c r="AF280">
        <v>0</v>
      </c>
      <c r="AG280">
        <v>0</v>
      </c>
      <c r="AH280">
        <v>0</v>
      </c>
      <c r="AI280">
        <v>0</v>
      </c>
      <c r="AJ280">
        <v>89.547870000000003</v>
      </c>
      <c r="AK280">
        <v>199.3493</v>
      </c>
      <c r="AL280" s="1">
        <v>43562.764097222222</v>
      </c>
    </row>
    <row r="281" spans="1:38" hidden="1" x14ac:dyDescent="0.3">
      <c r="A281" t="s">
        <v>22</v>
      </c>
      <c r="B281" t="s">
        <v>0</v>
      </c>
      <c r="C281" t="s">
        <v>25</v>
      </c>
      <c r="D281">
        <v>2007</v>
      </c>
      <c r="E281" t="s">
        <v>11</v>
      </c>
      <c r="F281" t="s">
        <v>20</v>
      </c>
      <c r="G281">
        <v>5</v>
      </c>
      <c r="H281" t="s">
        <v>0</v>
      </c>
      <c r="I281">
        <v>1</v>
      </c>
      <c r="J281" s="3" t="str">
        <f t="shared" si="20"/>
        <v>MFm_SplitHP1SpRes-S14-H8.2_CZ08</v>
      </c>
      <c r="K281">
        <v>28944.400000000001</v>
      </c>
      <c r="L281" s="3">
        <f t="shared" si="21"/>
        <v>12449.435000000001</v>
      </c>
      <c r="M281" s="3">
        <f t="shared" si="22"/>
        <v>7049.0588900000002</v>
      </c>
      <c r="N281" s="40">
        <v>7.0900000000000005E-2</v>
      </c>
      <c r="O281" s="18">
        <f t="shared" si="23"/>
        <v>882.66494150000017</v>
      </c>
      <c r="P281" s="18">
        <f t="shared" si="24"/>
        <v>499.77827530100006</v>
      </c>
      <c r="Q281">
        <v>215965.3</v>
      </c>
      <c r="R281">
        <v>51182.81</v>
      </c>
      <c r="S281">
        <v>0</v>
      </c>
      <c r="T281">
        <v>85978.45</v>
      </c>
      <c r="U281">
        <v>6279.6310000000003</v>
      </c>
      <c r="V281">
        <v>10753.79</v>
      </c>
      <c r="W281">
        <v>0</v>
      </c>
      <c r="X281">
        <v>0</v>
      </c>
      <c r="Y281">
        <v>2380.3789999999999</v>
      </c>
      <c r="Z281">
        <v>684.72979999999995</v>
      </c>
      <c r="AA281">
        <v>1695.645</v>
      </c>
      <c r="AB281">
        <v>0</v>
      </c>
      <c r="AC281">
        <v>84.698089999999993</v>
      </c>
      <c r="AD281">
        <v>59305.57</v>
      </c>
      <c r="AE281">
        <v>0</v>
      </c>
      <c r="AF281">
        <v>0</v>
      </c>
      <c r="AG281">
        <v>0</v>
      </c>
      <c r="AH281">
        <v>0</v>
      </c>
      <c r="AI281">
        <v>0</v>
      </c>
      <c r="AJ281">
        <v>89.547870000000003</v>
      </c>
      <c r="AK281">
        <v>199.3493</v>
      </c>
      <c r="AL281" s="1">
        <v>43562.76525462963</v>
      </c>
    </row>
    <row r="282" spans="1:38" hidden="1" x14ac:dyDescent="0.3">
      <c r="A282" t="s">
        <v>22</v>
      </c>
      <c r="B282" t="s">
        <v>0</v>
      </c>
      <c r="C282" t="s">
        <v>25</v>
      </c>
      <c r="D282">
        <v>2007</v>
      </c>
      <c r="E282" t="s">
        <v>12</v>
      </c>
      <c r="F282" t="s">
        <v>20</v>
      </c>
      <c r="G282">
        <v>1</v>
      </c>
      <c r="H282" t="s">
        <v>0</v>
      </c>
      <c r="I282">
        <v>1</v>
      </c>
      <c r="J282" s="3" t="str">
        <f t="shared" si="20"/>
        <v>MFm_SplitHP1SpRes-S14-H8.2_CZ09</v>
      </c>
      <c r="K282">
        <v>27038.9</v>
      </c>
      <c r="L282" s="3">
        <f t="shared" si="21"/>
        <v>12792.262000000001</v>
      </c>
      <c r="M282" s="3">
        <f t="shared" si="22"/>
        <v>5833.6552000000001</v>
      </c>
      <c r="N282" s="39">
        <v>0.05</v>
      </c>
      <c r="O282" s="18">
        <f t="shared" si="23"/>
        <v>639.61310000000003</v>
      </c>
      <c r="P282" s="18">
        <f t="shared" si="24"/>
        <v>291.68276000000003</v>
      </c>
      <c r="Q282">
        <v>209847</v>
      </c>
      <c r="R282">
        <v>49041.75</v>
      </c>
      <c r="S282">
        <v>0</v>
      </c>
      <c r="T282">
        <v>82966.48</v>
      </c>
      <c r="U282">
        <v>5116.5420000000004</v>
      </c>
      <c r="V282">
        <v>11246.87</v>
      </c>
      <c r="W282">
        <v>0</v>
      </c>
      <c r="X282">
        <v>0</v>
      </c>
      <c r="Y282">
        <v>2117.585</v>
      </c>
      <c r="Z282">
        <v>572.19269999999995</v>
      </c>
      <c r="AA282">
        <v>1545.3920000000001</v>
      </c>
      <c r="AB282">
        <v>0</v>
      </c>
      <c r="AC282">
        <v>144.9205</v>
      </c>
      <c r="AD282">
        <v>59212.91</v>
      </c>
      <c r="AE282">
        <v>0</v>
      </c>
      <c r="AF282">
        <v>0</v>
      </c>
      <c r="AG282">
        <v>0</v>
      </c>
      <c r="AH282">
        <v>0</v>
      </c>
      <c r="AI282">
        <v>0</v>
      </c>
      <c r="AJ282">
        <v>85.49033</v>
      </c>
      <c r="AK282">
        <v>191.1336</v>
      </c>
      <c r="AL282" s="1">
        <v>43562.766388888886</v>
      </c>
    </row>
    <row r="283" spans="1:38" hidden="1" x14ac:dyDescent="0.3">
      <c r="A283" t="s">
        <v>22</v>
      </c>
      <c r="B283" t="s">
        <v>0</v>
      </c>
      <c r="C283" t="s">
        <v>25</v>
      </c>
      <c r="D283">
        <v>2007</v>
      </c>
      <c r="E283" t="s">
        <v>12</v>
      </c>
      <c r="F283" t="s">
        <v>20</v>
      </c>
      <c r="G283">
        <v>2</v>
      </c>
      <c r="H283" t="s">
        <v>0</v>
      </c>
      <c r="I283">
        <v>1</v>
      </c>
      <c r="J283" s="3" t="str">
        <f t="shared" si="20"/>
        <v>MFm_SplitHP1SpRes-S14-H8.2_CZ09</v>
      </c>
      <c r="K283">
        <v>27038.9</v>
      </c>
      <c r="L283" s="3">
        <f t="shared" si="21"/>
        <v>8634.3140000000003</v>
      </c>
      <c r="M283" s="3">
        <f t="shared" si="22"/>
        <v>6142.1262999999999</v>
      </c>
      <c r="N283" s="40">
        <v>0.05</v>
      </c>
      <c r="O283" s="18">
        <f t="shared" si="23"/>
        <v>431.71570000000003</v>
      </c>
      <c r="P283" s="18">
        <f t="shared" si="24"/>
        <v>307.106315</v>
      </c>
      <c r="Q283">
        <v>206128.9</v>
      </c>
      <c r="R283">
        <v>49041.75</v>
      </c>
      <c r="S283">
        <v>0</v>
      </c>
      <c r="T283">
        <v>83174.23</v>
      </c>
      <c r="U283">
        <v>5404.0649999999996</v>
      </c>
      <c r="V283">
        <v>7605.2089999999998</v>
      </c>
      <c r="W283">
        <v>0</v>
      </c>
      <c r="X283">
        <v>0</v>
      </c>
      <c r="Y283">
        <v>1629.924</v>
      </c>
      <c r="Z283">
        <v>600.81920000000002</v>
      </c>
      <c r="AA283">
        <v>1029.105</v>
      </c>
      <c r="AB283">
        <v>0</v>
      </c>
      <c r="AC283">
        <v>137.24209999999999</v>
      </c>
      <c r="AD283">
        <v>59136.51</v>
      </c>
      <c r="AE283">
        <v>0</v>
      </c>
      <c r="AF283">
        <v>0</v>
      </c>
      <c r="AG283">
        <v>0</v>
      </c>
      <c r="AH283">
        <v>0</v>
      </c>
      <c r="AI283">
        <v>0</v>
      </c>
      <c r="AJ283">
        <v>85.49033</v>
      </c>
      <c r="AK283">
        <v>191.1336</v>
      </c>
      <c r="AL283" s="1">
        <v>43562.767523148148</v>
      </c>
    </row>
    <row r="284" spans="1:38" x14ac:dyDescent="0.3">
      <c r="A284" t="s">
        <v>22</v>
      </c>
      <c r="B284" t="s">
        <v>0</v>
      </c>
      <c r="C284" t="s">
        <v>25</v>
      </c>
      <c r="D284">
        <v>2007</v>
      </c>
      <c r="E284" t="s">
        <v>12</v>
      </c>
      <c r="F284" t="s">
        <v>20</v>
      </c>
      <c r="G284">
        <v>3</v>
      </c>
      <c r="H284" t="s">
        <v>0</v>
      </c>
      <c r="I284">
        <v>1</v>
      </c>
      <c r="J284" s="3" t="str">
        <f t="shared" si="20"/>
        <v>MFm_SplitHP1SpRes-S14-H8.2_CZ09</v>
      </c>
      <c r="K284">
        <v>27038.9</v>
      </c>
      <c r="L284" s="3">
        <f t="shared" si="21"/>
        <v>9712.7560000000012</v>
      </c>
      <c r="M284" s="3">
        <f t="shared" si="22"/>
        <v>8355.7592999999997</v>
      </c>
      <c r="N284" s="39">
        <v>0.26819999999999999</v>
      </c>
      <c r="O284" s="18">
        <f t="shared" si="23"/>
        <v>2604.9611592000001</v>
      </c>
      <c r="P284" s="18">
        <f t="shared" si="24"/>
        <v>2241.0146442599998</v>
      </c>
      <c r="Q284">
        <v>209501.2</v>
      </c>
      <c r="R284">
        <v>49041.75</v>
      </c>
      <c r="S284">
        <v>0</v>
      </c>
      <c r="T284">
        <v>83299.78</v>
      </c>
      <c r="U284">
        <v>7374.8379999999997</v>
      </c>
      <c r="V284">
        <v>8549.5300000000007</v>
      </c>
      <c r="W284">
        <v>0</v>
      </c>
      <c r="X284">
        <v>0</v>
      </c>
      <c r="Y284">
        <v>1979.0129999999999</v>
      </c>
      <c r="Z284">
        <v>815.78549999999996</v>
      </c>
      <c r="AA284">
        <v>1163.2260000000001</v>
      </c>
      <c r="AB284">
        <v>0</v>
      </c>
      <c r="AC284">
        <v>165.13579999999999</v>
      </c>
      <c r="AD284">
        <v>59091.19</v>
      </c>
      <c r="AE284">
        <v>0</v>
      </c>
      <c r="AF284">
        <v>0</v>
      </c>
      <c r="AG284">
        <v>0</v>
      </c>
      <c r="AH284">
        <v>0</v>
      </c>
      <c r="AI284">
        <v>0</v>
      </c>
      <c r="AJ284">
        <v>85.49033</v>
      </c>
      <c r="AK284">
        <v>191.1336</v>
      </c>
      <c r="AL284" s="1">
        <v>43562.76866898148</v>
      </c>
    </row>
    <row r="285" spans="1:38" hidden="1" x14ac:dyDescent="0.3">
      <c r="A285" t="s">
        <v>22</v>
      </c>
      <c r="B285" t="s">
        <v>0</v>
      </c>
      <c r="C285" t="s">
        <v>25</v>
      </c>
      <c r="D285">
        <v>2007</v>
      </c>
      <c r="E285" t="s">
        <v>12</v>
      </c>
      <c r="F285" t="s">
        <v>20</v>
      </c>
      <c r="G285">
        <v>4</v>
      </c>
      <c r="H285" t="s">
        <v>0</v>
      </c>
      <c r="I285">
        <v>1</v>
      </c>
      <c r="J285" s="3" t="str">
        <f t="shared" si="20"/>
        <v>MFm_SplitHP1SpRes-S14-H8.2_CZ09</v>
      </c>
      <c r="K285">
        <v>27038.9</v>
      </c>
      <c r="L285" s="3">
        <f t="shared" si="21"/>
        <v>12013.776</v>
      </c>
      <c r="M285" s="3">
        <f t="shared" si="22"/>
        <v>11915.352599999998</v>
      </c>
      <c r="N285" s="40">
        <v>0.58179999999999998</v>
      </c>
      <c r="O285" s="18">
        <f t="shared" si="23"/>
        <v>6989.6148767999994</v>
      </c>
      <c r="P285" s="18">
        <f t="shared" si="24"/>
        <v>6932.3521426799989</v>
      </c>
      <c r="Q285">
        <v>215435.7</v>
      </c>
      <c r="R285">
        <v>49041.75</v>
      </c>
      <c r="S285">
        <v>0</v>
      </c>
      <c r="T285">
        <v>83415.13</v>
      </c>
      <c r="U285">
        <v>10569.07</v>
      </c>
      <c r="V285">
        <v>10427.15</v>
      </c>
      <c r="W285">
        <v>0</v>
      </c>
      <c r="X285">
        <v>0</v>
      </c>
      <c r="Y285">
        <v>2735.4679999999998</v>
      </c>
      <c r="Z285">
        <v>1148.846</v>
      </c>
      <c r="AA285">
        <v>1586.626</v>
      </c>
      <c r="AB285">
        <v>0</v>
      </c>
      <c r="AC285">
        <v>197.4366</v>
      </c>
      <c r="AD285">
        <v>59049.66</v>
      </c>
      <c r="AE285">
        <v>0</v>
      </c>
      <c r="AF285">
        <v>0</v>
      </c>
      <c r="AG285">
        <v>0</v>
      </c>
      <c r="AH285">
        <v>0</v>
      </c>
      <c r="AI285">
        <v>0</v>
      </c>
      <c r="AJ285">
        <v>85.49033</v>
      </c>
      <c r="AK285">
        <v>191.1336</v>
      </c>
      <c r="AL285" s="1">
        <v>43562.769826388889</v>
      </c>
    </row>
    <row r="286" spans="1:38" hidden="1" x14ac:dyDescent="0.3">
      <c r="A286" t="s">
        <v>22</v>
      </c>
      <c r="B286" t="s">
        <v>0</v>
      </c>
      <c r="C286" t="s">
        <v>25</v>
      </c>
      <c r="D286">
        <v>2007</v>
      </c>
      <c r="E286" t="s">
        <v>12</v>
      </c>
      <c r="F286" t="s">
        <v>20</v>
      </c>
      <c r="G286">
        <v>5</v>
      </c>
      <c r="H286" t="s">
        <v>0</v>
      </c>
      <c r="I286">
        <v>1</v>
      </c>
      <c r="J286" s="3" t="str">
        <f t="shared" si="20"/>
        <v>MFm_SplitHP1SpRes-S14-H8.2_CZ09</v>
      </c>
      <c r="K286">
        <v>27038.9</v>
      </c>
      <c r="L286" s="3">
        <f t="shared" si="21"/>
        <v>8092.2959999999994</v>
      </c>
      <c r="M286" s="3">
        <f t="shared" si="22"/>
        <v>8822.6959999999999</v>
      </c>
      <c r="N286" s="39">
        <v>0.05</v>
      </c>
      <c r="O286" s="18">
        <f t="shared" si="23"/>
        <v>404.6148</v>
      </c>
      <c r="P286" s="18">
        <f t="shared" si="24"/>
        <v>441.13480000000004</v>
      </c>
      <c r="Q286">
        <v>208424.6</v>
      </c>
      <c r="R286">
        <v>49041.75</v>
      </c>
      <c r="S286">
        <v>0</v>
      </c>
      <c r="T286">
        <v>83421.39</v>
      </c>
      <c r="U286">
        <v>7809.4889999999996</v>
      </c>
      <c r="V286">
        <v>7088.4849999999997</v>
      </c>
      <c r="W286">
        <v>0</v>
      </c>
      <c r="X286">
        <v>0</v>
      </c>
      <c r="Y286">
        <v>1862.1759999999999</v>
      </c>
      <c r="Z286">
        <v>858.36400000000003</v>
      </c>
      <c r="AA286">
        <v>1003.811</v>
      </c>
      <c r="AB286">
        <v>0</v>
      </c>
      <c r="AC286">
        <v>154.84299999999999</v>
      </c>
      <c r="AD286">
        <v>59046.47</v>
      </c>
      <c r="AE286">
        <v>0</v>
      </c>
      <c r="AF286">
        <v>0</v>
      </c>
      <c r="AG286">
        <v>0</v>
      </c>
      <c r="AH286">
        <v>0</v>
      </c>
      <c r="AI286">
        <v>0</v>
      </c>
      <c r="AJ286">
        <v>85.49033</v>
      </c>
      <c r="AK286">
        <v>191.1336</v>
      </c>
      <c r="AL286" s="1">
        <v>43562.770972222221</v>
      </c>
    </row>
    <row r="287" spans="1:38" hidden="1" x14ac:dyDescent="0.3">
      <c r="A287" t="s">
        <v>22</v>
      </c>
      <c r="B287" t="s">
        <v>0</v>
      </c>
      <c r="C287" t="s">
        <v>25</v>
      </c>
      <c r="D287">
        <v>2007</v>
      </c>
      <c r="E287" t="s">
        <v>13</v>
      </c>
      <c r="F287" t="s">
        <v>20</v>
      </c>
      <c r="G287">
        <v>1</v>
      </c>
      <c r="H287" t="s">
        <v>0</v>
      </c>
      <c r="I287">
        <v>1</v>
      </c>
      <c r="J287" s="3" t="str">
        <f t="shared" si="20"/>
        <v>MFm_SplitHP1SpRes-S14-H8.2_CZ10</v>
      </c>
      <c r="K287">
        <v>25755.65</v>
      </c>
      <c r="L287" s="3">
        <f t="shared" si="21"/>
        <v>13050.913</v>
      </c>
      <c r="M287" s="3">
        <f t="shared" si="22"/>
        <v>2703.5779000000002</v>
      </c>
      <c r="N287" s="40">
        <v>0.05</v>
      </c>
      <c r="O287" s="18">
        <f t="shared" si="23"/>
        <v>652.54565000000002</v>
      </c>
      <c r="P287" s="18">
        <f t="shared" si="24"/>
        <v>135.17889500000001</v>
      </c>
      <c r="Q287">
        <v>202793.60000000001</v>
      </c>
      <c r="R287">
        <v>47602.44</v>
      </c>
      <c r="S287">
        <v>0</v>
      </c>
      <c r="T287">
        <v>80432.2</v>
      </c>
      <c r="U287">
        <v>2093.6260000000002</v>
      </c>
      <c r="V287">
        <v>11537.67</v>
      </c>
      <c r="W287">
        <v>0</v>
      </c>
      <c r="X287">
        <v>0</v>
      </c>
      <c r="Y287">
        <v>1756.684</v>
      </c>
      <c r="Z287">
        <v>243.4409</v>
      </c>
      <c r="AA287">
        <v>1513.2429999999999</v>
      </c>
      <c r="AB287">
        <v>0</v>
      </c>
      <c r="AC287">
        <v>366.51100000000002</v>
      </c>
      <c r="AD287">
        <v>59004.480000000003</v>
      </c>
      <c r="AE287">
        <v>0</v>
      </c>
      <c r="AF287">
        <v>0</v>
      </c>
      <c r="AG287">
        <v>0</v>
      </c>
      <c r="AH287">
        <v>0</v>
      </c>
      <c r="AI287">
        <v>0</v>
      </c>
      <c r="AJ287">
        <v>82.783370000000005</v>
      </c>
      <c r="AK287">
        <v>185.6062</v>
      </c>
      <c r="AL287" s="1">
        <v>43562.772106481483</v>
      </c>
    </row>
    <row r="288" spans="1:38" hidden="1" x14ac:dyDescent="0.3">
      <c r="A288" t="s">
        <v>22</v>
      </c>
      <c r="B288" t="s">
        <v>0</v>
      </c>
      <c r="C288" t="s">
        <v>25</v>
      </c>
      <c r="D288">
        <v>2007</v>
      </c>
      <c r="E288" t="s">
        <v>13</v>
      </c>
      <c r="F288" t="s">
        <v>20</v>
      </c>
      <c r="G288">
        <v>2</v>
      </c>
      <c r="H288" t="s">
        <v>0</v>
      </c>
      <c r="I288">
        <v>1</v>
      </c>
      <c r="J288" s="3" t="str">
        <f t="shared" si="20"/>
        <v>MFm_SplitHP1SpRes-S14-H8.2_CZ10</v>
      </c>
      <c r="K288">
        <v>25755.65</v>
      </c>
      <c r="L288" s="3">
        <f t="shared" si="21"/>
        <v>14471.825999999999</v>
      </c>
      <c r="M288" s="3">
        <f t="shared" si="22"/>
        <v>5363.3737000000001</v>
      </c>
      <c r="N288" s="39">
        <v>0.1721</v>
      </c>
      <c r="O288" s="18">
        <f t="shared" si="23"/>
        <v>2490.6012545999997</v>
      </c>
      <c r="P288" s="18">
        <f t="shared" si="24"/>
        <v>923.03661377000003</v>
      </c>
      <c r="Q288">
        <v>206879.9</v>
      </c>
      <c r="R288">
        <v>47602.44</v>
      </c>
      <c r="S288">
        <v>0</v>
      </c>
      <c r="T288">
        <v>80438.89</v>
      </c>
      <c r="U288">
        <v>4338.08</v>
      </c>
      <c r="V288">
        <v>12556.66</v>
      </c>
      <c r="W288">
        <v>0</v>
      </c>
      <c r="X288">
        <v>0</v>
      </c>
      <c r="Y288">
        <v>2412.1060000000002</v>
      </c>
      <c r="Z288">
        <v>496.95150000000001</v>
      </c>
      <c r="AA288">
        <v>1915.1659999999999</v>
      </c>
      <c r="AB288">
        <v>0</v>
      </c>
      <c r="AC288">
        <v>528.34220000000005</v>
      </c>
      <c r="AD288">
        <v>59003.37</v>
      </c>
      <c r="AE288">
        <v>0</v>
      </c>
      <c r="AF288">
        <v>0</v>
      </c>
      <c r="AG288">
        <v>0</v>
      </c>
      <c r="AH288">
        <v>0</v>
      </c>
      <c r="AI288">
        <v>0</v>
      </c>
      <c r="AJ288">
        <v>82.783370000000005</v>
      </c>
      <c r="AK288">
        <v>185.6062</v>
      </c>
      <c r="AL288" s="1">
        <v>43562.773240740738</v>
      </c>
    </row>
    <row r="289" spans="1:38" x14ac:dyDescent="0.3">
      <c r="A289" t="s">
        <v>22</v>
      </c>
      <c r="B289" t="s">
        <v>0</v>
      </c>
      <c r="C289" t="s">
        <v>25</v>
      </c>
      <c r="D289">
        <v>2007</v>
      </c>
      <c r="E289" t="s">
        <v>13</v>
      </c>
      <c r="F289" t="s">
        <v>20</v>
      </c>
      <c r="G289">
        <v>3</v>
      </c>
      <c r="H289" t="s">
        <v>0</v>
      </c>
      <c r="I289">
        <v>1</v>
      </c>
      <c r="J289" s="3" t="str">
        <f t="shared" si="20"/>
        <v>MFm_SplitHP1SpRes-S14-H8.2_CZ10</v>
      </c>
      <c r="K289">
        <v>25755.65</v>
      </c>
      <c r="L289" s="3">
        <f t="shared" si="21"/>
        <v>10827.232</v>
      </c>
      <c r="M289" s="3">
        <f t="shared" si="22"/>
        <v>7850.4789000000001</v>
      </c>
      <c r="N289" s="40">
        <v>0.41689999999999999</v>
      </c>
      <c r="O289" s="18">
        <f t="shared" si="23"/>
        <v>4513.8730207999997</v>
      </c>
      <c r="P289" s="18">
        <f t="shared" si="24"/>
        <v>3272.8646534099998</v>
      </c>
      <c r="Q289">
        <v>206041</v>
      </c>
      <c r="R289">
        <v>47602.44</v>
      </c>
      <c r="S289">
        <v>0</v>
      </c>
      <c r="T289">
        <v>80940.11</v>
      </c>
      <c r="U289">
        <v>6496.857</v>
      </c>
      <c r="V289">
        <v>9507.5319999999992</v>
      </c>
      <c r="W289">
        <v>0</v>
      </c>
      <c r="X289">
        <v>0</v>
      </c>
      <c r="Y289">
        <v>2054.4830000000002</v>
      </c>
      <c r="Z289">
        <v>734.78219999999999</v>
      </c>
      <c r="AA289">
        <v>1319.7</v>
      </c>
      <c r="AB289">
        <v>0</v>
      </c>
      <c r="AC289">
        <v>618.83969999999999</v>
      </c>
      <c r="AD289">
        <v>58820.77</v>
      </c>
      <c r="AE289">
        <v>0</v>
      </c>
      <c r="AF289">
        <v>0</v>
      </c>
      <c r="AG289">
        <v>0</v>
      </c>
      <c r="AH289">
        <v>0</v>
      </c>
      <c r="AI289">
        <v>0</v>
      </c>
      <c r="AJ289">
        <v>82.783370000000005</v>
      </c>
      <c r="AK289">
        <v>185.6062</v>
      </c>
      <c r="AL289" s="1">
        <v>43562.774375000001</v>
      </c>
    </row>
    <row r="290" spans="1:38" hidden="1" x14ac:dyDescent="0.3">
      <c r="A290" t="s">
        <v>22</v>
      </c>
      <c r="B290" t="s">
        <v>0</v>
      </c>
      <c r="C290" t="s">
        <v>25</v>
      </c>
      <c r="D290">
        <v>2007</v>
      </c>
      <c r="E290" t="s">
        <v>13</v>
      </c>
      <c r="F290" t="s">
        <v>20</v>
      </c>
      <c r="G290">
        <v>4</v>
      </c>
      <c r="H290" t="s">
        <v>0</v>
      </c>
      <c r="I290">
        <v>1</v>
      </c>
      <c r="J290" s="3" t="str">
        <f t="shared" si="20"/>
        <v>MFm_SplitHP1SpRes-S14-H8.2_CZ10</v>
      </c>
      <c r="K290">
        <v>25755.65</v>
      </c>
      <c r="L290" s="3">
        <f t="shared" si="21"/>
        <v>8886.1299999999992</v>
      </c>
      <c r="M290" s="3">
        <f t="shared" si="22"/>
        <v>7850.4166999999998</v>
      </c>
      <c r="N290" s="39">
        <v>0.1905</v>
      </c>
      <c r="O290" s="18">
        <f t="shared" si="23"/>
        <v>1692.8077649999998</v>
      </c>
      <c r="P290" s="18">
        <f t="shared" si="24"/>
        <v>1495.5043813499999</v>
      </c>
      <c r="Q290">
        <v>204186.9</v>
      </c>
      <c r="R290">
        <v>47602.44</v>
      </c>
      <c r="S290">
        <v>0</v>
      </c>
      <c r="T290">
        <v>81077.98</v>
      </c>
      <c r="U290">
        <v>6496.8029999999999</v>
      </c>
      <c r="V290">
        <v>7858.4319999999998</v>
      </c>
      <c r="W290">
        <v>0</v>
      </c>
      <c r="X290">
        <v>0</v>
      </c>
      <c r="Y290">
        <v>1762.4739999999999</v>
      </c>
      <c r="Z290">
        <v>734.77560000000005</v>
      </c>
      <c r="AA290">
        <v>1027.6980000000001</v>
      </c>
      <c r="AB290">
        <v>0</v>
      </c>
      <c r="AC290">
        <v>618.83810000000005</v>
      </c>
      <c r="AD290">
        <v>58769.95</v>
      </c>
      <c r="AE290">
        <v>0</v>
      </c>
      <c r="AF290">
        <v>0</v>
      </c>
      <c r="AG290">
        <v>0</v>
      </c>
      <c r="AH290">
        <v>0</v>
      </c>
      <c r="AI290">
        <v>0</v>
      </c>
      <c r="AJ290">
        <v>82.783370000000005</v>
      </c>
      <c r="AK290">
        <v>185.6062</v>
      </c>
      <c r="AL290" s="1">
        <v>43562.775451388887</v>
      </c>
    </row>
    <row r="291" spans="1:38" hidden="1" x14ac:dyDescent="0.3">
      <c r="A291" t="s">
        <v>22</v>
      </c>
      <c r="B291" t="s">
        <v>0</v>
      </c>
      <c r="C291" t="s">
        <v>25</v>
      </c>
      <c r="D291">
        <v>2007</v>
      </c>
      <c r="E291" t="s">
        <v>13</v>
      </c>
      <c r="F291" t="s">
        <v>20</v>
      </c>
      <c r="G291">
        <v>5</v>
      </c>
      <c r="H291" t="s">
        <v>0</v>
      </c>
      <c r="I291">
        <v>1</v>
      </c>
      <c r="J291" s="3" t="str">
        <f t="shared" si="20"/>
        <v>MFm_SplitHP1SpRes-S14-H8.2_CZ10</v>
      </c>
      <c r="K291">
        <v>25755.65</v>
      </c>
      <c r="L291" s="3">
        <f t="shared" si="21"/>
        <v>6789.6974000000009</v>
      </c>
      <c r="M291" s="3">
        <f t="shared" si="22"/>
        <v>5362.968499999999</v>
      </c>
      <c r="N291" s="40">
        <v>0.17050000000000001</v>
      </c>
      <c r="O291" s="18">
        <f t="shared" si="23"/>
        <v>1157.6434067000002</v>
      </c>
      <c r="P291" s="18">
        <f t="shared" si="24"/>
        <v>914.38612924999995</v>
      </c>
      <c r="Q291">
        <v>199555.6</v>
      </c>
      <c r="R291">
        <v>47602.44</v>
      </c>
      <c r="S291">
        <v>0</v>
      </c>
      <c r="T291">
        <v>81005.66</v>
      </c>
      <c r="U291">
        <v>4337.7179999999998</v>
      </c>
      <c r="V291">
        <v>5992.5780000000004</v>
      </c>
      <c r="W291">
        <v>0</v>
      </c>
      <c r="X291">
        <v>0</v>
      </c>
      <c r="Y291">
        <v>1294.028</v>
      </c>
      <c r="Z291">
        <v>496.90940000000001</v>
      </c>
      <c r="AA291">
        <v>797.11940000000004</v>
      </c>
      <c r="AB291">
        <v>0</v>
      </c>
      <c r="AC291">
        <v>528.34109999999998</v>
      </c>
      <c r="AD291">
        <v>58794.82</v>
      </c>
      <c r="AE291">
        <v>0</v>
      </c>
      <c r="AF291">
        <v>0</v>
      </c>
      <c r="AG291">
        <v>0</v>
      </c>
      <c r="AH291">
        <v>0</v>
      </c>
      <c r="AI291">
        <v>0</v>
      </c>
      <c r="AJ291">
        <v>82.783370000000005</v>
      </c>
      <c r="AK291">
        <v>185.6062</v>
      </c>
      <c r="AL291" s="1">
        <v>43562.776666666665</v>
      </c>
    </row>
    <row r="292" spans="1:38" hidden="1" x14ac:dyDescent="0.3">
      <c r="A292" t="s">
        <v>22</v>
      </c>
      <c r="B292" t="s">
        <v>0</v>
      </c>
      <c r="C292" t="s">
        <v>25</v>
      </c>
      <c r="D292">
        <v>2007</v>
      </c>
      <c r="E292" t="s">
        <v>14</v>
      </c>
      <c r="F292" t="s">
        <v>20</v>
      </c>
      <c r="G292">
        <v>1</v>
      </c>
      <c r="H292" t="s">
        <v>0</v>
      </c>
      <c r="I292">
        <v>1</v>
      </c>
      <c r="J292" s="3" t="str">
        <f t="shared" si="20"/>
        <v>MFm_SplitHP1SpRes-S14-H8.2_CZ11</v>
      </c>
      <c r="K292">
        <v>25755.65</v>
      </c>
      <c r="L292" s="3">
        <f t="shared" si="21"/>
        <v>30297.825000000001</v>
      </c>
      <c r="M292" s="3">
        <f t="shared" si="22"/>
        <v>21828.005999999998</v>
      </c>
      <c r="N292" s="39">
        <v>0.2087</v>
      </c>
      <c r="O292" s="18">
        <f t="shared" si="23"/>
        <v>6323.1560774999998</v>
      </c>
      <c r="P292" s="18">
        <f t="shared" si="24"/>
        <v>4555.5048521999997</v>
      </c>
      <c r="Q292">
        <v>240170.5</v>
      </c>
      <c r="R292">
        <v>47602.44</v>
      </c>
      <c r="S292">
        <v>0</v>
      </c>
      <c r="T292">
        <v>80257.95</v>
      </c>
      <c r="U292">
        <v>17251.8</v>
      </c>
      <c r="V292">
        <v>26732.54</v>
      </c>
      <c r="W292">
        <v>0</v>
      </c>
      <c r="X292">
        <v>0</v>
      </c>
      <c r="Y292">
        <v>5527.7960000000003</v>
      </c>
      <c r="Z292">
        <v>1962.5170000000001</v>
      </c>
      <c r="AA292">
        <v>3565.2849999999999</v>
      </c>
      <c r="AB292">
        <v>0</v>
      </c>
      <c r="AC292">
        <v>2613.6889999999999</v>
      </c>
      <c r="AD292">
        <v>60184.34</v>
      </c>
      <c r="AE292">
        <v>0</v>
      </c>
      <c r="AF292">
        <v>0</v>
      </c>
      <c r="AG292">
        <v>0</v>
      </c>
      <c r="AH292">
        <v>0</v>
      </c>
      <c r="AI292">
        <v>0</v>
      </c>
      <c r="AJ292">
        <v>82.783370000000005</v>
      </c>
      <c r="AK292">
        <v>185.6062</v>
      </c>
      <c r="AL292" s="1">
        <v>43562.777916666666</v>
      </c>
    </row>
    <row r="293" spans="1:38" hidden="1" x14ac:dyDescent="0.3">
      <c r="A293" t="s">
        <v>22</v>
      </c>
      <c r="B293" t="s">
        <v>0</v>
      </c>
      <c r="C293" t="s">
        <v>25</v>
      </c>
      <c r="D293">
        <v>2007</v>
      </c>
      <c r="E293" t="s">
        <v>14</v>
      </c>
      <c r="F293" t="s">
        <v>20</v>
      </c>
      <c r="G293">
        <v>2</v>
      </c>
      <c r="H293" t="s">
        <v>0</v>
      </c>
      <c r="I293">
        <v>1</v>
      </c>
      <c r="J293" s="3" t="str">
        <f t="shared" si="20"/>
        <v>MFm_SplitHP1SpRes-S14-H8.2_CZ11</v>
      </c>
      <c r="K293">
        <v>25755.65</v>
      </c>
      <c r="L293" s="3">
        <f t="shared" si="21"/>
        <v>21835.040000000001</v>
      </c>
      <c r="M293" s="3">
        <f t="shared" si="22"/>
        <v>17738.025000000001</v>
      </c>
      <c r="N293" s="40">
        <v>5.0799999999999998E-2</v>
      </c>
      <c r="O293" s="18">
        <f t="shared" si="23"/>
        <v>1109.2200319999999</v>
      </c>
      <c r="P293" s="18">
        <f t="shared" si="24"/>
        <v>901.09167000000002</v>
      </c>
      <c r="Q293">
        <v>227730.4</v>
      </c>
      <c r="R293">
        <v>47602.44</v>
      </c>
      <c r="S293">
        <v>0</v>
      </c>
      <c r="T293">
        <v>80438.06</v>
      </c>
      <c r="U293">
        <v>13780.8</v>
      </c>
      <c r="V293">
        <v>19318.2</v>
      </c>
      <c r="W293">
        <v>0</v>
      </c>
      <c r="X293">
        <v>0</v>
      </c>
      <c r="Y293">
        <v>4102.9579999999996</v>
      </c>
      <c r="Z293">
        <v>1586.126</v>
      </c>
      <c r="AA293">
        <v>2516.84</v>
      </c>
      <c r="AB293">
        <v>0</v>
      </c>
      <c r="AC293">
        <v>2371.0990000000002</v>
      </c>
      <c r="AD293">
        <v>60116.83</v>
      </c>
      <c r="AE293">
        <v>0</v>
      </c>
      <c r="AF293">
        <v>0</v>
      </c>
      <c r="AG293">
        <v>0</v>
      </c>
      <c r="AH293">
        <v>0</v>
      </c>
      <c r="AI293">
        <v>0</v>
      </c>
      <c r="AJ293">
        <v>82.783370000000005</v>
      </c>
      <c r="AK293">
        <v>185.6062</v>
      </c>
      <c r="AL293" s="1">
        <v>43562.779120370367</v>
      </c>
    </row>
    <row r="294" spans="1:38" x14ac:dyDescent="0.3">
      <c r="A294" t="s">
        <v>22</v>
      </c>
      <c r="B294" t="s">
        <v>0</v>
      </c>
      <c r="C294" t="s">
        <v>25</v>
      </c>
      <c r="D294">
        <v>2007</v>
      </c>
      <c r="E294" t="s">
        <v>14</v>
      </c>
      <c r="F294" t="s">
        <v>20</v>
      </c>
      <c r="G294">
        <v>3</v>
      </c>
      <c r="H294" t="s">
        <v>0</v>
      </c>
      <c r="I294">
        <v>1</v>
      </c>
      <c r="J294" s="3" t="str">
        <f t="shared" si="20"/>
        <v>MFm_SplitHP1SpRes-S14-H8.2_CZ11</v>
      </c>
      <c r="K294">
        <v>25755.65</v>
      </c>
      <c r="L294" s="3">
        <f t="shared" si="21"/>
        <v>22830.678</v>
      </c>
      <c r="M294" s="3">
        <f t="shared" si="22"/>
        <v>16691.663</v>
      </c>
      <c r="N294" s="39">
        <v>0.63690000000000002</v>
      </c>
      <c r="O294" s="18">
        <f t="shared" si="23"/>
        <v>14540.8588182</v>
      </c>
      <c r="P294" s="18">
        <f t="shared" si="24"/>
        <v>10630.920164700001</v>
      </c>
      <c r="Q294">
        <v>227613.3</v>
      </c>
      <c r="R294">
        <v>47602.44</v>
      </c>
      <c r="S294">
        <v>0</v>
      </c>
      <c r="T294">
        <v>80334.42</v>
      </c>
      <c r="U294">
        <v>12682.67</v>
      </c>
      <c r="V294">
        <v>20243.759999999998</v>
      </c>
      <c r="W294">
        <v>0</v>
      </c>
      <c r="X294">
        <v>0</v>
      </c>
      <c r="Y294">
        <v>4061.4189999999999</v>
      </c>
      <c r="Z294">
        <v>1474.5</v>
      </c>
      <c r="AA294">
        <v>2586.9180000000001</v>
      </c>
      <c r="AB294">
        <v>0</v>
      </c>
      <c r="AC294">
        <v>2534.4929999999999</v>
      </c>
      <c r="AD294">
        <v>60154.13</v>
      </c>
      <c r="AE294">
        <v>0</v>
      </c>
      <c r="AF294">
        <v>0</v>
      </c>
      <c r="AG294">
        <v>0</v>
      </c>
      <c r="AH294">
        <v>0</v>
      </c>
      <c r="AI294">
        <v>0</v>
      </c>
      <c r="AJ294">
        <v>82.783370000000005</v>
      </c>
      <c r="AK294">
        <v>185.6062</v>
      </c>
      <c r="AL294" s="1">
        <v>43562.780312499999</v>
      </c>
    </row>
    <row r="295" spans="1:38" hidden="1" x14ac:dyDescent="0.3">
      <c r="A295" t="s">
        <v>22</v>
      </c>
      <c r="B295" t="s">
        <v>0</v>
      </c>
      <c r="C295" t="s">
        <v>25</v>
      </c>
      <c r="D295">
        <v>2007</v>
      </c>
      <c r="E295" t="s">
        <v>14</v>
      </c>
      <c r="F295" t="s">
        <v>20</v>
      </c>
      <c r="G295">
        <v>4</v>
      </c>
      <c r="H295" t="s">
        <v>0</v>
      </c>
      <c r="I295">
        <v>1</v>
      </c>
      <c r="J295" s="3" t="str">
        <f t="shared" si="20"/>
        <v>MFm_SplitHP1SpRes-S14-H8.2_CZ11</v>
      </c>
      <c r="K295">
        <v>25755.65</v>
      </c>
      <c r="L295" s="3">
        <f t="shared" si="21"/>
        <v>17129.019</v>
      </c>
      <c r="M295" s="3">
        <f t="shared" si="22"/>
        <v>13197.706999999999</v>
      </c>
      <c r="N295" s="40">
        <v>5.3600000000000002E-2</v>
      </c>
      <c r="O295" s="18">
        <f t="shared" si="23"/>
        <v>918.11541840000007</v>
      </c>
      <c r="P295" s="18">
        <f t="shared" si="24"/>
        <v>707.39709519999997</v>
      </c>
      <c r="Q295">
        <v>218458.9</v>
      </c>
      <c r="R295">
        <v>47602.44</v>
      </c>
      <c r="S295">
        <v>0</v>
      </c>
      <c r="T295">
        <v>80403.03</v>
      </c>
      <c r="U295">
        <v>9823.9779999999992</v>
      </c>
      <c r="V295">
        <v>15232.08</v>
      </c>
      <c r="W295">
        <v>0</v>
      </c>
      <c r="X295">
        <v>0</v>
      </c>
      <c r="Y295">
        <v>3051.52</v>
      </c>
      <c r="Z295">
        <v>1154.58</v>
      </c>
      <c r="AA295">
        <v>1896.9390000000001</v>
      </c>
      <c r="AB295">
        <v>0</v>
      </c>
      <c r="AC295">
        <v>2219.1489999999999</v>
      </c>
      <c r="AD295">
        <v>60126.74</v>
      </c>
      <c r="AE295">
        <v>0</v>
      </c>
      <c r="AF295">
        <v>0</v>
      </c>
      <c r="AG295">
        <v>0</v>
      </c>
      <c r="AH295">
        <v>0</v>
      </c>
      <c r="AI295">
        <v>0</v>
      </c>
      <c r="AJ295">
        <v>82.783370000000005</v>
      </c>
      <c r="AK295">
        <v>185.6062</v>
      </c>
      <c r="AL295" s="1">
        <v>43562.781574074077</v>
      </c>
    </row>
    <row r="296" spans="1:38" hidden="1" x14ac:dyDescent="0.3">
      <c r="A296" t="s">
        <v>22</v>
      </c>
      <c r="B296" t="s">
        <v>0</v>
      </c>
      <c r="C296" t="s">
        <v>25</v>
      </c>
      <c r="D296">
        <v>2007</v>
      </c>
      <c r="E296" t="s">
        <v>14</v>
      </c>
      <c r="F296" t="s">
        <v>20</v>
      </c>
      <c r="G296">
        <v>5</v>
      </c>
      <c r="H296" t="s">
        <v>0</v>
      </c>
      <c r="I296">
        <v>1</v>
      </c>
      <c r="J296" s="3" t="str">
        <f t="shared" si="20"/>
        <v>MFm_SplitHP1SpRes-S14-H8.2_CZ11</v>
      </c>
      <c r="K296">
        <v>25755.65</v>
      </c>
      <c r="L296" s="3">
        <f t="shared" si="21"/>
        <v>19427.403999999999</v>
      </c>
      <c r="M296" s="3">
        <f t="shared" si="22"/>
        <v>13954.557999999999</v>
      </c>
      <c r="N296" s="39">
        <v>0.05</v>
      </c>
      <c r="O296" s="18">
        <f t="shared" si="23"/>
        <v>971.37019999999995</v>
      </c>
      <c r="P296" s="18">
        <f t="shared" si="24"/>
        <v>697.72789999999998</v>
      </c>
      <c r="Q296">
        <v>221487.8</v>
      </c>
      <c r="R296">
        <v>47602.44</v>
      </c>
      <c r="S296">
        <v>0</v>
      </c>
      <c r="T296">
        <v>80360.009999999995</v>
      </c>
      <c r="U296">
        <v>10607.47</v>
      </c>
      <c r="V296">
        <v>17259.23</v>
      </c>
      <c r="W296">
        <v>0</v>
      </c>
      <c r="X296">
        <v>0</v>
      </c>
      <c r="Y296">
        <v>3403.7719999999999</v>
      </c>
      <c r="Z296">
        <v>1235.595</v>
      </c>
      <c r="AA296">
        <v>2168.174</v>
      </c>
      <c r="AB296">
        <v>0</v>
      </c>
      <c r="AC296">
        <v>2111.4929999999999</v>
      </c>
      <c r="AD296">
        <v>60143.42</v>
      </c>
      <c r="AE296">
        <v>0</v>
      </c>
      <c r="AF296">
        <v>0</v>
      </c>
      <c r="AG296">
        <v>0</v>
      </c>
      <c r="AH296">
        <v>0</v>
      </c>
      <c r="AI296">
        <v>0</v>
      </c>
      <c r="AJ296">
        <v>82.783370000000005</v>
      </c>
      <c r="AK296">
        <v>185.6062</v>
      </c>
      <c r="AL296" s="1">
        <v>43562.782858796294</v>
      </c>
    </row>
    <row r="297" spans="1:38" hidden="1" x14ac:dyDescent="0.3">
      <c r="A297" t="s">
        <v>22</v>
      </c>
      <c r="B297" t="s">
        <v>0</v>
      </c>
      <c r="C297" t="s">
        <v>25</v>
      </c>
      <c r="D297">
        <v>2007</v>
      </c>
      <c r="E297" t="s">
        <v>15</v>
      </c>
      <c r="F297" t="s">
        <v>20</v>
      </c>
      <c r="G297">
        <v>1</v>
      </c>
      <c r="H297" t="s">
        <v>0</v>
      </c>
      <c r="I297">
        <v>1</v>
      </c>
      <c r="J297" s="3" t="str">
        <f t="shared" si="20"/>
        <v>MFm_SplitHP1SpRes-S14-H8.2_CZ12</v>
      </c>
      <c r="K297">
        <v>25755.65</v>
      </c>
      <c r="L297" s="3">
        <f t="shared" si="21"/>
        <v>15088.248</v>
      </c>
      <c r="M297" s="3">
        <f t="shared" si="22"/>
        <v>13453.687000000002</v>
      </c>
      <c r="N297" s="40">
        <v>0.112</v>
      </c>
      <c r="O297" s="18">
        <f t="shared" si="23"/>
        <v>1689.8837759999999</v>
      </c>
      <c r="P297" s="18">
        <f t="shared" si="24"/>
        <v>1506.8129440000002</v>
      </c>
      <c r="Q297">
        <v>219326.6</v>
      </c>
      <c r="R297">
        <v>47602.44</v>
      </c>
      <c r="S297">
        <v>0</v>
      </c>
      <c r="T297">
        <v>80270.929999999993</v>
      </c>
      <c r="U297">
        <v>10129.280000000001</v>
      </c>
      <c r="V297">
        <v>13292.69</v>
      </c>
      <c r="W297">
        <v>0</v>
      </c>
      <c r="X297">
        <v>0</v>
      </c>
      <c r="Y297">
        <v>2971.11</v>
      </c>
      <c r="Z297">
        <v>1175.5550000000001</v>
      </c>
      <c r="AA297">
        <v>1795.558</v>
      </c>
      <c r="AB297">
        <v>0</v>
      </c>
      <c r="AC297">
        <v>2148.8519999999999</v>
      </c>
      <c r="AD297">
        <v>62911.24</v>
      </c>
      <c r="AE297">
        <v>0</v>
      </c>
      <c r="AF297">
        <v>0</v>
      </c>
      <c r="AG297">
        <v>0</v>
      </c>
      <c r="AH297">
        <v>0</v>
      </c>
      <c r="AI297">
        <v>0</v>
      </c>
      <c r="AJ297">
        <v>82.783370000000005</v>
      </c>
      <c r="AK297">
        <v>185.6062</v>
      </c>
      <c r="AL297" s="1">
        <v>43562.784155092595</v>
      </c>
    </row>
    <row r="298" spans="1:38" hidden="1" x14ac:dyDescent="0.3">
      <c r="A298" t="s">
        <v>22</v>
      </c>
      <c r="B298" t="s">
        <v>0</v>
      </c>
      <c r="C298" t="s">
        <v>25</v>
      </c>
      <c r="D298">
        <v>2007</v>
      </c>
      <c r="E298" t="s">
        <v>15</v>
      </c>
      <c r="F298" t="s">
        <v>20</v>
      </c>
      <c r="G298">
        <v>2</v>
      </c>
      <c r="H298" t="s">
        <v>0</v>
      </c>
      <c r="I298">
        <v>1</v>
      </c>
      <c r="J298" s="3" t="str">
        <f t="shared" si="20"/>
        <v>MFm_SplitHP1SpRes-S14-H8.2_CZ12</v>
      </c>
      <c r="K298">
        <v>25755.65</v>
      </c>
      <c r="L298" s="3">
        <f t="shared" si="21"/>
        <v>14413.958999999999</v>
      </c>
      <c r="M298" s="3">
        <f t="shared" si="22"/>
        <v>10785.1139</v>
      </c>
      <c r="N298" s="39">
        <v>0.12470000000000001</v>
      </c>
      <c r="O298" s="18">
        <f t="shared" si="23"/>
        <v>1797.4206873000001</v>
      </c>
      <c r="P298" s="18">
        <f t="shared" si="24"/>
        <v>1344.9037033300001</v>
      </c>
      <c r="Q298">
        <v>215910.7</v>
      </c>
      <c r="R298">
        <v>47602.44</v>
      </c>
      <c r="S298">
        <v>0</v>
      </c>
      <c r="T298">
        <v>80157.52</v>
      </c>
      <c r="U298">
        <v>7992.9719999999998</v>
      </c>
      <c r="V298">
        <v>12712.99</v>
      </c>
      <c r="W298">
        <v>0</v>
      </c>
      <c r="X298">
        <v>0</v>
      </c>
      <c r="Y298">
        <v>2633.2150000000001</v>
      </c>
      <c r="Z298">
        <v>932.24490000000003</v>
      </c>
      <c r="AA298">
        <v>1700.9690000000001</v>
      </c>
      <c r="AB298">
        <v>0</v>
      </c>
      <c r="AC298">
        <v>1859.8969999999999</v>
      </c>
      <c r="AD298">
        <v>62951.61</v>
      </c>
      <c r="AE298">
        <v>0</v>
      </c>
      <c r="AF298">
        <v>0</v>
      </c>
      <c r="AG298">
        <v>0</v>
      </c>
      <c r="AH298">
        <v>0</v>
      </c>
      <c r="AI298">
        <v>0</v>
      </c>
      <c r="AJ298">
        <v>82.783370000000005</v>
      </c>
      <c r="AK298">
        <v>185.6062</v>
      </c>
      <c r="AL298" s="1">
        <v>43562.785416666666</v>
      </c>
    </row>
    <row r="299" spans="1:38" x14ac:dyDescent="0.3">
      <c r="A299" t="s">
        <v>22</v>
      </c>
      <c r="B299" t="s">
        <v>0</v>
      </c>
      <c r="C299" t="s">
        <v>25</v>
      </c>
      <c r="D299">
        <v>2007</v>
      </c>
      <c r="E299" t="s">
        <v>15</v>
      </c>
      <c r="F299" t="s">
        <v>20</v>
      </c>
      <c r="G299">
        <v>3</v>
      </c>
      <c r="H299" t="s">
        <v>0</v>
      </c>
      <c r="I299">
        <v>1</v>
      </c>
      <c r="J299" s="3" t="str">
        <f t="shared" si="20"/>
        <v>MFm_SplitHP1SpRes-S14-H8.2_CZ12</v>
      </c>
      <c r="K299">
        <v>25755.65</v>
      </c>
      <c r="L299" s="3">
        <f t="shared" si="21"/>
        <v>9987.0570000000007</v>
      </c>
      <c r="M299" s="3">
        <f t="shared" si="22"/>
        <v>13560.173999999999</v>
      </c>
      <c r="N299" s="40">
        <v>0.05</v>
      </c>
      <c r="O299" s="18">
        <f t="shared" si="23"/>
        <v>499.35285000000005</v>
      </c>
      <c r="P299" s="18">
        <f t="shared" si="24"/>
        <v>678.00869999999998</v>
      </c>
      <c r="Q299">
        <v>214534.8</v>
      </c>
      <c r="R299">
        <v>47602.44</v>
      </c>
      <c r="S299">
        <v>0</v>
      </c>
      <c r="T299">
        <v>80591.06</v>
      </c>
      <c r="U299">
        <v>10238.31</v>
      </c>
      <c r="V299">
        <v>8841.9809999999998</v>
      </c>
      <c r="W299">
        <v>0</v>
      </c>
      <c r="X299">
        <v>0</v>
      </c>
      <c r="Y299">
        <v>2331.2350000000001</v>
      </c>
      <c r="Z299">
        <v>1186.1590000000001</v>
      </c>
      <c r="AA299">
        <v>1145.076</v>
      </c>
      <c r="AB299">
        <v>0</v>
      </c>
      <c r="AC299">
        <v>2135.7049999999999</v>
      </c>
      <c r="AD299">
        <v>62793.98</v>
      </c>
      <c r="AE299">
        <v>0</v>
      </c>
      <c r="AF299">
        <v>0</v>
      </c>
      <c r="AG299">
        <v>0</v>
      </c>
      <c r="AH299">
        <v>0</v>
      </c>
      <c r="AI299">
        <v>0</v>
      </c>
      <c r="AJ299">
        <v>82.783370000000005</v>
      </c>
      <c r="AK299">
        <v>185.6062</v>
      </c>
      <c r="AL299" s="1">
        <v>43562.78665509259</v>
      </c>
    </row>
    <row r="300" spans="1:38" hidden="1" x14ac:dyDescent="0.3">
      <c r="A300" t="s">
        <v>22</v>
      </c>
      <c r="B300" t="s">
        <v>0</v>
      </c>
      <c r="C300" t="s">
        <v>25</v>
      </c>
      <c r="D300">
        <v>2007</v>
      </c>
      <c r="E300" t="s">
        <v>15</v>
      </c>
      <c r="F300" t="s">
        <v>20</v>
      </c>
      <c r="G300">
        <v>4</v>
      </c>
      <c r="H300" t="s">
        <v>0</v>
      </c>
      <c r="I300">
        <v>1</v>
      </c>
      <c r="J300" s="3" t="str">
        <f t="shared" si="20"/>
        <v>MFm_SplitHP1SpRes-S14-H8.2_CZ12</v>
      </c>
      <c r="K300">
        <v>25755.65</v>
      </c>
      <c r="L300" s="3">
        <f t="shared" si="21"/>
        <v>11361.452000000001</v>
      </c>
      <c r="M300" s="3">
        <f t="shared" si="22"/>
        <v>10265.5545</v>
      </c>
      <c r="N300" s="39">
        <v>0.34799999999999998</v>
      </c>
      <c r="O300" s="18">
        <f t="shared" si="23"/>
        <v>3953.785296</v>
      </c>
      <c r="P300" s="18">
        <f t="shared" si="24"/>
        <v>3572.4129659999999</v>
      </c>
      <c r="Q300">
        <v>212415.3</v>
      </c>
      <c r="R300">
        <v>47602.44</v>
      </c>
      <c r="S300">
        <v>0</v>
      </c>
      <c r="T300">
        <v>80279.34</v>
      </c>
      <c r="U300">
        <v>7506.0640000000003</v>
      </c>
      <c r="V300">
        <v>10042.86</v>
      </c>
      <c r="W300">
        <v>0</v>
      </c>
      <c r="X300">
        <v>0</v>
      </c>
      <c r="Y300">
        <v>2200.7170000000001</v>
      </c>
      <c r="Z300">
        <v>882.12649999999996</v>
      </c>
      <c r="AA300">
        <v>1318.5920000000001</v>
      </c>
      <c r="AB300">
        <v>0</v>
      </c>
      <c r="AC300">
        <v>1877.364</v>
      </c>
      <c r="AD300">
        <v>62906.52</v>
      </c>
      <c r="AE300">
        <v>0</v>
      </c>
      <c r="AF300">
        <v>0</v>
      </c>
      <c r="AG300">
        <v>0</v>
      </c>
      <c r="AH300">
        <v>0</v>
      </c>
      <c r="AI300">
        <v>0</v>
      </c>
      <c r="AJ300">
        <v>82.783370000000005</v>
      </c>
      <c r="AK300">
        <v>185.6062</v>
      </c>
      <c r="AL300" s="1">
        <v>43562.78800925926</v>
      </c>
    </row>
    <row r="301" spans="1:38" hidden="1" x14ac:dyDescent="0.3">
      <c r="A301" t="s">
        <v>22</v>
      </c>
      <c r="B301" t="s">
        <v>0</v>
      </c>
      <c r="C301" t="s">
        <v>25</v>
      </c>
      <c r="D301">
        <v>2007</v>
      </c>
      <c r="E301" t="s">
        <v>15</v>
      </c>
      <c r="F301" t="s">
        <v>20</v>
      </c>
      <c r="G301">
        <v>5</v>
      </c>
      <c r="H301" t="s">
        <v>0</v>
      </c>
      <c r="I301">
        <v>1</v>
      </c>
      <c r="J301" s="3" t="str">
        <f t="shared" si="20"/>
        <v>MFm_SplitHP1SpRes-S14-H8.2_CZ12</v>
      </c>
      <c r="K301">
        <v>25755.65</v>
      </c>
      <c r="L301" s="3">
        <f t="shared" si="21"/>
        <v>13306.984</v>
      </c>
      <c r="M301" s="3">
        <f t="shared" si="22"/>
        <v>17073.904999999999</v>
      </c>
      <c r="N301" s="40">
        <v>0.36530000000000001</v>
      </c>
      <c r="O301" s="18">
        <f t="shared" si="23"/>
        <v>4861.0412552000007</v>
      </c>
      <c r="P301" s="18">
        <f t="shared" si="24"/>
        <v>6237.0974964999996</v>
      </c>
      <c r="Q301">
        <v>221397.8</v>
      </c>
      <c r="R301">
        <v>47602.44</v>
      </c>
      <c r="S301">
        <v>0</v>
      </c>
      <c r="T301">
        <v>80635.39</v>
      </c>
      <c r="U301">
        <v>13173.6</v>
      </c>
      <c r="V301">
        <v>11571.67</v>
      </c>
      <c r="W301">
        <v>0</v>
      </c>
      <c r="X301">
        <v>0</v>
      </c>
      <c r="Y301">
        <v>3244.8270000000002</v>
      </c>
      <c r="Z301">
        <v>1509.529</v>
      </c>
      <c r="AA301">
        <v>1735.3140000000001</v>
      </c>
      <c r="AB301">
        <v>0</v>
      </c>
      <c r="AC301">
        <v>2390.7759999999998</v>
      </c>
      <c r="AD301">
        <v>62779.09</v>
      </c>
      <c r="AE301">
        <v>0</v>
      </c>
      <c r="AF301">
        <v>0</v>
      </c>
      <c r="AG301">
        <v>0</v>
      </c>
      <c r="AH301">
        <v>0</v>
      </c>
      <c r="AI301">
        <v>0</v>
      </c>
      <c r="AJ301">
        <v>82.783370000000005</v>
      </c>
      <c r="AK301">
        <v>185.6062</v>
      </c>
      <c r="AL301" s="1">
        <v>43562.788865740738</v>
      </c>
    </row>
    <row r="302" spans="1:38" hidden="1" x14ac:dyDescent="0.3">
      <c r="A302" t="s">
        <v>22</v>
      </c>
      <c r="B302" t="s">
        <v>0</v>
      </c>
      <c r="C302" t="s">
        <v>25</v>
      </c>
      <c r="D302">
        <v>2007</v>
      </c>
      <c r="E302" t="s">
        <v>16</v>
      </c>
      <c r="F302" t="s">
        <v>20</v>
      </c>
      <c r="G302">
        <v>1</v>
      </c>
      <c r="H302" t="s">
        <v>0</v>
      </c>
      <c r="I302">
        <v>1</v>
      </c>
      <c r="J302" s="3" t="str">
        <f t="shared" si="20"/>
        <v>MFm_SplitHP1SpRes-S14-H8.2_CZ13</v>
      </c>
      <c r="K302">
        <v>25755.65</v>
      </c>
      <c r="L302" s="3">
        <f t="shared" si="21"/>
        <v>23910.864000000001</v>
      </c>
      <c r="M302" s="3">
        <f t="shared" si="22"/>
        <v>10761.1821</v>
      </c>
      <c r="N302" s="39">
        <v>0.05</v>
      </c>
      <c r="O302" s="18">
        <f t="shared" si="23"/>
        <v>1195.5432000000001</v>
      </c>
      <c r="P302" s="18">
        <f t="shared" si="24"/>
        <v>538.05910500000005</v>
      </c>
      <c r="Q302">
        <v>221574.2</v>
      </c>
      <c r="R302">
        <v>47602.44</v>
      </c>
      <c r="S302">
        <v>0</v>
      </c>
      <c r="T302">
        <v>80120.17</v>
      </c>
      <c r="U302">
        <v>8001.393</v>
      </c>
      <c r="V302">
        <v>21121.02</v>
      </c>
      <c r="W302">
        <v>0</v>
      </c>
      <c r="X302">
        <v>0</v>
      </c>
      <c r="Y302">
        <v>3725.366</v>
      </c>
      <c r="Z302">
        <v>935.52809999999999</v>
      </c>
      <c r="AA302">
        <v>2789.8440000000001</v>
      </c>
      <c r="AB302">
        <v>0</v>
      </c>
      <c r="AC302">
        <v>1824.261</v>
      </c>
      <c r="AD302">
        <v>59179.54</v>
      </c>
      <c r="AE302">
        <v>0</v>
      </c>
      <c r="AF302">
        <v>0</v>
      </c>
      <c r="AG302">
        <v>0</v>
      </c>
      <c r="AH302">
        <v>0</v>
      </c>
      <c r="AI302">
        <v>0</v>
      </c>
      <c r="AJ302">
        <v>82.783370000000005</v>
      </c>
      <c r="AK302">
        <v>185.6062</v>
      </c>
      <c r="AL302" s="1">
        <v>43562.789618055554</v>
      </c>
    </row>
    <row r="303" spans="1:38" hidden="1" x14ac:dyDescent="0.3">
      <c r="A303" t="s">
        <v>22</v>
      </c>
      <c r="B303" t="s">
        <v>0</v>
      </c>
      <c r="C303" t="s">
        <v>25</v>
      </c>
      <c r="D303">
        <v>2007</v>
      </c>
      <c r="E303" t="s">
        <v>16</v>
      </c>
      <c r="F303" t="s">
        <v>20</v>
      </c>
      <c r="G303">
        <v>2</v>
      </c>
      <c r="H303" t="s">
        <v>0</v>
      </c>
      <c r="I303">
        <v>1</v>
      </c>
      <c r="J303" s="3" t="str">
        <f t="shared" si="20"/>
        <v>MFm_SplitHP1SpRes-S14-H8.2_CZ13</v>
      </c>
      <c r="K303">
        <v>25755.65</v>
      </c>
      <c r="L303" s="3">
        <f t="shared" si="21"/>
        <v>24815.919000000002</v>
      </c>
      <c r="M303" s="3">
        <f t="shared" si="22"/>
        <v>17454.517</v>
      </c>
      <c r="N303" s="40">
        <v>0.44790000000000002</v>
      </c>
      <c r="O303" s="18">
        <f t="shared" si="23"/>
        <v>11115.050120100001</v>
      </c>
      <c r="P303" s="18">
        <f t="shared" si="24"/>
        <v>7817.8781643000002</v>
      </c>
      <c r="Q303">
        <v>229506.7</v>
      </c>
      <c r="R303">
        <v>47602.44</v>
      </c>
      <c r="S303">
        <v>0</v>
      </c>
      <c r="T303">
        <v>80641.58</v>
      </c>
      <c r="U303">
        <v>13669.51</v>
      </c>
      <c r="V303">
        <v>21954.82</v>
      </c>
      <c r="W303">
        <v>0</v>
      </c>
      <c r="X303">
        <v>0</v>
      </c>
      <c r="Y303">
        <v>4419.6940000000004</v>
      </c>
      <c r="Z303">
        <v>1558.5940000000001</v>
      </c>
      <c r="AA303">
        <v>2861.0990000000002</v>
      </c>
      <c r="AB303">
        <v>0</v>
      </c>
      <c r="AC303">
        <v>2226.413</v>
      </c>
      <c r="AD303">
        <v>58992.24</v>
      </c>
      <c r="AE303">
        <v>0</v>
      </c>
      <c r="AF303">
        <v>0</v>
      </c>
      <c r="AG303">
        <v>0</v>
      </c>
      <c r="AH303">
        <v>0</v>
      </c>
      <c r="AI303">
        <v>0</v>
      </c>
      <c r="AJ303">
        <v>82.783370000000005</v>
      </c>
      <c r="AK303">
        <v>185.6062</v>
      </c>
      <c r="AL303" s="1">
        <v>43562.790439814817</v>
      </c>
    </row>
    <row r="304" spans="1:38" x14ac:dyDescent="0.3">
      <c r="A304" t="s">
        <v>22</v>
      </c>
      <c r="B304" t="s">
        <v>0</v>
      </c>
      <c r="C304" t="s">
        <v>25</v>
      </c>
      <c r="D304">
        <v>2007</v>
      </c>
      <c r="E304" t="s">
        <v>16</v>
      </c>
      <c r="F304" t="s">
        <v>20</v>
      </c>
      <c r="G304">
        <v>3</v>
      </c>
      <c r="H304" t="s">
        <v>0</v>
      </c>
      <c r="I304">
        <v>1</v>
      </c>
      <c r="J304" s="3" t="str">
        <f t="shared" si="20"/>
        <v>MFm_SplitHP1SpRes-S14-H8.2_CZ13</v>
      </c>
      <c r="K304">
        <v>25755.65</v>
      </c>
      <c r="L304" s="3">
        <f t="shared" si="21"/>
        <v>18588.182000000001</v>
      </c>
      <c r="M304" s="3">
        <f t="shared" si="22"/>
        <v>13914.118999999999</v>
      </c>
      <c r="N304" s="39">
        <v>0.05</v>
      </c>
      <c r="O304" s="18">
        <f t="shared" si="23"/>
        <v>929.40910000000008</v>
      </c>
      <c r="P304" s="18">
        <f t="shared" si="24"/>
        <v>695.70595000000003</v>
      </c>
      <c r="Q304">
        <v>219784.3</v>
      </c>
      <c r="R304">
        <v>47602.44</v>
      </c>
      <c r="S304">
        <v>0</v>
      </c>
      <c r="T304">
        <v>80717.13</v>
      </c>
      <c r="U304">
        <v>10661.23</v>
      </c>
      <c r="V304">
        <v>16495.990000000002</v>
      </c>
      <c r="W304">
        <v>0</v>
      </c>
      <c r="X304">
        <v>0</v>
      </c>
      <c r="Y304">
        <v>3322.5540000000001</v>
      </c>
      <c r="Z304">
        <v>1230.366</v>
      </c>
      <c r="AA304">
        <v>2092.192</v>
      </c>
      <c r="AB304">
        <v>0</v>
      </c>
      <c r="AC304">
        <v>2022.5229999999999</v>
      </c>
      <c r="AD304">
        <v>58962.43</v>
      </c>
      <c r="AE304">
        <v>0</v>
      </c>
      <c r="AF304">
        <v>0</v>
      </c>
      <c r="AG304">
        <v>0</v>
      </c>
      <c r="AH304">
        <v>0</v>
      </c>
      <c r="AI304">
        <v>0</v>
      </c>
      <c r="AJ304">
        <v>82.783370000000005</v>
      </c>
      <c r="AK304">
        <v>185.6062</v>
      </c>
      <c r="AL304" s="1">
        <v>43562.791192129633</v>
      </c>
    </row>
    <row r="305" spans="1:38" hidden="1" x14ac:dyDescent="0.3">
      <c r="A305" t="s">
        <v>22</v>
      </c>
      <c r="B305" t="s">
        <v>0</v>
      </c>
      <c r="C305" t="s">
        <v>25</v>
      </c>
      <c r="D305">
        <v>2007</v>
      </c>
      <c r="E305" t="s">
        <v>16</v>
      </c>
      <c r="F305" t="s">
        <v>20</v>
      </c>
      <c r="G305">
        <v>4</v>
      </c>
      <c r="H305" t="s">
        <v>0</v>
      </c>
      <c r="I305">
        <v>1</v>
      </c>
      <c r="J305" s="3" t="str">
        <f t="shared" si="20"/>
        <v>MFm_SplitHP1SpRes-S14-H8.2_CZ13</v>
      </c>
      <c r="K305">
        <v>25755.65</v>
      </c>
      <c r="L305" s="3">
        <f t="shared" si="21"/>
        <v>21009.7</v>
      </c>
      <c r="M305" s="3">
        <f t="shared" si="22"/>
        <v>13056.87</v>
      </c>
      <c r="N305" s="40">
        <v>0.05</v>
      </c>
      <c r="O305" s="18">
        <f t="shared" si="23"/>
        <v>1050.4850000000001</v>
      </c>
      <c r="P305" s="18">
        <f t="shared" si="24"/>
        <v>652.84350000000006</v>
      </c>
      <c r="Q305">
        <v>221219.4</v>
      </c>
      <c r="R305">
        <v>47602.44</v>
      </c>
      <c r="S305">
        <v>0</v>
      </c>
      <c r="T305">
        <v>80513.88</v>
      </c>
      <c r="U305">
        <v>9838.482</v>
      </c>
      <c r="V305">
        <v>18623.64</v>
      </c>
      <c r="W305">
        <v>0</v>
      </c>
      <c r="X305">
        <v>0</v>
      </c>
      <c r="Y305">
        <v>3532.54</v>
      </c>
      <c r="Z305">
        <v>1146.4739999999999</v>
      </c>
      <c r="AA305">
        <v>2386.06</v>
      </c>
      <c r="AB305">
        <v>0</v>
      </c>
      <c r="AC305">
        <v>2071.9140000000002</v>
      </c>
      <c r="AD305">
        <v>59036.5</v>
      </c>
      <c r="AE305">
        <v>0</v>
      </c>
      <c r="AF305">
        <v>0</v>
      </c>
      <c r="AG305">
        <v>0</v>
      </c>
      <c r="AH305">
        <v>0</v>
      </c>
      <c r="AI305">
        <v>0</v>
      </c>
      <c r="AJ305">
        <v>82.783370000000005</v>
      </c>
      <c r="AK305">
        <v>185.6062</v>
      </c>
      <c r="AL305" s="1">
        <v>43562.792199074072</v>
      </c>
    </row>
    <row r="306" spans="1:38" hidden="1" x14ac:dyDescent="0.3">
      <c r="A306" t="s">
        <v>22</v>
      </c>
      <c r="B306" t="s">
        <v>0</v>
      </c>
      <c r="C306" t="s">
        <v>25</v>
      </c>
      <c r="D306">
        <v>2007</v>
      </c>
      <c r="E306" t="s">
        <v>16</v>
      </c>
      <c r="F306" t="s">
        <v>20</v>
      </c>
      <c r="G306">
        <v>5</v>
      </c>
      <c r="H306" t="s">
        <v>0</v>
      </c>
      <c r="I306">
        <v>1</v>
      </c>
      <c r="J306" s="3" t="str">
        <f t="shared" si="20"/>
        <v>MFm_SplitHP1SpRes-S14-H8.2_CZ13</v>
      </c>
      <c r="K306">
        <v>25755.65</v>
      </c>
      <c r="L306" s="3">
        <f t="shared" si="21"/>
        <v>22325.289000000001</v>
      </c>
      <c r="M306" s="3">
        <f t="shared" si="22"/>
        <v>10154.298299999999</v>
      </c>
      <c r="N306" s="39">
        <v>0.40210000000000001</v>
      </c>
      <c r="O306" s="18">
        <f t="shared" si="23"/>
        <v>8976.9987068999999</v>
      </c>
      <c r="P306" s="18">
        <f t="shared" si="24"/>
        <v>4083.0433464299995</v>
      </c>
      <c r="Q306">
        <v>219362.6</v>
      </c>
      <c r="R306">
        <v>47602.44</v>
      </c>
      <c r="S306">
        <v>0</v>
      </c>
      <c r="T306">
        <v>80091.09</v>
      </c>
      <c r="U306">
        <v>7426.018</v>
      </c>
      <c r="V306">
        <v>19507.97</v>
      </c>
      <c r="W306">
        <v>0</v>
      </c>
      <c r="X306">
        <v>0</v>
      </c>
      <c r="Y306">
        <v>3693.2420000000002</v>
      </c>
      <c r="Z306">
        <v>875.95429999999999</v>
      </c>
      <c r="AA306">
        <v>2817.319</v>
      </c>
      <c r="AB306">
        <v>0</v>
      </c>
      <c r="AC306">
        <v>1852.326</v>
      </c>
      <c r="AD306">
        <v>59189.53</v>
      </c>
      <c r="AE306">
        <v>0</v>
      </c>
      <c r="AF306">
        <v>0</v>
      </c>
      <c r="AG306">
        <v>0</v>
      </c>
      <c r="AH306">
        <v>0</v>
      </c>
      <c r="AI306">
        <v>0</v>
      </c>
      <c r="AJ306">
        <v>82.783370000000005</v>
      </c>
      <c r="AK306">
        <v>185.6062</v>
      </c>
      <c r="AL306" s="1">
        <v>43562.79315972222</v>
      </c>
    </row>
    <row r="307" spans="1:38" hidden="1" x14ac:dyDescent="0.3">
      <c r="A307" t="s">
        <v>22</v>
      </c>
      <c r="B307" t="s">
        <v>0</v>
      </c>
      <c r="C307" t="s">
        <v>25</v>
      </c>
      <c r="D307">
        <v>2007</v>
      </c>
      <c r="E307" t="s">
        <v>17</v>
      </c>
      <c r="F307" t="s">
        <v>20</v>
      </c>
      <c r="G307">
        <v>1</v>
      </c>
      <c r="H307" t="s">
        <v>0</v>
      </c>
      <c r="I307">
        <v>1</v>
      </c>
      <c r="J307" s="3" t="str">
        <f t="shared" si="20"/>
        <v>MFm_SplitHP1SpRes-S14-H8.2_CZ14</v>
      </c>
      <c r="K307">
        <v>26269.71</v>
      </c>
      <c r="L307" s="3">
        <f t="shared" si="21"/>
        <v>33244.453000000001</v>
      </c>
      <c r="M307" s="3">
        <f t="shared" si="22"/>
        <v>24472.936000000002</v>
      </c>
      <c r="N307" s="40">
        <v>0.8</v>
      </c>
      <c r="O307" s="18">
        <f t="shared" si="23"/>
        <v>26595.562400000003</v>
      </c>
      <c r="P307" s="18">
        <f t="shared" si="24"/>
        <v>19578.348800000003</v>
      </c>
      <c r="Q307">
        <v>248030.6</v>
      </c>
      <c r="R307">
        <v>48178.17</v>
      </c>
      <c r="S307">
        <v>0</v>
      </c>
      <c r="T307">
        <v>81452.009999999995</v>
      </c>
      <c r="U307">
        <v>19129.93</v>
      </c>
      <c r="V307">
        <v>29316.95</v>
      </c>
      <c r="W307">
        <v>0</v>
      </c>
      <c r="X307">
        <v>0</v>
      </c>
      <c r="Y307">
        <v>6112.7920000000004</v>
      </c>
      <c r="Z307">
        <v>2185.3020000000001</v>
      </c>
      <c r="AA307">
        <v>3927.5030000000002</v>
      </c>
      <c r="AB307">
        <v>0</v>
      </c>
      <c r="AC307">
        <v>3157.7040000000002</v>
      </c>
      <c r="AD307">
        <v>60683.02</v>
      </c>
      <c r="AE307">
        <v>0</v>
      </c>
      <c r="AF307">
        <v>0</v>
      </c>
      <c r="AG307">
        <v>0</v>
      </c>
      <c r="AH307">
        <v>0</v>
      </c>
      <c r="AI307">
        <v>0</v>
      </c>
      <c r="AJ307">
        <v>83.866140000000001</v>
      </c>
      <c r="AK307">
        <v>187.82060000000001</v>
      </c>
      <c r="AL307" s="1">
        <v>43562.794502314813</v>
      </c>
    </row>
    <row r="308" spans="1:38" hidden="1" x14ac:dyDescent="0.3">
      <c r="A308" t="s">
        <v>22</v>
      </c>
      <c r="B308" t="s">
        <v>0</v>
      </c>
      <c r="C308" t="s">
        <v>25</v>
      </c>
      <c r="D308">
        <v>2007</v>
      </c>
      <c r="E308" t="s">
        <v>17</v>
      </c>
      <c r="F308" t="s">
        <v>20</v>
      </c>
      <c r="G308">
        <v>2</v>
      </c>
      <c r="H308" t="s">
        <v>0</v>
      </c>
      <c r="I308">
        <v>1</v>
      </c>
      <c r="J308" s="3" t="str">
        <f t="shared" si="20"/>
        <v>MFm_SplitHP1SpRes-S14-H8.2_CZ14</v>
      </c>
      <c r="K308">
        <v>26269.71</v>
      </c>
      <c r="L308" s="3">
        <f t="shared" si="21"/>
        <v>27856.485999999997</v>
      </c>
      <c r="M308" s="3">
        <f t="shared" si="22"/>
        <v>20272.73</v>
      </c>
      <c r="N308" s="39">
        <v>0.05</v>
      </c>
      <c r="O308" s="18">
        <f t="shared" si="23"/>
        <v>1392.8243</v>
      </c>
      <c r="P308" s="18">
        <f t="shared" si="24"/>
        <v>1013.6365000000001</v>
      </c>
      <c r="Q308">
        <v>238485</v>
      </c>
      <c r="R308">
        <v>48178.17</v>
      </c>
      <c r="S308">
        <v>0</v>
      </c>
      <c r="T308">
        <v>81520.789999999994</v>
      </c>
      <c r="U308">
        <v>15666.5</v>
      </c>
      <c r="V308">
        <v>24654.85</v>
      </c>
      <c r="W308">
        <v>0</v>
      </c>
      <c r="X308">
        <v>0</v>
      </c>
      <c r="Y308">
        <v>5011.5429999999997</v>
      </c>
      <c r="Z308">
        <v>1809.9110000000001</v>
      </c>
      <c r="AA308">
        <v>3201.636</v>
      </c>
      <c r="AB308">
        <v>0</v>
      </c>
      <c r="AC308">
        <v>2796.319</v>
      </c>
      <c r="AD308">
        <v>60656.84</v>
      </c>
      <c r="AE308">
        <v>0</v>
      </c>
      <c r="AF308">
        <v>0</v>
      </c>
      <c r="AG308">
        <v>0</v>
      </c>
      <c r="AH308">
        <v>0</v>
      </c>
      <c r="AI308">
        <v>0</v>
      </c>
      <c r="AJ308">
        <v>83.866140000000001</v>
      </c>
      <c r="AK308">
        <v>187.82060000000001</v>
      </c>
      <c r="AL308" s="1">
        <v>43562.795740740738</v>
      </c>
    </row>
    <row r="309" spans="1:38" x14ac:dyDescent="0.3">
      <c r="A309" t="s">
        <v>22</v>
      </c>
      <c r="B309" t="s">
        <v>0</v>
      </c>
      <c r="C309" t="s">
        <v>25</v>
      </c>
      <c r="D309">
        <v>2007</v>
      </c>
      <c r="E309" t="s">
        <v>17</v>
      </c>
      <c r="F309" t="s">
        <v>20</v>
      </c>
      <c r="G309">
        <v>3</v>
      </c>
      <c r="H309" t="s">
        <v>0</v>
      </c>
      <c r="I309">
        <v>1</v>
      </c>
      <c r="J309" s="3" t="str">
        <f t="shared" si="20"/>
        <v>MFm_SplitHP1SpRes-S14-H8.2_CZ14</v>
      </c>
      <c r="K309">
        <v>26269.71</v>
      </c>
      <c r="L309" s="3">
        <f t="shared" si="21"/>
        <v>29605.743999999999</v>
      </c>
      <c r="M309" s="3">
        <f t="shared" si="22"/>
        <v>19707.054</v>
      </c>
      <c r="N309" s="40">
        <v>0.05</v>
      </c>
      <c r="O309" s="18">
        <f t="shared" si="23"/>
        <v>1480.2872</v>
      </c>
      <c r="P309" s="18">
        <f t="shared" si="24"/>
        <v>985.35270000000003</v>
      </c>
      <c r="Q309">
        <v>239529.2</v>
      </c>
      <c r="R309">
        <v>48178.17</v>
      </c>
      <c r="S309">
        <v>0</v>
      </c>
      <c r="T309">
        <v>81301.13</v>
      </c>
      <c r="U309">
        <v>14991.84</v>
      </c>
      <c r="V309">
        <v>26148.86</v>
      </c>
      <c r="W309">
        <v>0</v>
      </c>
      <c r="X309">
        <v>0</v>
      </c>
      <c r="Y309">
        <v>5203.7460000000001</v>
      </c>
      <c r="Z309">
        <v>1746.8889999999999</v>
      </c>
      <c r="AA309">
        <v>3456.884</v>
      </c>
      <c r="AB309">
        <v>0</v>
      </c>
      <c r="AC309">
        <v>2968.3249999999998</v>
      </c>
      <c r="AD309">
        <v>60737.15</v>
      </c>
      <c r="AE309">
        <v>0</v>
      </c>
      <c r="AF309">
        <v>0</v>
      </c>
      <c r="AG309">
        <v>0</v>
      </c>
      <c r="AH309">
        <v>0</v>
      </c>
      <c r="AI309">
        <v>0</v>
      </c>
      <c r="AJ309">
        <v>83.866140000000001</v>
      </c>
      <c r="AK309">
        <v>187.82060000000001</v>
      </c>
      <c r="AL309" s="1">
        <v>43562.796979166669</v>
      </c>
    </row>
    <row r="310" spans="1:38" hidden="1" x14ac:dyDescent="0.3">
      <c r="A310" t="s">
        <v>22</v>
      </c>
      <c r="B310" t="s">
        <v>0</v>
      </c>
      <c r="C310" t="s">
        <v>25</v>
      </c>
      <c r="D310">
        <v>2007</v>
      </c>
      <c r="E310" t="s">
        <v>17</v>
      </c>
      <c r="F310" t="s">
        <v>20</v>
      </c>
      <c r="G310">
        <v>4</v>
      </c>
      <c r="H310" t="s">
        <v>0</v>
      </c>
      <c r="I310">
        <v>1</v>
      </c>
      <c r="J310" s="3" t="str">
        <f t="shared" si="20"/>
        <v>MFm_SplitHP1SpRes-S14-H8.2_CZ14</v>
      </c>
      <c r="K310">
        <v>26269.71</v>
      </c>
      <c r="L310" s="3">
        <f t="shared" si="21"/>
        <v>29622.947</v>
      </c>
      <c r="M310" s="3">
        <f t="shared" si="22"/>
        <v>15927.867999999999</v>
      </c>
      <c r="N310" s="39">
        <v>0.05</v>
      </c>
      <c r="O310" s="18">
        <f t="shared" si="23"/>
        <v>1481.1473500000002</v>
      </c>
      <c r="P310" s="18">
        <f t="shared" si="24"/>
        <v>796.39339999999993</v>
      </c>
      <c r="Q310">
        <v>235633.8</v>
      </c>
      <c r="R310">
        <v>48178.17</v>
      </c>
      <c r="S310">
        <v>0</v>
      </c>
      <c r="T310">
        <v>81093.16</v>
      </c>
      <c r="U310">
        <v>11988.31</v>
      </c>
      <c r="V310">
        <v>26179.64</v>
      </c>
      <c r="W310">
        <v>0</v>
      </c>
      <c r="X310">
        <v>0</v>
      </c>
      <c r="Y310">
        <v>4854.5469999999996</v>
      </c>
      <c r="Z310">
        <v>1411.24</v>
      </c>
      <c r="AA310">
        <v>3443.3069999999998</v>
      </c>
      <c r="AB310">
        <v>0</v>
      </c>
      <c r="AC310">
        <v>2528.3180000000002</v>
      </c>
      <c r="AD310">
        <v>60811.76</v>
      </c>
      <c r="AE310">
        <v>0</v>
      </c>
      <c r="AF310">
        <v>0</v>
      </c>
      <c r="AG310">
        <v>0</v>
      </c>
      <c r="AH310">
        <v>0</v>
      </c>
      <c r="AI310">
        <v>0</v>
      </c>
      <c r="AJ310">
        <v>83.866140000000001</v>
      </c>
      <c r="AK310">
        <v>187.82060000000001</v>
      </c>
      <c r="AL310" s="1">
        <v>43562.798182870371</v>
      </c>
    </row>
    <row r="311" spans="1:38" hidden="1" x14ac:dyDescent="0.3">
      <c r="A311" t="s">
        <v>22</v>
      </c>
      <c r="B311" t="s">
        <v>0</v>
      </c>
      <c r="C311" t="s">
        <v>25</v>
      </c>
      <c r="D311">
        <v>2007</v>
      </c>
      <c r="E311" t="s">
        <v>17</v>
      </c>
      <c r="F311" t="s">
        <v>20</v>
      </c>
      <c r="G311">
        <v>5</v>
      </c>
      <c r="H311" t="s">
        <v>0</v>
      </c>
      <c r="I311">
        <v>1</v>
      </c>
      <c r="J311" s="3" t="str">
        <f t="shared" si="20"/>
        <v>MFm_SplitHP1SpRes-S14-H8.2_CZ14</v>
      </c>
      <c r="K311">
        <v>26269.71</v>
      </c>
      <c r="L311" s="3">
        <f t="shared" si="21"/>
        <v>31367.743999999999</v>
      </c>
      <c r="M311" s="3">
        <f t="shared" si="22"/>
        <v>16347.135999999999</v>
      </c>
      <c r="N311" s="40">
        <v>0.05</v>
      </c>
      <c r="O311" s="18">
        <f t="shared" si="23"/>
        <v>1568.3872000000001</v>
      </c>
      <c r="P311" s="18">
        <f t="shared" si="24"/>
        <v>817.35680000000002</v>
      </c>
      <c r="Q311">
        <v>237753.3</v>
      </c>
      <c r="R311">
        <v>48178.17</v>
      </c>
      <c r="S311">
        <v>0</v>
      </c>
      <c r="T311">
        <v>81022.09</v>
      </c>
      <c r="U311">
        <v>12473.93</v>
      </c>
      <c r="V311">
        <v>27692.21</v>
      </c>
      <c r="W311">
        <v>0</v>
      </c>
      <c r="X311">
        <v>0</v>
      </c>
      <c r="Y311">
        <v>5133.0609999999997</v>
      </c>
      <c r="Z311">
        <v>1457.5329999999999</v>
      </c>
      <c r="AA311">
        <v>3675.5340000000001</v>
      </c>
      <c r="AB311">
        <v>0</v>
      </c>
      <c r="AC311">
        <v>2415.6729999999998</v>
      </c>
      <c r="AD311">
        <v>60838.16</v>
      </c>
      <c r="AE311">
        <v>0</v>
      </c>
      <c r="AF311">
        <v>0</v>
      </c>
      <c r="AG311">
        <v>0</v>
      </c>
      <c r="AH311">
        <v>0</v>
      </c>
      <c r="AI311">
        <v>0</v>
      </c>
      <c r="AJ311">
        <v>83.866140000000001</v>
      </c>
      <c r="AK311">
        <v>187.82060000000001</v>
      </c>
      <c r="AL311" s="1">
        <v>43562.799375000002</v>
      </c>
    </row>
    <row r="312" spans="1:38" hidden="1" x14ac:dyDescent="0.3">
      <c r="A312" t="s">
        <v>22</v>
      </c>
      <c r="B312" t="s">
        <v>0</v>
      </c>
      <c r="C312" t="s">
        <v>25</v>
      </c>
      <c r="D312">
        <v>2007</v>
      </c>
      <c r="E312" t="s">
        <v>18</v>
      </c>
      <c r="F312" t="s">
        <v>20</v>
      </c>
      <c r="G312">
        <v>1</v>
      </c>
      <c r="H312" t="s">
        <v>0</v>
      </c>
      <c r="I312">
        <v>1</v>
      </c>
      <c r="J312" s="3" t="str">
        <f t="shared" si="20"/>
        <v>MFm_SplitHP1SpRes-S14-H8.2_CZ15</v>
      </c>
      <c r="K312">
        <v>26269.71</v>
      </c>
      <c r="L312" s="3">
        <f t="shared" si="21"/>
        <v>49008.873999999996</v>
      </c>
      <c r="M312" s="3">
        <f t="shared" si="22"/>
        <v>3410.1210699999997</v>
      </c>
      <c r="N312" s="39">
        <v>0.05</v>
      </c>
      <c r="O312" s="18">
        <f t="shared" si="23"/>
        <v>2450.4436999999998</v>
      </c>
      <c r="P312" s="18">
        <f t="shared" si="24"/>
        <v>170.50605350000001</v>
      </c>
      <c r="Q312">
        <v>228178.4</v>
      </c>
      <c r="R312">
        <v>48178.17</v>
      </c>
      <c r="S312">
        <v>0</v>
      </c>
      <c r="T312">
        <v>82390.429999999993</v>
      </c>
      <c r="U312">
        <v>3050.4949999999999</v>
      </c>
      <c r="V312">
        <v>43565.2</v>
      </c>
      <c r="W312">
        <v>0</v>
      </c>
      <c r="X312">
        <v>0</v>
      </c>
      <c r="Y312">
        <v>5779.0820000000003</v>
      </c>
      <c r="Z312">
        <v>335.43740000000003</v>
      </c>
      <c r="AA312">
        <v>5443.674</v>
      </c>
      <c r="AB312">
        <v>0</v>
      </c>
      <c r="AC312">
        <v>24.188669999999998</v>
      </c>
      <c r="AD312">
        <v>45190.84</v>
      </c>
      <c r="AE312">
        <v>0</v>
      </c>
      <c r="AF312">
        <v>0</v>
      </c>
      <c r="AG312">
        <v>0</v>
      </c>
      <c r="AH312">
        <v>0</v>
      </c>
      <c r="AI312">
        <v>0</v>
      </c>
      <c r="AJ312">
        <v>83.866140000000001</v>
      </c>
      <c r="AK312">
        <v>187.82060000000001</v>
      </c>
      <c r="AL312" s="1">
        <v>43562.800555555557</v>
      </c>
    </row>
    <row r="313" spans="1:38" hidden="1" x14ac:dyDescent="0.3">
      <c r="A313" t="s">
        <v>22</v>
      </c>
      <c r="B313" t="s">
        <v>0</v>
      </c>
      <c r="C313" t="s">
        <v>25</v>
      </c>
      <c r="D313">
        <v>2007</v>
      </c>
      <c r="E313" t="s">
        <v>18</v>
      </c>
      <c r="F313" t="s">
        <v>20</v>
      </c>
      <c r="G313">
        <v>2</v>
      </c>
      <c r="H313" t="s">
        <v>0</v>
      </c>
      <c r="I313">
        <v>1</v>
      </c>
      <c r="J313" s="3" t="str">
        <f t="shared" si="20"/>
        <v>MFm_SplitHP1SpRes-S14-H8.2_CZ15</v>
      </c>
      <c r="K313">
        <v>26269.71</v>
      </c>
      <c r="L313" s="3">
        <f t="shared" si="21"/>
        <v>44167.460000000006</v>
      </c>
      <c r="M313" s="3">
        <f t="shared" si="22"/>
        <v>4684.4452499999998</v>
      </c>
      <c r="N313" s="40">
        <v>0.05</v>
      </c>
      <c r="O313" s="18">
        <f t="shared" si="23"/>
        <v>2208.3730000000005</v>
      </c>
      <c r="P313" s="18">
        <f t="shared" si="24"/>
        <v>234.2222625</v>
      </c>
      <c r="Q313">
        <v>224868.8</v>
      </c>
      <c r="R313">
        <v>48178.17</v>
      </c>
      <c r="S313">
        <v>0</v>
      </c>
      <c r="T313">
        <v>82797.649999999994</v>
      </c>
      <c r="U313">
        <v>4192.6409999999996</v>
      </c>
      <c r="V313">
        <v>39300.370000000003</v>
      </c>
      <c r="W313">
        <v>0</v>
      </c>
      <c r="X313">
        <v>0</v>
      </c>
      <c r="Y313">
        <v>5323.3810000000003</v>
      </c>
      <c r="Z313">
        <v>456.31630000000001</v>
      </c>
      <c r="AA313">
        <v>4867.09</v>
      </c>
      <c r="AB313">
        <v>0</v>
      </c>
      <c r="AC313">
        <v>35.487949999999998</v>
      </c>
      <c r="AD313">
        <v>45041.11</v>
      </c>
      <c r="AE313">
        <v>0</v>
      </c>
      <c r="AF313">
        <v>0</v>
      </c>
      <c r="AG313">
        <v>0</v>
      </c>
      <c r="AH313">
        <v>0</v>
      </c>
      <c r="AI313">
        <v>0</v>
      </c>
      <c r="AJ313">
        <v>83.866140000000001</v>
      </c>
      <c r="AK313">
        <v>187.82060000000001</v>
      </c>
      <c r="AL313" s="1">
        <v>43562.801724537036</v>
      </c>
    </row>
    <row r="314" spans="1:38" x14ac:dyDescent="0.3">
      <c r="A314" t="s">
        <v>22</v>
      </c>
      <c r="B314" t="s">
        <v>0</v>
      </c>
      <c r="C314" t="s">
        <v>25</v>
      </c>
      <c r="D314">
        <v>2007</v>
      </c>
      <c r="E314" t="s">
        <v>18</v>
      </c>
      <c r="F314" t="s">
        <v>20</v>
      </c>
      <c r="G314">
        <v>3</v>
      </c>
      <c r="H314" t="s">
        <v>0</v>
      </c>
      <c r="I314">
        <v>1</v>
      </c>
      <c r="J314" s="3" t="str">
        <f t="shared" si="20"/>
        <v>MFm_SplitHP1SpRes-S14-H8.2_CZ15</v>
      </c>
      <c r="K314">
        <v>26269.71</v>
      </c>
      <c r="L314" s="3">
        <f t="shared" si="21"/>
        <v>39879.737999999998</v>
      </c>
      <c r="M314" s="3">
        <f t="shared" si="22"/>
        <v>4957.76379</v>
      </c>
      <c r="N314" s="39">
        <v>0.05</v>
      </c>
      <c r="O314" s="18">
        <f t="shared" si="23"/>
        <v>1993.9868999999999</v>
      </c>
      <c r="P314" s="18">
        <f t="shared" si="24"/>
        <v>247.88818950000001</v>
      </c>
      <c r="Q314">
        <v>221084.9</v>
      </c>
      <c r="R314">
        <v>48178.17</v>
      </c>
      <c r="S314">
        <v>0</v>
      </c>
      <c r="T314">
        <v>83163.44</v>
      </c>
      <c r="U314">
        <v>4444.6310000000003</v>
      </c>
      <c r="V314">
        <v>35619</v>
      </c>
      <c r="W314">
        <v>0</v>
      </c>
      <c r="X314">
        <v>0</v>
      </c>
      <c r="Y314">
        <v>4739.9549999999999</v>
      </c>
      <c r="Z314">
        <v>479.2296</v>
      </c>
      <c r="AA314">
        <v>4260.7380000000003</v>
      </c>
      <c r="AB314">
        <v>0</v>
      </c>
      <c r="AC314">
        <v>33.903190000000002</v>
      </c>
      <c r="AD314">
        <v>44905.86</v>
      </c>
      <c r="AE314">
        <v>0</v>
      </c>
      <c r="AF314">
        <v>0</v>
      </c>
      <c r="AG314">
        <v>0</v>
      </c>
      <c r="AH314">
        <v>0</v>
      </c>
      <c r="AI314">
        <v>0</v>
      </c>
      <c r="AJ314">
        <v>83.866140000000001</v>
      </c>
      <c r="AK314">
        <v>187.82060000000001</v>
      </c>
      <c r="AL314" s="1">
        <v>43562.802893518521</v>
      </c>
    </row>
    <row r="315" spans="1:38" hidden="1" x14ac:dyDescent="0.3">
      <c r="A315" t="s">
        <v>22</v>
      </c>
      <c r="B315" t="s">
        <v>0</v>
      </c>
      <c r="C315" t="s">
        <v>25</v>
      </c>
      <c r="D315">
        <v>2007</v>
      </c>
      <c r="E315" t="s">
        <v>18</v>
      </c>
      <c r="F315" t="s">
        <v>20</v>
      </c>
      <c r="G315">
        <v>4</v>
      </c>
      <c r="H315" t="s">
        <v>0</v>
      </c>
      <c r="I315">
        <v>1</v>
      </c>
      <c r="J315" s="3" t="str">
        <f t="shared" si="20"/>
        <v>MFm_SplitHP1SpRes-S14-H8.2_CZ15</v>
      </c>
      <c r="K315">
        <v>26269.71</v>
      </c>
      <c r="L315" s="3">
        <f t="shared" si="21"/>
        <v>39365.926999999996</v>
      </c>
      <c r="M315" s="3">
        <f t="shared" si="22"/>
        <v>6516.5483599999998</v>
      </c>
      <c r="N315" s="40">
        <v>0.7238</v>
      </c>
      <c r="O315" s="18">
        <f t="shared" si="23"/>
        <v>28493.057962599996</v>
      </c>
      <c r="P315" s="18">
        <f t="shared" si="24"/>
        <v>4716.6777029679997</v>
      </c>
      <c r="Q315">
        <v>222266.7</v>
      </c>
      <c r="R315">
        <v>48178.17</v>
      </c>
      <c r="S315">
        <v>0</v>
      </c>
      <c r="T315">
        <v>83379.899999999994</v>
      </c>
      <c r="U315">
        <v>5809.8710000000001</v>
      </c>
      <c r="V315">
        <v>35263.67</v>
      </c>
      <c r="W315">
        <v>0</v>
      </c>
      <c r="X315">
        <v>0</v>
      </c>
      <c r="Y315">
        <v>4721.7420000000002</v>
      </c>
      <c r="Z315">
        <v>619.49189999999999</v>
      </c>
      <c r="AA315">
        <v>4102.2569999999996</v>
      </c>
      <c r="AB315">
        <v>0</v>
      </c>
      <c r="AC315">
        <v>87.185460000000006</v>
      </c>
      <c r="AD315">
        <v>44826.15</v>
      </c>
      <c r="AE315">
        <v>0</v>
      </c>
      <c r="AF315">
        <v>0</v>
      </c>
      <c r="AG315">
        <v>0</v>
      </c>
      <c r="AH315">
        <v>0</v>
      </c>
      <c r="AI315">
        <v>0</v>
      </c>
      <c r="AJ315">
        <v>83.866140000000001</v>
      </c>
      <c r="AK315">
        <v>187.82060000000001</v>
      </c>
      <c r="AL315" s="1">
        <v>43562.803668981483</v>
      </c>
    </row>
    <row r="316" spans="1:38" hidden="1" x14ac:dyDescent="0.3">
      <c r="A316" t="s">
        <v>22</v>
      </c>
      <c r="B316" t="s">
        <v>0</v>
      </c>
      <c r="C316" t="s">
        <v>25</v>
      </c>
      <c r="D316">
        <v>2007</v>
      </c>
      <c r="E316" t="s">
        <v>18</v>
      </c>
      <c r="F316" t="s">
        <v>20</v>
      </c>
      <c r="G316">
        <v>5</v>
      </c>
      <c r="H316" t="s">
        <v>0</v>
      </c>
      <c r="I316">
        <v>1</v>
      </c>
      <c r="J316" s="3" t="str">
        <f t="shared" si="20"/>
        <v>MFm_SplitHP1SpRes-S14-H8.2_CZ15</v>
      </c>
      <c r="K316">
        <v>26269.71</v>
      </c>
      <c r="L316" s="3">
        <f t="shared" si="21"/>
        <v>28919.866999999998</v>
      </c>
      <c r="M316" s="3">
        <f t="shared" si="22"/>
        <v>3601.0257500000002</v>
      </c>
      <c r="N316" s="39">
        <v>0.12620000000000001</v>
      </c>
      <c r="O316" s="18">
        <f t="shared" si="23"/>
        <v>3649.6872153999998</v>
      </c>
      <c r="P316" s="18">
        <f t="shared" si="24"/>
        <v>454.44944965000008</v>
      </c>
      <c r="Q316">
        <v>209145.9</v>
      </c>
      <c r="R316">
        <v>48178.17</v>
      </c>
      <c r="S316">
        <v>0</v>
      </c>
      <c r="T316">
        <v>83768.23</v>
      </c>
      <c r="U316">
        <v>3226.212</v>
      </c>
      <c r="V316">
        <v>25893.51</v>
      </c>
      <c r="W316">
        <v>0</v>
      </c>
      <c r="X316">
        <v>0</v>
      </c>
      <c r="Y316">
        <v>3378.11</v>
      </c>
      <c r="Z316">
        <v>351.77210000000002</v>
      </c>
      <c r="AA316">
        <v>3026.357</v>
      </c>
      <c r="AB316">
        <v>0</v>
      </c>
      <c r="AC316">
        <v>23.041650000000001</v>
      </c>
      <c r="AD316">
        <v>44678.62</v>
      </c>
      <c r="AE316">
        <v>0</v>
      </c>
      <c r="AF316">
        <v>0</v>
      </c>
      <c r="AG316">
        <v>0</v>
      </c>
      <c r="AH316">
        <v>0</v>
      </c>
      <c r="AI316">
        <v>0</v>
      </c>
      <c r="AJ316">
        <v>83.866140000000001</v>
      </c>
      <c r="AK316">
        <v>187.82060000000001</v>
      </c>
      <c r="AL316" s="1">
        <v>43562.804583333331</v>
      </c>
    </row>
    <row r="317" spans="1:38" hidden="1" x14ac:dyDescent="0.3">
      <c r="A317" t="s">
        <v>22</v>
      </c>
      <c r="B317" t="s">
        <v>0</v>
      </c>
      <c r="C317" t="s">
        <v>25</v>
      </c>
      <c r="D317">
        <v>2007</v>
      </c>
      <c r="E317" t="s">
        <v>19</v>
      </c>
      <c r="F317" t="s">
        <v>20</v>
      </c>
      <c r="G317">
        <v>1</v>
      </c>
      <c r="H317" t="s">
        <v>0</v>
      </c>
      <c r="I317">
        <v>1</v>
      </c>
      <c r="J317" s="3" t="str">
        <f t="shared" si="20"/>
        <v>MFm_SplitHP1SpRes-S14-H8.2_CZ16</v>
      </c>
      <c r="K317">
        <v>23967.64</v>
      </c>
      <c r="L317" s="3">
        <f t="shared" si="21"/>
        <v>12653.227999999999</v>
      </c>
      <c r="M317" s="3">
        <f t="shared" si="22"/>
        <v>41068.311000000002</v>
      </c>
      <c r="N317" s="40">
        <v>0.64690000000000003</v>
      </c>
      <c r="O317" s="18">
        <f t="shared" si="23"/>
        <v>8185.3731932000001</v>
      </c>
      <c r="P317" s="18">
        <f t="shared" si="24"/>
        <v>26567.090385900003</v>
      </c>
      <c r="Q317">
        <v>250268.3</v>
      </c>
      <c r="R317">
        <v>45563.4</v>
      </c>
      <c r="S317">
        <v>0</v>
      </c>
      <c r="T317">
        <v>77095.55</v>
      </c>
      <c r="U317">
        <v>27069.759999999998</v>
      </c>
      <c r="V317">
        <v>10946.33</v>
      </c>
      <c r="W317">
        <v>0</v>
      </c>
      <c r="X317">
        <v>0</v>
      </c>
      <c r="Y317">
        <v>4982.8860000000004</v>
      </c>
      <c r="Z317">
        <v>3275.9810000000002</v>
      </c>
      <c r="AA317">
        <v>1706.8979999999999</v>
      </c>
      <c r="AB317">
        <v>0</v>
      </c>
      <c r="AC317">
        <v>10722.57</v>
      </c>
      <c r="AD317">
        <v>73887.789999999994</v>
      </c>
      <c r="AE317">
        <v>0</v>
      </c>
      <c r="AF317">
        <v>0</v>
      </c>
      <c r="AG317">
        <v>0</v>
      </c>
      <c r="AH317">
        <v>0</v>
      </c>
      <c r="AI317">
        <v>0</v>
      </c>
      <c r="AJ317">
        <v>78.989829999999998</v>
      </c>
      <c r="AK317">
        <v>177.9238</v>
      </c>
      <c r="AL317" s="1">
        <v>43562.805798611109</v>
      </c>
    </row>
    <row r="318" spans="1:38" hidden="1" x14ac:dyDescent="0.3">
      <c r="A318" t="s">
        <v>22</v>
      </c>
      <c r="B318" t="s">
        <v>0</v>
      </c>
      <c r="C318" t="s">
        <v>25</v>
      </c>
      <c r="D318">
        <v>2007</v>
      </c>
      <c r="E318" t="s">
        <v>19</v>
      </c>
      <c r="F318" t="s">
        <v>20</v>
      </c>
      <c r="G318">
        <v>2</v>
      </c>
      <c r="H318" t="s">
        <v>0</v>
      </c>
      <c r="I318">
        <v>1</v>
      </c>
      <c r="J318" s="3" t="str">
        <f t="shared" si="20"/>
        <v>MFm_SplitHP1SpRes-S14-H8.2_CZ16</v>
      </c>
      <c r="K318">
        <v>23967.64</v>
      </c>
      <c r="L318" s="3">
        <f t="shared" si="21"/>
        <v>9223.7569999999996</v>
      </c>
      <c r="M318" s="3">
        <f t="shared" si="22"/>
        <v>38897.987999999998</v>
      </c>
      <c r="N318" s="39">
        <v>0.05</v>
      </c>
      <c r="O318" s="18">
        <f t="shared" si="23"/>
        <v>461.18785000000003</v>
      </c>
      <c r="P318" s="18">
        <f t="shared" si="24"/>
        <v>1944.8994</v>
      </c>
      <c r="Q318">
        <v>244737.2</v>
      </c>
      <c r="R318">
        <v>45563.4</v>
      </c>
      <c r="S318">
        <v>0</v>
      </c>
      <c r="T318">
        <v>77206.37</v>
      </c>
      <c r="U318">
        <v>24933.53</v>
      </c>
      <c r="V318">
        <v>7982.97</v>
      </c>
      <c r="W318">
        <v>0</v>
      </c>
      <c r="X318">
        <v>0</v>
      </c>
      <c r="Y318">
        <v>4284.2939999999999</v>
      </c>
      <c r="Z318">
        <v>3043.498</v>
      </c>
      <c r="AA318">
        <v>1240.787</v>
      </c>
      <c r="AB318">
        <v>0</v>
      </c>
      <c r="AC318">
        <v>10920.96</v>
      </c>
      <c r="AD318">
        <v>73845.72</v>
      </c>
      <c r="AE318">
        <v>0</v>
      </c>
      <c r="AF318">
        <v>0</v>
      </c>
      <c r="AG318">
        <v>0</v>
      </c>
      <c r="AH318">
        <v>0</v>
      </c>
      <c r="AI318">
        <v>0</v>
      </c>
      <c r="AJ318">
        <v>78.989829999999998</v>
      </c>
      <c r="AK318">
        <v>177.9238</v>
      </c>
      <c r="AL318" s="1">
        <v>43562.806979166664</v>
      </c>
    </row>
    <row r="319" spans="1:38" x14ac:dyDescent="0.3">
      <c r="A319" t="s">
        <v>22</v>
      </c>
      <c r="B319" t="s">
        <v>0</v>
      </c>
      <c r="C319" t="s">
        <v>25</v>
      </c>
      <c r="D319">
        <v>2007</v>
      </c>
      <c r="E319" t="s">
        <v>19</v>
      </c>
      <c r="F319" t="s">
        <v>20</v>
      </c>
      <c r="G319">
        <v>3</v>
      </c>
      <c r="H319" t="s">
        <v>0</v>
      </c>
      <c r="I319">
        <v>1</v>
      </c>
      <c r="J319" s="3" t="str">
        <f t="shared" si="20"/>
        <v>MFm_SplitHP1SpRes-S14-H8.2_CZ16</v>
      </c>
      <c r="K319">
        <v>23967.64</v>
      </c>
      <c r="L319" s="3">
        <f t="shared" si="21"/>
        <v>8639.5439999999999</v>
      </c>
      <c r="M319" s="3">
        <f t="shared" si="22"/>
        <v>35698.256999999998</v>
      </c>
      <c r="N319" s="40">
        <v>0.05</v>
      </c>
      <c r="O319" s="18">
        <f t="shared" si="23"/>
        <v>431.97720000000004</v>
      </c>
      <c r="P319" s="18">
        <f t="shared" si="24"/>
        <v>1784.9128499999999</v>
      </c>
      <c r="Q319">
        <v>240892.1</v>
      </c>
      <c r="R319">
        <v>45563.4</v>
      </c>
      <c r="S319">
        <v>0</v>
      </c>
      <c r="T319">
        <v>77111.679999999993</v>
      </c>
      <c r="U319">
        <v>23170.13</v>
      </c>
      <c r="V319">
        <v>7492.9459999999999</v>
      </c>
      <c r="W319">
        <v>0</v>
      </c>
      <c r="X319">
        <v>0</v>
      </c>
      <c r="Y319">
        <v>3978.828</v>
      </c>
      <c r="Z319">
        <v>2832.2289999999998</v>
      </c>
      <c r="AA319">
        <v>1146.598</v>
      </c>
      <c r="AB319">
        <v>0</v>
      </c>
      <c r="AC319">
        <v>9695.8979999999992</v>
      </c>
      <c r="AD319">
        <v>73879.199999999997</v>
      </c>
      <c r="AE319">
        <v>0</v>
      </c>
      <c r="AF319">
        <v>0</v>
      </c>
      <c r="AG319">
        <v>0</v>
      </c>
      <c r="AH319">
        <v>0</v>
      </c>
      <c r="AI319">
        <v>0</v>
      </c>
      <c r="AJ319">
        <v>78.989829999999998</v>
      </c>
      <c r="AK319">
        <v>177.9238</v>
      </c>
      <c r="AL319" s="1">
        <v>43562.808182870373</v>
      </c>
    </row>
    <row r="320" spans="1:38" hidden="1" x14ac:dyDescent="0.3">
      <c r="A320" t="s">
        <v>22</v>
      </c>
      <c r="B320" t="s">
        <v>0</v>
      </c>
      <c r="C320" t="s">
        <v>25</v>
      </c>
      <c r="D320">
        <v>2007</v>
      </c>
      <c r="E320" t="s">
        <v>19</v>
      </c>
      <c r="F320" t="s">
        <v>20</v>
      </c>
      <c r="G320">
        <v>4</v>
      </c>
      <c r="H320" t="s">
        <v>0</v>
      </c>
      <c r="I320">
        <v>1</v>
      </c>
      <c r="J320" s="3" t="str">
        <f t="shared" si="20"/>
        <v>MFm_SplitHP1SpRes-S14-H8.2_CZ16</v>
      </c>
      <c r="K320">
        <v>23967.64</v>
      </c>
      <c r="L320" s="3">
        <f t="shared" si="21"/>
        <v>6189.8658999999998</v>
      </c>
      <c r="M320" s="3">
        <f t="shared" si="22"/>
        <v>33728.184000000001</v>
      </c>
      <c r="N320" s="39">
        <v>0.05</v>
      </c>
      <c r="O320" s="18">
        <f t="shared" si="23"/>
        <v>309.49329499999999</v>
      </c>
      <c r="P320" s="18">
        <f t="shared" si="24"/>
        <v>1686.4092000000001</v>
      </c>
      <c r="Q320">
        <v>236566.3</v>
      </c>
      <c r="R320">
        <v>45563.4</v>
      </c>
      <c r="S320">
        <v>0</v>
      </c>
      <c r="T320">
        <v>77261.5</v>
      </c>
      <c r="U320">
        <v>21774.41</v>
      </c>
      <c r="V320">
        <v>5374.3969999999999</v>
      </c>
      <c r="W320">
        <v>0</v>
      </c>
      <c r="X320">
        <v>0</v>
      </c>
      <c r="Y320">
        <v>3461.8690000000001</v>
      </c>
      <c r="Z320">
        <v>2646.3969999999999</v>
      </c>
      <c r="AA320">
        <v>815.46889999999996</v>
      </c>
      <c r="AB320">
        <v>0</v>
      </c>
      <c r="AC320">
        <v>9307.3770000000004</v>
      </c>
      <c r="AD320">
        <v>73823.320000000007</v>
      </c>
      <c r="AE320">
        <v>0</v>
      </c>
      <c r="AF320">
        <v>0</v>
      </c>
      <c r="AG320">
        <v>0</v>
      </c>
      <c r="AH320">
        <v>0</v>
      </c>
      <c r="AI320">
        <v>0</v>
      </c>
      <c r="AJ320">
        <v>78.989829999999998</v>
      </c>
      <c r="AK320">
        <v>177.9238</v>
      </c>
      <c r="AL320" s="1">
        <v>43562.809317129628</v>
      </c>
    </row>
    <row r="321" spans="1:38" hidden="1" x14ac:dyDescent="0.3">
      <c r="A321" t="s">
        <v>22</v>
      </c>
      <c r="B321" t="s">
        <v>0</v>
      </c>
      <c r="C321" t="s">
        <v>25</v>
      </c>
      <c r="D321">
        <v>2007</v>
      </c>
      <c r="E321" t="s">
        <v>19</v>
      </c>
      <c r="F321" t="s">
        <v>20</v>
      </c>
      <c r="G321">
        <v>5</v>
      </c>
      <c r="H321" t="s">
        <v>0</v>
      </c>
      <c r="I321">
        <v>1</v>
      </c>
      <c r="J321" s="3" t="str">
        <f t="shared" si="20"/>
        <v>MFm_SplitHP1SpRes-S14-H8.2_CZ16</v>
      </c>
      <c r="K321">
        <v>23967.64</v>
      </c>
      <c r="L321" s="3">
        <f t="shared" si="21"/>
        <v>6820.2165000000005</v>
      </c>
      <c r="M321" s="3">
        <f t="shared" si="22"/>
        <v>34120.798999999999</v>
      </c>
      <c r="N321" s="40">
        <v>0.2031</v>
      </c>
      <c r="O321" s="18">
        <f t="shared" si="23"/>
        <v>1385.1859711500001</v>
      </c>
      <c r="P321" s="18">
        <f t="shared" si="24"/>
        <v>6929.9342768999995</v>
      </c>
      <c r="Q321">
        <v>237514.3</v>
      </c>
      <c r="R321">
        <v>45563.4</v>
      </c>
      <c r="S321">
        <v>0</v>
      </c>
      <c r="T321">
        <v>77143.839999999997</v>
      </c>
      <c r="U321">
        <v>21923.71</v>
      </c>
      <c r="V321">
        <v>5921.8310000000001</v>
      </c>
      <c r="W321">
        <v>0</v>
      </c>
      <c r="X321">
        <v>0</v>
      </c>
      <c r="Y321">
        <v>3596.1959999999999</v>
      </c>
      <c r="Z321">
        <v>2697.8110000000001</v>
      </c>
      <c r="AA321">
        <v>898.38549999999998</v>
      </c>
      <c r="AB321">
        <v>0</v>
      </c>
      <c r="AC321">
        <v>9499.2780000000002</v>
      </c>
      <c r="AD321">
        <v>73866.05</v>
      </c>
      <c r="AE321">
        <v>0</v>
      </c>
      <c r="AF321">
        <v>0</v>
      </c>
      <c r="AG321">
        <v>0</v>
      </c>
      <c r="AH321">
        <v>0</v>
      </c>
      <c r="AI321">
        <v>0</v>
      </c>
      <c r="AJ321">
        <v>78.989829999999998</v>
      </c>
      <c r="AK321">
        <v>177.9238</v>
      </c>
      <c r="AL321" s="1">
        <v>43562.809861111113</v>
      </c>
    </row>
  </sheetData>
  <autoFilter ref="A1:AL321">
    <filterColumn colId="6">
      <filters>
        <filter val="3"/>
      </filters>
    </filterColumn>
  </autoFilter>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O2040"/>
  <sheetViews>
    <sheetView topLeftCell="A16" workbookViewId="0">
      <selection activeCell="P19" sqref="P19"/>
    </sheetView>
  </sheetViews>
  <sheetFormatPr defaultRowHeight="14.4" x14ac:dyDescent="0.3"/>
  <sheetData>
    <row r="1" spans="1:1" x14ac:dyDescent="0.3">
      <c r="A1" t="s">
        <v>2101</v>
      </c>
    </row>
    <row r="2" spans="1:1" x14ac:dyDescent="0.3">
      <c r="A2" t="s">
        <v>2102</v>
      </c>
    </row>
    <row r="4" spans="1:1" x14ac:dyDescent="0.3">
      <c r="A4" t="s">
        <v>2103</v>
      </c>
    </row>
    <row r="5" spans="1:1" x14ac:dyDescent="0.3">
      <c r="A5" t="s">
        <v>2104</v>
      </c>
    </row>
    <row r="6" spans="1:1" x14ac:dyDescent="0.3">
      <c r="A6" t="s">
        <v>2105</v>
      </c>
    </row>
    <row r="7" spans="1:1" x14ac:dyDescent="0.3">
      <c r="A7" t="s">
        <v>2106</v>
      </c>
    </row>
    <row r="8" spans="1:1" x14ac:dyDescent="0.3">
      <c r="A8" t="s">
        <v>2107</v>
      </c>
    </row>
    <row r="10" spans="1:1" x14ac:dyDescent="0.3">
      <c r="A10" t="s">
        <v>2108</v>
      </c>
    </row>
    <row r="11" spans="1:1" x14ac:dyDescent="0.3">
      <c r="A11" t="s">
        <v>2109</v>
      </c>
    </row>
    <row r="12" spans="1:1" x14ac:dyDescent="0.3">
      <c r="A12" t="s">
        <v>2110</v>
      </c>
    </row>
    <row r="14" spans="1:1" x14ac:dyDescent="0.3">
      <c r="A14" t="s">
        <v>2111</v>
      </c>
    </row>
    <row r="15" spans="1:1" x14ac:dyDescent="0.3">
      <c r="A15" t="s">
        <v>2112</v>
      </c>
    </row>
    <row r="18" spans="1:1" x14ac:dyDescent="0.3">
      <c r="A18" t="s">
        <v>100</v>
      </c>
    </row>
    <row r="19" spans="1:1" x14ac:dyDescent="0.3">
      <c r="A19" t="e">
        <f>-- Table structure for reststatwt</f>
        <v>#NAME?</v>
      </c>
    </row>
    <row r="20" spans="1:1" x14ac:dyDescent="0.3">
      <c r="A20" t="s">
        <v>100</v>
      </c>
    </row>
    <row r="21" spans="1:1" x14ac:dyDescent="0.3">
      <c r="A21" t="s">
        <v>2113</v>
      </c>
    </row>
    <row r="22" spans="1:1" x14ac:dyDescent="0.3">
      <c r="A22" t="s">
        <v>2114</v>
      </c>
    </row>
    <row r="23" spans="1:1" x14ac:dyDescent="0.3">
      <c r="A23" t="s">
        <v>2115</v>
      </c>
    </row>
    <row r="24" spans="1:1" x14ac:dyDescent="0.3">
      <c r="A24" t="s">
        <v>2116</v>
      </c>
    </row>
    <row r="25" spans="1:1" x14ac:dyDescent="0.3">
      <c r="A25" t="s">
        <v>2117</v>
      </c>
    </row>
    <row r="26" spans="1:1" x14ac:dyDescent="0.3">
      <c r="A26" t="s">
        <v>2118</v>
      </c>
    </row>
    <row r="27" spans="1:1" x14ac:dyDescent="0.3">
      <c r="A27" t="s">
        <v>2119</v>
      </c>
    </row>
    <row r="28" spans="1:1" x14ac:dyDescent="0.3">
      <c r="A28" t="s">
        <v>2120</v>
      </c>
    </row>
    <row r="29" spans="1:1" x14ac:dyDescent="0.3">
      <c r="A29" t="s">
        <v>2121</v>
      </c>
    </row>
    <row r="30" spans="1:1" x14ac:dyDescent="0.3">
      <c r="A30" t="s">
        <v>2122</v>
      </c>
    </row>
    <row r="32" spans="1:1" x14ac:dyDescent="0.3">
      <c r="A32" t="s">
        <v>2123</v>
      </c>
    </row>
    <row r="34" spans="1:15" x14ac:dyDescent="0.3">
      <c r="A34" t="s">
        <v>100</v>
      </c>
    </row>
    <row r="35" spans="1:15" x14ac:dyDescent="0.3">
      <c r="A35" t="e">
        <f>-- Records of reststatwt</f>
        <v>#NAME?</v>
      </c>
    </row>
    <row r="36" spans="1:15" x14ac:dyDescent="0.3">
      <c r="A36" t="s">
        <v>100</v>
      </c>
      <c r="J36" t="s">
        <v>28</v>
      </c>
      <c r="K36" t="s">
        <v>2124</v>
      </c>
      <c r="L36" t="s">
        <v>2125</v>
      </c>
      <c r="M36" t="s">
        <v>2126</v>
      </c>
      <c r="N36" t="s">
        <v>2127</v>
      </c>
      <c r="O36" t="s">
        <v>2128</v>
      </c>
    </row>
    <row r="37" spans="1:15" hidden="1" x14ac:dyDescent="0.3">
      <c r="A37" t="s">
        <v>101</v>
      </c>
      <c r="J37" t="str">
        <f>MID(A37,45,3)</f>
        <v>DMo</v>
      </c>
      <c r="K37" t="str">
        <f>MID(A37,52,4)</f>
        <v>MH00</v>
      </c>
      <c r="L37" t="str">
        <f>MID(A37,60,4)</f>
        <v>CZ01</v>
      </c>
      <c r="M37" t="str">
        <f>MID(A37,68,3)</f>
        <v>Any</v>
      </c>
      <c r="N37" t="str">
        <f>MID(A37,75,1)</f>
        <v>1</v>
      </c>
      <c r="O37" t="str">
        <f>MID(A37,80,6)</f>
        <v>0.4351</v>
      </c>
    </row>
    <row r="38" spans="1:15" hidden="1" x14ac:dyDescent="0.3">
      <c r="A38" t="s">
        <v>102</v>
      </c>
      <c r="J38" t="str">
        <f t="shared" ref="J38:J101" si="0">MID(A38,45,3)</f>
        <v>DMo</v>
      </c>
      <c r="K38" t="str">
        <f t="shared" ref="K38:K101" si="1">MID(A38,52,4)</f>
        <v>MH00</v>
      </c>
      <c r="L38" t="str">
        <f t="shared" ref="L38:L101" si="2">MID(A38,60,4)</f>
        <v>CZ01</v>
      </c>
      <c r="M38" t="str">
        <f t="shared" ref="M38:M101" si="3">MID(A38,68,3)</f>
        <v>Any</v>
      </c>
      <c r="N38" t="str">
        <f t="shared" ref="N38:N101" si="4">MID(A38,75,1)</f>
        <v>2</v>
      </c>
      <c r="O38" t="str">
        <f t="shared" ref="O38:O101" si="5">MID(A38,80,6)</f>
        <v>0.1035</v>
      </c>
    </row>
    <row r="39" spans="1:15" hidden="1" x14ac:dyDescent="0.3">
      <c r="A39" t="s">
        <v>103</v>
      </c>
      <c r="J39" t="str">
        <f t="shared" si="0"/>
        <v>DMo</v>
      </c>
      <c r="K39" t="str">
        <f t="shared" si="1"/>
        <v>MH00</v>
      </c>
      <c r="L39" t="str">
        <f t="shared" si="2"/>
        <v>CZ01</v>
      </c>
      <c r="M39" t="str">
        <f t="shared" si="3"/>
        <v>Any</v>
      </c>
      <c r="N39" t="str">
        <f t="shared" si="4"/>
        <v>3</v>
      </c>
      <c r="O39" t="str">
        <f t="shared" si="5"/>
        <v>0.1871</v>
      </c>
    </row>
    <row r="40" spans="1:15" hidden="1" x14ac:dyDescent="0.3">
      <c r="A40" t="s">
        <v>104</v>
      </c>
      <c r="J40" t="str">
        <f t="shared" si="0"/>
        <v>DMo</v>
      </c>
      <c r="K40" t="str">
        <f t="shared" si="1"/>
        <v>MH00</v>
      </c>
      <c r="L40" t="str">
        <f t="shared" si="2"/>
        <v>CZ01</v>
      </c>
      <c r="M40" t="str">
        <f t="shared" si="3"/>
        <v>Any</v>
      </c>
      <c r="N40" t="str">
        <f t="shared" si="4"/>
        <v>4</v>
      </c>
      <c r="O40" t="str">
        <f t="shared" si="5"/>
        <v>0.1296</v>
      </c>
    </row>
    <row r="41" spans="1:15" hidden="1" x14ac:dyDescent="0.3">
      <c r="A41" t="s">
        <v>105</v>
      </c>
      <c r="J41" t="str">
        <f t="shared" si="0"/>
        <v>DMo</v>
      </c>
      <c r="K41" t="str">
        <f t="shared" si="1"/>
        <v>MH00</v>
      </c>
      <c r="L41" t="str">
        <f t="shared" si="2"/>
        <v>CZ01</v>
      </c>
      <c r="M41" t="str">
        <f t="shared" si="3"/>
        <v>Any</v>
      </c>
      <c r="N41" t="str">
        <f t="shared" si="4"/>
        <v>5</v>
      </c>
      <c r="O41" t="str">
        <f t="shared" si="5"/>
        <v>0.1447</v>
      </c>
    </row>
    <row r="42" spans="1:15" hidden="1" x14ac:dyDescent="0.3">
      <c r="A42" t="s">
        <v>106</v>
      </c>
      <c r="J42" t="str">
        <f t="shared" si="0"/>
        <v>DMo</v>
      </c>
      <c r="K42" t="str">
        <f t="shared" si="1"/>
        <v>MH00</v>
      </c>
      <c r="L42" t="str">
        <f t="shared" si="2"/>
        <v>CZ02</v>
      </c>
      <c r="M42" t="str">
        <f t="shared" si="3"/>
        <v>Any</v>
      </c>
      <c r="N42" t="str">
        <f t="shared" si="4"/>
        <v>1</v>
      </c>
      <c r="O42" t="str">
        <f t="shared" si="5"/>
        <v>0.2376</v>
      </c>
    </row>
    <row r="43" spans="1:15" hidden="1" x14ac:dyDescent="0.3">
      <c r="A43" t="s">
        <v>107</v>
      </c>
      <c r="J43" t="str">
        <f t="shared" si="0"/>
        <v>DMo</v>
      </c>
      <c r="K43" t="str">
        <f t="shared" si="1"/>
        <v>MH00</v>
      </c>
      <c r="L43" t="str">
        <f t="shared" si="2"/>
        <v>CZ02</v>
      </c>
      <c r="M43" t="str">
        <f t="shared" si="3"/>
        <v>Any</v>
      </c>
      <c r="N43" t="str">
        <f t="shared" si="4"/>
        <v>2</v>
      </c>
      <c r="O43" t="str">
        <f t="shared" si="5"/>
        <v>0.4829</v>
      </c>
    </row>
    <row r="44" spans="1:15" hidden="1" x14ac:dyDescent="0.3">
      <c r="A44" t="s">
        <v>108</v>
      </c>
      <c r="J44" t="str">
        <f t="shared" si="0"/>
        <v>DMo</v>
      </c>
      <c r="K44" t="str">
        <f t="shared" si="1"/>
        <v>MH00</v>
      </c>
      <c r="L44" t="str">
        <f t="shared" si="2"/>
        <v>CZ02</v>
      </c>
      <c r="M44" t="str">
        <f t="shared" si="3"/>
        <v>Any</v>
      </c>
      <c r="N44" t="str">
        <f t="shared" si="4"/>
        <v>3</v>
      </c>
      <c r="O44" t="str">
        <f t="shared" si="5"/>
        <v>0.101'</v>
      </c>
    </row>
    <row r="45" spans="1:15" hidden="1" x14ac:dyDescent="0.3">
      <c r="A45" t="s">
        <v>109</v>
      </c>
      <c r="J45" t="str">
        <f t="shared" si="0"/>
        <v>DMo</v>
      </c>
      <c r="K45" t="str">
        <f t="shared" si="1"/>
        <v>MH00</v>
      </c>
      <c r="L45" t="str">
        <f t="shared" si="2"/>
        <v>CZ02</v>
      </c>
      <c r="M45" t="str">
        <f t="shared" si="3"/>
        <v>Any</v>
      </c>
      <c r="N45" t="str">
        <f t="shared" si="4"/>
        <v>4</v>
      </c>
      <c r="O45" t="str">
        <f t="shared" si="5"/>
        <v>0.1223</v>
      </c>
    </row>
    <row r="46" spans="1:15" hidden="1" x14ac:dyDescent="0.3">
      <c r="A46" t="s">
        <v>110</v>
      </c>
      <c r="J46" t="str">
        <f t="shared" si="0"/>
        <v>DMo</v>
      </c>
      <c r="K46" t="str">
        <f t="shared" si="1"/>
        <v>MH00</v>
      </c>
      <c r="L46" t="str">
        <f t="shared" si="2"/>
        <v>CZ02</v>
      </c>
      <c r="M46" t="str">
        <f t="shared" si="3"/>
        <v>Any</v>
      </c>
      <c r="N46" t="str">
        <f t="shared" si="4"/>
        <v>5</v>
      </c>
      <c r="O46" t="str">
        <f t="shared" si="5"/>
        <v>0.0562</v>
      </c>
    </row>
    <row r="47" spans="1:15" hidden="1" x14ac:dyDescent="0.3">
      <c r="A47" t="s">
        <v>111</v>
      </c>
      <c r="J47" t="str">
        <f t="shared" si="0"/>
        <v>DMo</v>
      </c>
      <c r="K47" t="str">
        <f t="shared" si="1"/>
        <v>MH00</v>
      </c>
      <c r="L47" t="str">
        <f t="shared" si="2"/>
        <v>CZ03</v>
      </c>
      <c r="M47" t="str">
        <f t="shared" si="3"/>
        <v>Any</v>
      </c>
      <c r="N47" t="str">
        <f t="shared" si="4"/>
        <v>1</v>
      </c>
      <c r="O47" t="str">
        <f t="shared" si="5"/>
        <v>0.5364</v>
      </c>
    </row>
    <row r="48" spans="1:15" hidden="1" x14ac:dyDescent="0.3">
      <c r="A48" t="s">
        <v>112</v>
      </c>
      <c r="J48" t="str">
        <f t="shared" si="0"/>
        <v>DMo</v>
      </c>
      <c r="K48" t="str">
        <f t="shared" si="1"/>
        <v>MH00</v>
      </c>
      <c r="L48" t="str">
        <f t="shared" si="2"/>
        <v>CZ03</v>
      </c>
      <c r="M48" t="str">
        <f t="shared" si="3"/>
        <v>Any</v>
      </c>
      <c r="N48" t="str">
        <f t="shared" si="4"/>
        <v>2</v>
      </c>
      <c r="O48" t="str">
        <f t="shared" si="5"/>
        <v>0.0526</v>
      </c>
    </row>
    <row r="49" spans="1:15" hidden="1" x14ac:dyDescent="0.3">
      <c r="A49" t="s">
        <v>113</v>
      </c>
      <c r="J49" t="str">
        <f t="shared" si="0"/>
        <v>DMo</v>
      </c>
      <c r="K49" t="str">
        <f t="shared" si="1"/>
        <v>MH00</v>
      </c>
      <c r="L49" t="str">
        <f t="shared" si="2"/>
        <v>CZ03</v>
      </c>
      <c r="M49" t="str">
        <f t="shared" si="3"/>
        <v>Any</v>
      </c>
      <c r="N49" t="str">
        <f t="shared" si="4"/>
        <v>3</v>
      </c>
      <c r="O49" t="str">
        <f t="shared" si="5"/>
        <v>0.0951</v>
      </c>
    </row>
    <row r="50" spans="1:15" hidden="1" x14ac:dyDescent="0.3">
      <c r="A50" t="s">
        <v>114</v>
      </c>
      <c r="J50" t="str">
        <f t="shared" si="0"/>
        <v>DMo</v>
      </c>
      <c r="K50" t="str">
        <f t="shared" si="1"/>
        <v>MH00</v>
      </c>
      <c r="L50" t="str">
        <f t="shared" si="2"/>
        <v>CZ03</v>
      </c>
      <c r="M50" t="str">
        <f t="shared" si="3"/>
        <v>Any</v>
      </c>
      <c r="N50" t="str">
        <f t="shared" si="4"/>
        <v>4</v>
      </c>
      <c r="O50" t="str">
        <f t="shared" si="5"/>
        <v>0.2626</v>
      </c>
    </row>
    <row r="51" spans="1:15" hidden="1" x14ac:dyDescent="0.3">
      <c r="A51" t="s">
        <v>115</v>
      </c>
      <c r="J51" t="str">
        <f t="shared" si="0"/>
        <v>DMo</v>
      </c>
      <c r="K51" t="str">
        <f t="shared" si="1"/>
        <v>MH00</v>
      </c>
      <c r="L51" t="str">
        <f t="shared" si="2"/>
        <v>CZ03</v>
      </c>
      <c r="M51" t="str">
        <f t="shared" si="3"/>
        <v>Any</v>
      </c>
      <c r="N51" t="str">
        <f t="shared" si="4"/>
        <v>5</v>
      </c>
      <c r="O51" t="str">
        <f t="shared" si="5"/>
        <v>0.0533</v>
      </c>
    </row>
    <row r="52" spans="1:15" hidden="1" x14ac:dyDescent="0.3">
      <c r="A52" t="s">
        <v>116</v>
      </c>
      <c r="J52" t="str">
        <f t="shared" si="0"/>
        <v>DMo</v>
      </c>
      <c r="K52" t="str">
        <f t="shared" si="1"/>
        <v>MH00</v>
      </c>
      <c r="L52" t="str">
        <f t="shared" si="2"/>
        <v>CZ04</v>
      </c>
      <c r="M52" t="str">
        <f t="shared" si="3"/>
        <v>Any</v>
      </c>
      <c r="N52" t="str">
        <f t="shared" si="4"/>
        <v>1</v>
      </c>
      <c r="O52" t="str">
        <f t="shared" si="5"/>
        <v>0.1682</v>
      </c>
    </row>
    <row r="53" spans="1:15" hidden="1" x14ac:dyDescent="0.3">
      <c r="A53" t="s">
        <v>117</v>
      </c>
      <c r="J53" t="str">
        <f t="shared" si="0"/>
        <v>DMo</v>
      </c>
      <c r="K53" t="str">
        <f t="shared" si="1"/>
        <v>MH00</v>
      </c>
      <c r="L53" t="str">
        <f t="shared" si="2"/>
        <v>CZ04</v>
      </c>
      <c r="M53" t="str">
        <f t="shared" si="3"/>
        <v>Any</v>
      </c>
      <c r="N53" t="str">
        <f t="shared" si="4"/>
        <v>2</v>
      </c>
      <c r="O53" t="str">
        <f t="shared" si="5"/>
        <v>0.1059</v>
      </c>
    </row>
    <row r="54" spans="1:15" hidden="1" x14ac:dyDescent="0.3">
      <c r="A54" t="s">
        <v>118</v>
      </c>
      <c r="J54" t="str">
        <f t="shared" si="0"/>
        <v>DMo</v>
      </c>
      <c r="K54" t="str">
        <f t="shared" si="1"/>
        <v>MH00</v>
      </c>
      <c r="L54" t="str">
        <f t="shared" si="2"/>
        <v>CZ04</v>
      </c>
      <c r="M54" t="str">
        <f t="shared" si="3"/>
        <v>Any</v>
      </c>
      <c r="N54" t="str">
        <f t="shared" si="4"/>
        <v>3</v>
      </c>
      <c r="O54" t="str">
        <f t="shared" si="5"/>
        <v>0.6146</v>
      </c>
    </row>
    <row r="55" spans="1:15" hidden="1" x14ac:dyDescent="0.3">
      <c r="A55" t="s">
        <v>119</v>
      </c>
      <c r="J55" t="str">
        <f t="shared" si="0"/>
        <v>DMo</v>
      </c>
      <c r="K55" t="str">
        <f t="shared" si="1"/>
        <v>MH00</v>
      </c>
      <c r="L55" t="str">
        <f t="shared" si="2"/>
        <v>CZ04</v>
      </c>
      <c r="M55" t="str">
        <f t="shared" si="3"/>
        <v>Any</v>
      </c>
      <c r="N55" t="str">
        <f t="shared" si="4"/>
        <v>4</v>
      </c>
      <c r="O55" t="str">
        <f t="shared" si="5"/>
        <v>0.05')</v>
      </c>
    </row>
    <row r="56" spans="1:15" hidden="1" x14ac:dyDescent="0.3">
      <c r="A56" t="s">
        <v>120</v>
      </c>
      <c r="J56" t="str">
        <f t="shared" si="0"/>
        <v>DMo</v>
      </c>
      <c r="K56" t="str">
        <f t="shared" si="1"/>
        <v>MH00</v>
      </c>
      <c r="L56" t="str">
        <f t="shared" si="2"/>
        <v>CZ04</v>
      </c>
      <c r="M56" t="str">
        <f t="shared" si="3"/>
        <v>Any</v>
      </c>
      <c r="N56" t="str">
        <f t="shared" si="4"/>
        <v>5</v>
      </c>
      <c r="O56" t="str">
        <f t="shared" si="5"/>
        <v>0.0613</v>
      </c>
    </row>
    <row r="57" spans="1:15" hidden="1" x14ac:dyDescent="0.3">
      <c r="A57" t="s">
        <v>121</v>
      </c>
      <c r="J57" t="str">
        <f t="shared" si="0"/>
        <v>DMo</v>
      </c>
      <c r="K57" t="str">
        <f t="shared" si="1"/>
        <v>MH00</v>
      </c>
      <c r="L57" t="str">
        <f t="shared" si="2"/>
        <v>CZ05</v>
      </c>
      <c r="M57" t="str">
        <f t="shared" si="3"/>
        <v>Any</v>
      </c>
      <c r="N57" t="str">
        <f t="shared" si="4"/>
        <v>1</v>
      </c>
      <c r="O57" t="str">
        <f t="shared" si="5"/>
        <v>0.0891</v>
      </c>
    </row>
    <row r="58" spans="1:15" hidden="1" x14ac:dyDescent="0.3">
      <c r="A58" t="s">
        <v>122</v>
      </c>
      <c r="J58" t="str">
        <f t="shared" si="0"/>
        <v>DMo</v>
      </c>
      <c r="K58" t="str">
        <f t="shared" si="1"/>
        <v>MH00</v>
      </c>
      <c r="L58" t="str">
        <f t="shared" si="2"/>
        <v>CZ05</v>
      </c>
      <c r="M58" t="str">
        <f t="shared" si="3"/>
        <v>Any</v>
      </c>
      <c r="N58" t="str">
        <f t="shared" si="4"/>
        <v>2</v>
      </c>
      <c r="O58" t="str">
        <f t="shared" si="5"/>
        <v>0.2042</v>
      </c>
    </row>
    <row r="59" spans="1:15" hidden="1" x14ac:dyDescent="0.3">
      <c r="A59" t="s">
        <v>123</v>
      </c>
      <c r="J59" t="str">
        <f t="shared" si="0"/>
        <v>DMo</v>
      </c>
      <c r="K59" t="str">
        <f t="shared" si="1"/>
        <v>MH00</v>
      </c>
      <c r="L59" t="str">
        <f t="shared" si="2"/>
        <v>CZ05</v>
      </c>
      <c r="M59" t="str">
        <f t="shared" si="3"/>
        <v>Any</v>
      </c>
      <c r="N59" t="str">
        <f t="shared" si="4"/>
        <v>3</v>
      </c>
      <c r="O59" t="str">
        <f t="shared" si="5"/>
        <v>0.3168</v>
      </c>
    </row>
    <row r="60" spans="1:15" hidden="1" x14ac:dyDescent="0.3">
      <c r="A60" t="s">
        <v>124</v>
      </c>
      <c r="J60" t="str">
        <f t="shared" si="0"/>
        <v>DMo</v>
      </c>
      <c r="K60" t="str">
        <f t="shared" si="1"/>
        <v>MH00</v>
      </c>
      <c r="L60" t="str">
        <f t="shared" si="2"/>
        <v>CZ05</v>
      </c>
      <c r="M60" t="str">
        <f t="shared" si="3"/>
        <v>Any</v>
      </c>
      <c r="N60" t="str">
        <f t="shared" si="4"/>
        <v>4</v>
      </c>
      <c r="O60" t="str">
        <f t="shared" si="5"/>
        <v>0.2023</v>
      </c>
    </row>
    <row r="61" spans="1:15" hidden="1" x14ac:dyDescent="0.3">
      <c r="A61" t="s">
        <v>125</v>
      </c>
      <c r="J61" t="str">
        <f t="shared" si="0"/>
        <v>DMo</v>
      </c>
      <c r="K61" t="str">
        <f t="shared" si="1"/>
        <v>MH00</v>
      </c>
      <c r="L61" t="str">
        <f t="shared" si="2"/>
        <v>CZ05</v>
      </c>
      <c r="M61" t="str">
        <f t="shared" si="3"/>
        <v>Any</v>
      </c>
      <c r="N61" t="str">
        <f t="shared" si="4"/>
        <v>5</v>
      </c>
      <c r="O61" t="str">
        <f t="shared" si="5"/>
        <v>0.1876</v>
      </c>
    </row>
    <row r="62" spans="1:15" hidden="1" x14ac:dyDescent="0.3">
      <c r="A62" t="s">
        <v>126</v>
      </c>
      <c r="J62" t="str">
        <f t="shared" si="0"/>
        <v>DMo</v>
      </c>
      <c r="K62" t="str">
        <f t="shared" si="1"/>
        <v>MH00</v>
      </c>
      <c r="L62" t="str">
        <f t="shared" si="2"/>
        <v>CZ06</v>
      </c>
      <c r="M62" t="str">
        <f t="shared" si="3"/>
        <v>Any</v>
      </c>
      <c r="N62" t="str">
        <f t="shared" si="4"/>
        <v>1</v>
      </c>
      <c r="O62" t="str">
        <f t="shared" si="5"/>
        <v>0.0512</v>
      </c>
    </row>
    <row r="63" spans="1:15" hidden="1" x14ac:dyDescent="0.3">
      <c r="A63" t="s">
        <v>127</v>
      </c>
      <c r="J63" t="str">
        <f t="shared" si="0"/>
        <v>DMo</v>
      </c>
      <c r="K63" t="str">
        <f t="shared" si="1"/>
        <v>MH00</v>
      </c>
      <c r="L63" t="str">
        <f t="shared" si="2"/>
        <v>CZ06</v>
      </c>
      <c r="M63" t="str">
        <f t="shared" si="3"/>
        <v>Any</v>
      </c>
      <c r="N63" t="str">
        <f t="shared" si="4"/>
        <v>2</v>
      </c>
      <c r="O63" t="str">
        <f t="shared" si="5"/>
        <v>0.2957</v>
      </c>
    </row>
    <row r="64" spans="1:15" hidden="1" x14ac:dyDescent="0.3">
      <c r="A64" t="s">
        <v>128</v>
      </c>
      <c r="J64" t="str">
        <f t="shared" si="0"/>
        <v>DMo</v>
      </c>
      <c r="K64" t="str">
        <f t="shared" si="1"/>
        <v>MH00</v>
      </c>
      <c r="L64" t="str">
        <f t="shared" si="2"/>
        <v>CZ06</v>
      </c>
      <c r="M64" t="str">
        <f t="shared" si="3"/>
        <v>Any</v>
      </c>
      <c r="N64" t="str">
        <f t="shared" si="4"/>
        <v>3</v>
      </c>
      <c r="O64" t="str">
        <f t="shared" si="5"/>
        <v>0.5533</v>
      </c>
    </row>
    <row r="65" spans="1:15" hidden="1" x14ac:dyDescent="0.3">
      <c r="A65" t="s">
        <v>129</v>
      </c>
      <c r="J65" t="str">
        <f t="shared" si="0"/>
        <v>DMo</v>
      </c>
      <c r="K65" t="str">
        <f t="shared" si="1"/>
        <v>MH00</v>
      </c>
      <c r="L65" t="str">
        <f t="shared" si="2"/>
        <v>CZ06</v>
      </c>
      <c r="M65" t="str">
        <f t="shared" si="3"/>
        <v>Any</v>
      </c>
      <c r="N65" t="str">
        <f t="shared" si="4"/>
        <v>4</v>
      </c>
      <c r="O65" t="str">
        <f t="shared" si="5"/>
        <v>0.0516</v>
      </c>
    </row>
    <row r="66" spans="1:15" hidden="1" x14ac:dyDescent="0.3">
      <c r="A66" t="s">
        <v>130</v>
      </c>
      <c r="J66" t="str">
        <f t="shared" si="0"/>
        <v>DMo</v>
      </c>
      <c r="K66" t="str">
        <f t="shared" si="1"/>
        <v>MH00</v>
      </c>
      <c r="L66" t="str">
        <f t="shared" si="2"/>
        <v>CZ06</v>
      </c>
      <c r="M66" t="str">
        <f t="shared" si="3"/>
        <v>Any</v>
      </c>
      <c r="N66" t="str">
        <f t="shared" si="4"/>
        <v>5</v>
      </c>
      <c r="O66" t="str">
        <f t="shared" si="5"/>
        <v>0.0482</v>
      </c>
    </row>
    <row r="67" spans="1:15" hidden="1" x14ac:dyDescent="0.3">
      <c r="A67" t="s">
        <v>131</v>
      </c>
      <c r="J67" t="str">
        <f t="shared" si="0"/>
        <v>DMo</v>
      </c>
      <c r="K67" t="str">
        <f t="shared" si="1"/>
        <v>MH00</v>
      </c>
      <c r="L67" t="str">
        <f t="shared" si="2"/>
        <v>CZ07</v>
      </c>
      <c r="M67" t="str">
        <f t="shared" si="3"/>
        <v>Any</v>
      </c>
      <c r="N67" t="str">
        <f t="shared" si="4"/>
        <v>1</v>
      </c>
      <c r="O67" t="str">
        <f t="shared" si="5"/>
        <v>0.2539</v>
      </c>
    </row>
    <row r="68" spans="1:15" hidden="1" x14ac:dyDescent="0.3">
      <c r="A68" t="s">
        <v>132</v>
      </c>
      <c r="J68" t="str">
        <f t="shared" si="0"/>
        <v>DMo</v>
      </c>
      <c r="K68" t="str">
        <f t="shared" si="1"/>
        <v>MH00</v>
      </c>
      <c r="L68" t="str">
        <f t="shared" si="2"/>
        <v>CZ07</v>
      </c>
      <c r="M68" t="str">
        <f t="shared" si="3"/>
        <v>Any</v>
      </c>
      <c r="N68" t="str">
        <f t="shared" si="4"/>
        <v>2</v>
      </c>
      <c r="O68" t="str">
        <f t="shared" si="5"/>
        <v>0.05')</v>
      </c>
    </row>
    <row r="69" spans="1:15" hidden="1" x14ac:dyDescent="0.3">
      <c r="A69" t="s">
        <v>133</v>
      </c>
      <c r="J69" t="str">
        <f t="shared" si="0"/>
        <v>DMo</v>
      </c>
      <c r="K69" t="str">
        <f t="shared" si="1"/>
        <v>MH00</v>
      </c>
      <c r="L69" t="str">
        <f t="shared" si="2"/>
        <v>CZ07</v>
      </c>
      <c r="M69" t="str">
        <f t="shared" si="3"/>
        <v>Any</v>
      </c>
      <c r="N69" t="str">
        <f t="shared" si="4"/>
        <v>3</v>
      </c>
      <c r="O69" t="str">
        <f t="shared" si="5"/>
        <v>0.1277</v>
      </c>
    </row>
    <row r="70" spans="1:15" hidden="1" x14ac:dyDescent="0.3">
      <c r="A70" t="s">
        <v>134</v>
      </c>
      <c r="J70" t="str">
        <f t="shared" si="0"/>
        <v>DMo</v>
      </c>
      <c r="K70" t="str">
        <f t="shared" si="1"/>
        <v>MH00</v>
      </c>
      <c r="L70" t="str">
        <f t="shared" si="2"/>
        <v>CZ07</v>
      </c>
      <c r="M70" t="str">
        <f t="shared" si="3"/>
        <v>Any</v>
      </c>
      <c r="N70" t="str">
        <f t="shared" si="4"/>
        <v>4</v>
      </c>
      <c r="O70" t="str">
        <f t="shared" si="5"/>
        <v>0.3114</v>
      </c>
    </row>
    <row r="71" spans="1:15" hidden="1" x14ac:dyDescent="0.3">
      <c r="A71" t="s">
        <v>135</v>
      </c>
      <c r="J71" t="str">
        <f t="shared" si="0"/>
        <v>DMo</v>
      </c>
      <c r="K71" t="str">
        <f t="shared" si="1"/>
        <v>MH00</v>
      </c>
      <c r="L71" t="str">
        <f t="shared" si="2"/>
        <v>CZ07</v>
      </c>
      <c r="M71" t="str">
        <f t="shared" si="3"/>
        <v>Any</v>
      </c>
      <c r="N71" t="str">
        <f t="shared" si="4"/>
        <v>5</v>
      </c>
      <c r="O71" t="str">
        <f t="shared" si="5"/>
        <v>0.257'</v>
      </c>
    </row>
    <row r="72" spans="1:15" hidden="1" x14ac:dyDescent="0.3">
      <c r="A72" t="s">
        <v>136</v>
      </c>
      <c r="J72" t="str">
        <f t="shared" si="0"/>
        <v>DMo</v>
      </c>
      <c r="K72" t="str">
        <f t="shared" si="1"/>
        <v>MH00</v>
      </c>
      <c r="L72" t="str">
        <f t="shared" si="2"/>
        <v>CZ08</v>
      </c>
      <c r="M72" t="str">
        <f t="shared" si="3"/>
        <v>Any</v>
      </c>
      <c r="N72" t="str">
        <f t="shared" si="4"/>
        <v>1</v>
      </c>
      <c r="O72" t="str">
        <f t="shared" si="5"/>
        <v>0.6843</v>
      </c>
    </row>
    <row r="73" spans="1:15" hidden="1" x14ac:dyDescent="0.3">
      <c r="A73" t="s">
        <v>137</v>
      </c>
      <c r="J73" t="str">
        <f t="shared" si="0"/>
        <v>DMo</v>
      </c>
      <c r="K73" t="str">
        <f t="shared" si="1"/>
        <v>MH00</v>
      </c>
      <c r="L73" t="str">
        <f t="shared" si="2"/>
        <v>CZ08</v>
      </c>
      <c r="M73" t="str">
        <f t="shared" si="3"/>
        <v>Any</v>
      </c>
      <c r="N73" t="str">
        <f t="shared" si="4"/>
        <v>2</v>
      </c>
      <c r="O73" t="str">
        <f t="shared" si="5"/>
        <v>0.1656</v>
      </c>
    </row>
    <row r="74" spans="1:15" hidden="1" x14ac:dyDescent="0.3">
      <c r="A74" t="s">
        <v>138</v>
      </c>
      <c r="J74" t="str">
        <f t="shared" si="0"/>
        <v>DMo</v>
      </c>
      <c r="K74" t="str">
        <f t="shared" si="1"/>
        <v>MH00</v>
      </c>
      <c r="L74" t="str">
        <f t="shared" si="2"/>
        <v>CZ08</v>
      </c>
      <c r="M74" t="str">
        <f t="shared" si="3"/>
        <v>Any</v>
      </c>
      <c r="N74" t="str">
        <f t="shared" si="4"/>
        <v>3</v>
      </c>
      <c r="O74" t="str">
        <f t="shared" si="5"/>
        <v>0.0515</v>
      </c>
    </row>
    <row r="75" spans="1:15" hidden="1" x14ac:dyDescent="0.3">
      <c r="A75" t="s">
        <v>139</v>
      </c>
      <c r="J75" t="str">
        <f t="shared" si="0"/>
        <v>DMo</v>
      </c>
      <c r="K75" t="str">
        <f t="shared" si="1"/>
        <v>MH00</v>
      </c>
      <c r="L75" t="str">
        <f t="shared" si="2"/>
        <v>CZ08</v>
      </c>
      <c r="M75" t="str">
        <f t="shared" si="3"/>
        <v>Any</v>
      </c>
      <c r="N75" t="str">
        <f t="shared" si="4"/>
        <v>4</v>
      </c>
      <c r="O75" t="str">
        <f t="shared" si="5"/>
        <v>0.0503</v>
      </c>
    </row>
    <row r="76" spans="1:15" hidden="1" x14ac:dyDescent="0.3">
      <c r="A76" t="s">
        <v>140</v>
      </c>
      <c r="J76" t="str">
        <f t="shared" si="0"/>
        <v>DMo</v>
      </c>
      <c r="K76" t="str">
        <f t="shared" si="1"/>
        <v>MH00</v>
      </c>
      <c r="L76" t="str">
        <f t="shared" si="2"/>
        <v>CZ08</v>
      </c>
      <c r="M76" t="str">
        <f t="shared" si="3"/>
        <v>Any</v>
      </c>
      <c r="N76" t="str">
        <f t="shared" si="4"/>
        <v>5</v>
      </c>
      <c r="O76" t="str">
        <f t="shared" si="5"/>
        <v>0.0483</v>
      </c>
    </row>
    <row r="77" spans="1:15" hidden="1" x14ac:dyDescent="0.3">
      <c r="A77" t="s">
        <v>141</v>
      </c>
      <c r="J77" t="str">
        <f t="shared" si="0"/>
        <v>DMo</v>
      </c>
      <c r="K77" t="str">
        <f t="shared" si="1"/>
        <v>MH00</v>
      </c>
      <c r="L77" t="str">
        <f t="shared" si="2"/>
        <v>CZ09</v>
      </c>
      <c r="M77" t="str">
        <f t="shared" si="3"/>
        <v>Any</v>
      </c>
      <c r="N77" t="str">
        <f t="shared" si="4"/>
        <v>1</v>
      </c>
      <c r="O77" t="str">
        <f t="shared" si="5"/>
        <v>0.1256</v>
      </c>
    </row>
    <row r="78" spans="1:15" hidden="1" x14ac:dyDescent="0.3">
      <c r="A78" t="s">
        <v>142</v>
      </c>
      <c r="J78" t="str">
        <f t="shared" si="0"/>
        <v>DMo</v>
      </c>
      <c r="K78" t="str">
        <f t="shared" si="1"/>
        <v>MH00</v>
      </c>
      <c r="L78" t="str">
        <f t="shared" si="2"/>
        <v>CZ09</v>
      </c>
      <c r="M78" t="str">
        <f t="shared" si="3"/>
        <v>Any</v>
      </c>
      <c r="N78" t="str">
        <f t="shared" si="4"/>
        <v>2</v>
      </c>
      <c r="O78" t="str">
        <f t="shared" si="5"/>
        <v>0.1984</v>
      </c>
    </row>
    <row r="79" spans="1:15" hidden="1" x14ac:dyDescent="0.3">
      <c r="A79" t="s">
        <v>143</v>
      </c>
      <c r="J79" t="str">
        <f t="shared" si="0"/>
        <v>DMo</v>
      </c>
      <c r="K79" t="str">
        <f t="shared" si="1"/>
        <v>MH00</v>
      </c>
      <c r="L79" t="str">
        <f t="shared" si="2"/>
        <v>CZ09</v>
      </c>
      <c r="M79" t="str">
        <f t="shared" si="3"/>
        <v>Any</v>
      </c>
      <c r="N79" t="str">
        <f t="shared" si="4"/>
        <v>3</v>
      </c>
      <c r="O79" t="str">
        <f t="shared" si="5"/>
        <v>0.0518</v>
      </c>
    </row>
    <row r="80" spans="1:15" hidden="1" x14ac:dyDescent="0.3">
      <c r="A80" t="s">
        <v>144</v>
      </c>
      <c r="J80" t="str">
        <f t="shared" si="0"/>
        <v>DMo</v>
      </c>
      <c r="K80" t="str">
        <f t="shared" si="1"/>
        <v>MH00</v>
      </c>
      <c r="L80" t="str">
        <f t="shared" si="2"/>
        <v>CZ09</v>
      </c>
      <c r="M80" t="str">
        <f t="shared" si="3"/>
        <v>Any</v>
      </c>
      <c r="N80" t="str">
        <f t="shared" si="4"/>
        <v>4</v>
      </c>
      <c r="O80" t="str">
        <f t="shared" si="5"/>
        <v>0.576'</v>
      </c>
    </row>
    <row r="81" spans="1:15" hidden="1" x14ac:dyDescent="0.3">
      <c r="A81" t="s">
        <v>145</v>
      </c>
      <c r="J81" t="str">
        <f t="shared" si="0"/>
        <v>DMo</v>
      </c>
      <c r="K81" t="str">
        <f t="shared" si="1"/>
        <v>MH00</v>
      </c>
      <c r="L81" t="str">
        <f t="shared" si="2"/>
        <v>CZ09</v>
      </c>
      <c r="M81" t="str">
        <f t="shared" si="3"/>
        <v>Any</v>
      </c>
      <c r="N81" t="str">
        <f t="shared" si="4"/>
        <v>5</v>
      </c>
      <c r="O81" t="str">
        <f t="shared" si="5"/>
        <v>0.0482</v>
      </c>
    </row>
    <row r="82" spans="1:15" hidden="1" x14ac:dyDescent="0.3">
      <c r="A82" t="s">
        <v>146</v>
      </c>
      <c r="J82" t="str">
        <f t="shared" si="0"/>
        <v>DMo</v>
      </c>
      <c r="K82" t="str">
        <f t="shared" si="1"/>
        <v>MH00</v>
      </c>
      <c r="L82" t="str">
        <f t="shared" si="2"/>
        <v>CZ10</v>
      </c>
      <c r="M82" t="str">
        <f t="shared" si="3"/>
        <v>Any</v>
      </c>
      <c r="N82" t="str">
        <f t="shared" si="4"/>
        <v>1</v>
      </c>
      <c r="O82" t="str">
        <f t="shared" si="5"/>
        <v>0.1366</v>
      </c>
    </row>
    <row r="83" spans="1:15" hidden="1" x14ac:dyDescent="0.3">
      <c r="A83" t="s">
        <v>147</v>
      </c>
      <c r="J83" t="str">
        <f t="shared" si="0"/>
        <v>DMo</v>
      </c>
      <c r="K83" t="str">
        <f t="shared" si="1"/>
        <v>MH00</v>
      </c>
      <c r="L83" t="str">
        <f t="shared" si="2"/>
        <v>CZ10</v>
      </c>
      <c r="M83" t="str">
        <f t="shared" si="3"/>
        <v>Any</v>
      </c>
      <c r="N83" t="str">
        <f t="shared" si="4"/>
        <v>2</v>
      </c>
      <c r="O83" t="str">
        <f t="shared" si="5"/>
        <v>0.1689</v>
      </c>
    </row>
    <row r="84" spans="1:15" hidden="1" x14ac:dyDescent="0.3">
      <c r="A84" t="s">
        <v>148</v>
      </c>
      <c r="J84" t="str">
        <f t="shared" si="0"/>
        <v>DMo</v>
      </c>
      <c r="K84" t="str">
        <f t="shared" si="1"/>
        <v>MH00</v>
      </c>
      <c r="L84" t="str">
        <f t="shared" si="2"/>
        <v>CZ10</v>
      </c>
      <c r="M84" t="str">
        <f t="shared" si="3"/>
        <v>Any</v>
      </c>
      <c r="N84" t="str">
        <f t="shared" si="4"/>
        <v>3</v>
      </c>
      <c r="O84" t="str">
        <f t="shared" si="5"/>
        <v>0.4299</v>
      </c>
    </row>
    <row r="85" spans="1:15" hidden="1" x14ac:dyDescent="0.3">
      <c r="A85" t="s">
        <v>149</v>
      </c>
      <c r="J85" t="str">
        <f t="shared" si="0"/>
        <v>DMo</v>
      </c>
      <c r="K85" t="str">
        <f t="shared" si="1"/>
        <v>MH00</v>
      </c>
      <c r="L85" t="str">
        <f t="shared" si="2"/>
        <v>CZ10</v>
      </c>
      <c r="M85" t="str">
        <f t="shared" si="3"/>
        <v>Any</v>
      </c>
      <c r="N85" t="str">
        <f t="shared" si="4"/>
        <v>4</v>
      </c>
      <c r="O85" t="str">
        <f t="shared" si="5"/>
        <v>0.0802</v>
      </c>
    </row>
    <row r="86" spans="1:15" hidden="1" x14ac:dyDescent="0.3">
      <c r="A86" t="s">
        <v>150</v>
      </c>
      <c r="J86" t="str">
        <f t="shared" si="0"/>
        <v>DMo</v>
      </c>
      <c r="K86" t="str">
        <f t="shared" si="1"/>
        <v>MH00</v>
      </c>
      <c r="L86" t="str">
        <f t="shared" si="2"/>
        <v>CZ10</v>
      </c>
      <c r="M86" t="str">
        <f t="shared" si="3"/>
        <v>Any</v>
      </c>
      <c r="N86" t="str">
        <f t="shared" si="4"/>
        <v>5</v>
      </c>
      <c r="O86" t="str">
        <f t="shared" si="5"/>
        <v>0.1844</v>
      </c>
    </row>
    <row r="87" spans="1:15" hidden="1" x14ac:dyDescent="0.3">
      <c r="A87" t="s">
        <v>151</v>
      </c>
      <c r="J87" t="str">
        <f t="shared" si="0"/>
        <v>DMo</v>
      </c>
      <c r="K87" t="str">
        <f t="shared" si="1"/>
        <v>MH00</v>
      </c>
      <c r="L87" t="str">
        <f t="shared" si="2"/>
        <v>CZ11</v>
      </c>
      <c r="M87" t="str">
        <f t="shared" si="3"/>
        <v>Any</v>
      </c>
      <c r="N87" t="str">
        <f t="shared" si="4"/>
        <v>1</v>
      </c>
      <c r="O87" t="str">
        <f t="shared" si="5"/>
        <v>0.052'</v>
      </c>
    </row>
    <row r="88" spans="1:15" hidden="1" x14ac:dyDescent="0.3">
      <c r="A88" t="s">
        <v>152</v>
      </c>
      <c r="J88" t="str">
        <f t="shared" si="0"/>
        <v>DMo</v>
      </c>
      <c r="K88" t="str">
        <f t="shared" si="1"/>
        <v>MH00</v>
      </c>
      <c r="L88" t="str">
        <f t="shared" si="2"/>
        <v>CZ11</v>
      </c>
      <c r="M88" t="str">
        <f t="shared" si="3"/>
        <v>Any</v>
      </c>
      <c r="N88" t="str">
        <f t="shared" si="4"/>
        <v>2</v>
      </c>
      <c r="O88" t="str">
        <f t="shared" si="5"/>
        <v>0.4665</v>
      </c>
    </row>
    <row r="89" spans="1:15" hidden="1" x14ac:dyDescent="0.3">
      <c r="A89" t="s">
        <v>153</v>
      </c>
      <c r="J89" t="str">
        <f t="shared" si="0"/>
        <v>DMo</v>
      </c>
      <c r="K89" t="str">
        <f t="shared" si="1"/>
        <v>MH00</v>
      </c>
      <c r="L89" t="str">
        <f t="shared" si="2"/>
        <v>CZ11</v>
      </c>
      <c r="M89" t="str">
        <f t="shared" si="3"/>
        <v>Any</v>
      </c>
      <c r="N89" t="str">
        <f t="shared" si="4"/>
        <v>3</v>
      </c>
      <c r="O89" t="str">
        <f t="shared" si="5"/>
        <v>0.0948</v>
      </c>
    </row>
    <row r="90" spans="1:15" hidden="1" x14ac:dyDescent="0.3">
      <c r="A90" t="s">
        <v>154</v>
      </c>
      <c r="J90" t="str">
        <f t="shared" si="0"/>
        <v>DMo</v>
      </c>
      <c r="K90" t="str">
        <f t="shared" si="1"/>
        <v>MH00</v>
      </c>
      <c r="L90" t="str">
        <f t="shared" si="2"/>
        <v>CZ11</v>
      </c>
      <c r="M90" t="str">
        <f t="shared" si="3"/>
        <v>Any</v>
      </c>
      <c r="N90" t="str">
        <f t="shared" si="4"/>
        <v>4</v>
      </c>
      <c r="O90" t="str">
        <f t="shared" si="5"/>
        <v>0.2723</v>
      </c>
    </row>
    <row r="91" spans="1:15" hidden="1" x14ac:dyDescent="0.3">
      <c r="A91" t="s">
        <v>155</v>
      </c>
      <c r="J91" t="str">
        <f t="shared" si="0"/>
        <v>DMo</v>
      </c>
      <c r="K91" t="str">
        <f t="shared" si="1"/>
        <v>MH00</v>
      </c>
      <c r="L91" t="str">
        <f t="shared" si="2"/>
        <v>CZ11</v>
      </c>
      <c r="M91" t="str">
        <f t="shared" si="3"/>
        <v>Any</v>
      </c>
      <c r="N91" t="str">
        <f t="shared" si="4"/>
        <v>5</v>
      </c>
      <c r="O91" t="str">
        <f t="shared" si="5"/>
        <v>0.1144</v>
      </c>
    </row>
    <row r="92" spans="1:15" hidden="1" x14ac:dyDescent="0.3">
      <c r="A92" t="s">
        <v>156</v>
      </c>
      <c r="J92" t="str">
        <f t="shared" si="0"/>
        <v>DMo</v>
      </c>
      <c r="K92" t="str">
        <f t="shared" si="1"/>
        <v>MH00</v>
      </c>
      <c r="L92" t="str">
        <f t="shared" si="2"/>
        <v>CZ12</v>
      </c>
      <c r="M92" t="str">
        <f t="shared" si="3"/>
        <v>Any</v>
      </c>
      <c r="N92" t="str">
        <f t="shared" si="4"/>
        <v>1</v>
      </c>
      <c r="O92" t="str">
        <f t="shared" si="5"/>
        <v>0.2296</v>
      </c>
    </row>
    <row r="93" spans="1:15" hidden="1" x14ac:dyDescent="0.3">
      <c r="A93" t="s">
        <v>157</v>
      </c>
      <c r="J93" t="str">
        <f t="shared" si="0"/>
        <v>DMo</v>
      </c>
      <c r="K93" t="str">
        <f t="shared" si="1"/>
        <v>MH00</v>
      </c>
      <c r="L93" t="str">
        <f t="shared" si="2"/>
        <v>CZ12</v>
      </c>
      <c r="M93" t="str">
        <f t="shared" si="3"/>
        <v>Any</v>
      </c>
      <c r="N93" t="str">
        <f t="shared" si="4"/>
        <v>2</v>
      </c>
      <c r="O93" t="str">
        <f t="shared" si="5"/>
        <v>0.1183</v>
      </c>
    </row>
    <row r="94" spans="1:15" hidden="1" x14ac:dyDescent="0.3">
      <c r="A94" t="s">
        <v>158</v>
      </c>
      <c r="J94" t="str">
        <f t="shared" si="0"/>
        <v>DMo</v>
      </c>
      <c r="K94" t="str">
        <f t="shared" si="1"/>
        <v>MH00</v>
      </c>
      <c r="L94" t="str">
        <f t="shared" si="2"/>
        <v>CZ12</v>
      </c>
      <c r="M94" t="str">
        <f t="shared" si="3"/>
        <v>Any</v>
      </c>
      <c r="N94" t="str">
        <f t="shared" si="4"/>
        <v>3</v>
      </c>
      <c r="O94" t="str">
        <f t="shared" si="5"/>
        <v>0.1597</v>
      </c>
    </row>
    <row r="95" spans="1:15" hidden="1" x14ac:dyDescent="0.3">
      <c r="A95" t="s">
        <v>159</v>
      </c>
      <c r="J95" t="str">
        <f t="shared" si="0"/>
        <v>DMo</v>
      </c>
      <c r="K95" t="str">
        <f t="shared" si="1"/>
        <v>MH00</v>
      </c>
      <c r="L95" t="str">
        <f t="shared" si="2"/>
        <v>CZ12</v>
      </c>
      <c r="M95" t="str">
        <f t="shared" si="3"/>
        <v>Any</v>
      </c>
      <c r="N95" t="str">
        <f t="shared" si="4"/>
        <v>4</v>
      </c>
      <c r="O95" t="str">
        <f t="shared" si="5"/>
        <v>0.2751</v>
      </c>
    </row>
    <row r="96" spans="1:15" hidden="1" x14ac:dyDescent="0.3">
      <c r="A96" t="s">
        <v>160</v>
      </c>
      <c r="J96" t="str">
        <f t="shared" si="0"/>
        <v>DMo</v>
      </c>
      <c r="K96" t="str">
        <f t="shared" si="1"/>
        <v>MH00</v>
      </c>
      <c r="L96" t="str">
        <f t="shared" si="2"/>
        <v>CZ12</v>
      </c>
      <c r="M96" t="str">
        <f t="shared" si="3"/>
        <v>Any</v>
      </c>
      <c r="N96" t="str">
        <f t="shared" si="4"/>
        <v>5</v>
      </c>
      <c r="O96" t="str">
        <f t="shared" si="5"/>
        <v>0.2173</v>
      </c>
    </row>
    <row r="97" spans="1:15" hidden="1" x14ac:dyDescent="0.3">
      <c r="A97" t="s">
        <v>161</v>
      </c>
      <c r="J97" t="str">
        <f t="shared" si="0"/>
        <v>DMo</v>
      </c>
      <c r="K97" t="str">
        <f t="shared" si="1"/>
        <v>MH00</v>
      </c>
      <c r="L97" t="str">
        <f t="shared" si="2"/>
        <v>CZ13</v>
      </c>
      <c r="M97" t="str">
        <f t="shared" si="3"/>
        <v>Any</v>
      </c>
      <c r="N97" t="str">
        <f t="shared" si="4"/>
        <v>1</v>
      </c>
      <c r="O97" t="str">
        <f t="shared" si="5"/>
        <v>0.0886</v>
      </c>
    </row>
    <row r="98" spans="1:15" hidden="1" x14ac:dyDescent="0.3">
      <c r="A98" t="s">
        <v>162</v>
      </c>
      <c r="J98" t="str">
        <f t="shared" si="0"/>
        <v>DMo</v>
      </c>
      <c r="K98" t="str">
        <f t="shared" si="1"/>
        <v>MH00</v>
      </c>
      <c r="L98" t="str">
        <f t="shared" si="2"/>
        <v>CZ13</v>
      </c>
      <c r="M98" t="str">
        <f t="shared" si="3"/>
        <v>Any</v>
      </c>
      <c r="N98" t="str">
        <f t="shared" si="4"/>
        <v>2</v>
      </c>
      <c r="O98" t="str">
        <f t="shared" si="5"/>
        <v>0.192'</v>
      </c>
    </row>
    <row r="99" spans="1:15" hidden="1" x14ac:dyDescent="0.3">
      <c r="A99" t="s">
        <v>163</v>
      </c>
      <c r="J99" t="str">
        <f t="shared" si="0"/>
        <v>DMo</v>
      </c>
      <c r="K99" t="str">
        <f t="shared" si="1"/>
        <v>MH00</v>
      </c>
      <c r="L99" t="str">
        <f t="shared" si="2"/>
        <v>CZ13</v>
      </c>
      <c r="M99" t="str">
        <f t="shared" si="3"/>
        <v>Any</v>
      </c>
      <c r="N99" t="str">
        <f t="shared" si="4"/>
        <v>3</v>
      </c>
      <c r="O99" t="str">
        <f t="shared" si="5"/>
        <v>0.2848</v>
      </c>
    </row>
    <row r="100" spans="1:15" hidden="1" x14ac:dyDescent="0.3">
      <c r="A100" t="s">
        <v>164</v>
      </c>
      <c r="J100" t="str">
        <f t="shared" si="0"/>
        <v>DMo</v>
      </c>
      <c r="K100" t="str">
        <f t="shared" si="1"/>
        <v>MH00</v>
      </c>
      <c r="L100" t="str">
        <f t="shared" si="2"/>
        <v>CZ13</v>
      </c>
      <c r="M100" t="str">
        <f t="shared" si="3"/>
        <v>Any</v>
      </c>
      <c r="N100" t="str">
        <f t="shared" si="4"/>
        <v>4</v>
      </c>
      <c r="O100" t="str">
        <f t="shared" si="5"/>
        <v>0.1103</v>
      </c>
    </row>
    <row r="101" spans="1:15" hidden="1" x14ac:dyDescent="0.3">
      <c r="A101" t="s">
        <v>165</v>
      </c>
      <c r="J101" t="str">
        <f t="shared" si="0"/>
        <v>DMo</v>
      </c>
      <c r="K101" t="str">
        <f t="shared" si="1"/>
        <v>MH00</v>
      </c>
      <c r="L101" t="str">
        <f t="shared" si="2"/>
        <v>CZ13</v>
      </c>
      <c r="M101" t="str">
        <f t="shared" si="3"/>
        <v>Any</v>
      </c>
      <c r="N101" t="str">
        <f t="shared" si="4"/>
        <v>5</v>
      </c>
      <c r="O101" t="str">
        <f t="shared" si="5"/>
        <v>0.3243</v>
      </c>
    </row>
    <row r="102" spans="1:15" hidden="1" x14ac:dyDescent="0.3">
      <c r="A102" t="s">
        <v>166</v>
      </c>
      <c r="J102" t="str">
        <f t="shared" ref="J102:J165" si="6">MID(A102,45,3)</f>
        <v>DMo</v>
      </c>
      <c r="K102" t="str">
        <f t="shared" ref="K102:K165" si="7">MID(A102,52,4)</f>
        <v>MH00</v>
      </c>
      <c r="L102" t="str">
        <f t="shared" ref="L102:L165" si="8">MID(A102,60,4)</f>
        <v>CZ14</v>
      </c>
      <c r="M102" t="str">
        <f t="shared" ref="M102:M165" si="9">MID(A102,68,3)</f>
        <v>Any</v>
      </c>
      <c r="N102" t="str">
        <f t="shared" ref="N102:N165" si="10">MID(A102,75,1)</f>
        <v>1</v>
      </c>
      <c r="O102" t="str">
        <f t="shared" ref="O102:O165" si="11">MID(A102,80,6)</f>
        <v>0.6201</v>
      </c>
    </row>
    <row r="103" spans="1:15" hidden="1" x14ac:dyDescent="0.3">
      <c r="A103" t="s">
        <v>167</v>
      </c>
      <c r="J103" t="str">
        <f t="shared" si="6"/>
        <v>DMo</v>
      </c>
      <c r="K103" t="str">
        <f t="shared" si="7"/>
        <v>MH00</v>
      </c>
      <c r="L103" t="str">
        <f t="shared" si="8"/>
        <v>CZ14</v>
      </c>
      <c r="M103" t="str">
        <f t="shared" si="9"/>
        <v>Any</v>
      </c>
      <c r="N103" t="str">
        <f t="shared" si="10"/>
        <v>2</v>
      </c>
      <c r="O103" t="str">
        <f t="shared" si="11"/>
        <v>0.1002</v>
      </c>
    </row>
    <row r="104" spans="1:15" hidden="1" x14ac:dyDescent="0.3">
      <c r="A104" t="s">
        <v>168</v>
      </c>
      <c r="J104" t="str">
        <f t="shared" si="6"/>
        <v>DMo</v>
      </c>
      <c r="K104" t="str">
        <f t="shared" si="7"/>
        <v>MH00</v>
      </c>
      <c r="L104" t="str">
        <f t="shared" si="8"/>
        <v>CZ14</v>
      </c>
      <c r="M104" t="str">
        <f t="shared" si="9"/>
        <v>Any</v>
      </c>
      <c r="N104" t="str">
        <f t="shared" si="10"/>
        <v>3</v>
      </c>
      <c r="O104" t="str">
        <f t="shared" si="11"/>
        <v>0.0615</v>
      </c>
    </row>
    <row r="105" spans="1:15" hidden="1" x14ac:dyDescent="0.3">
      <c r="A105" t="s">
        <v>169</v>
      </c>
      <c r="J105" t="str">
        <f t="shared" si="6"/>
        <v>DMo</v>
      </c>
      <c r="K105" t="str">
        <f t="shared" si="7"/>
        <v>MH00</v>
      </c>
      <c r="L105" t="str">
        <f t="shared" si="8"/>
        <v>CZ14</v>
      </c>
      <c r="M105" t="str">
        <f t="shared" si="9"/>
        <v>Any</v>
      </c>
      <c r="N105" t="str">
        <f t="shared" si="10"/>
        <v>4</v>
      </c>
      <c r="O105" t="str">
        <f t="shared" si="11"/>
        <v>0.0763</v>
      </c>
    </row>
    <row r="106" spans="1:15" hidden="1" x14ac:dyDescent="0.3">
      <c r="A106" t="s">
        <v>170</v>
      </c>
      <c r="J106" t="str">
        <f t="shared" si="6"/>
        <v>DMo</v>
      </c>
      <c r="K106" t="str">
        <f t="shared" si="7"/>
        <v>MH00</v>
      </c>
      <c r="L106" t="str">
        <f t="shared" si="8"/>
        <v>CZ14</v>
      </c>
      <c r="M106" t="str">
        <f t="shared" si="9"/>
        <v>Any</v>
      </c>
      <c r="N106" t="str">
        <f t="shared" si="10"/>
        <v>5</v>
      </c>
      <c r="O106" t="str">
        <f t="shared" si="11"/>
        <v>0.1419</v>
      </c>
    </row>
    <row r="107" spans="1:15" hidden="1" x14ac:dyDescent="0.3">
      <c r="A107" t="s">
        <v>171</v>
      </c>
      <c r="J107" t="str">
        <f t="shared" si="6"/>
        <v>DMo</v>
      </c>
      <c r="K107" t="str">
        <f t="shared" si="7"/>
        <v>MH00</v>
      </c>
      <c r="L107" t="str">
        <f t="shared" si="8"/>
        <v>CZ15</v>
      </c>
      <c r="M107" t="str">
        <f t="shared" si="9"/>
        <v>Any</v>
      </c>
      <c r="N107" t="str">
        <f t="shared" si="10"/>
        <v>1</v>
      </c>
      <c r="O107" t="str">
        <f t="shared" si="11"/>
        <v>0.0501</v>
      </c>
    </row>
    <row r="108" spans="1:15" hidden="1" x14ac:dyDescent="0.3">
      <c r="A108" t="s">
        <v>172</v>
      </c>
      <c r="J108" t="str">
        <f t="shared" si="6"/>
        <v>DMo</v>
      </c>
      <c r="K108" t="str">
        <f t="shared" si="7"/>
        <v>MH00</v>
      </c>
      <c r="L108" t="str">
        <f t="shared" si="8"/>
        <v>CZ15</v>
      </c>
      <c r="M108" t="str">
        <f t="shared" si="9"/>
        <v>Any</v>
      </c>
      <c r="N108" t="str">
        <f t="shared" si="10"/>
        <v>2</v>
      </c>
      <c r="O108" t="str">
        <f t="shared" si="11"/>
        <v>0.1422</v>
      </c>
    </row>
    <row r="109" spans="1:15" hidden="1" x14ac:dyDescent="0.3">
      <c r="A109" t="s">
        <v>173</v>
      </c>
      <c r="J109" t="str">
        <f t="shared" si="6"/>
        <v>DMo</v>
      </c>
      <c r="K109" t="str">
        <f t="shared" si="7"/>
        <v>MH00</v>
      </c>
      <c r="L109" t="str">
        <f t="shared" si="8"/>
        <v>CZ15</v>
      </c>
      <c r="M109" t="str">
        <f t="shared" si="9"/>
        <v>Any</v>
      </c>
      <c r="N109" t="str">
        <f t="shared" si="10"/>
        <v>3</v>
      </c>
      <c r="O109" t="str">
        <f t="shared" si="11"/>
        <v>0.05')</v>
      </c>
    </row>
    <row r="110" spans="1:15" hidden="1" x14ac:dyDescent="0.3">
      <c r="A110" t="s">
        <v>174</v>
      </c>
      <c r="J110" t="str">
        <f t="shared" si="6"/>
        <v>DMo</v>
      </c>
      <c r="K110" t="str">
        <f t="shared" si="7"/>
        <v>MH00</v>
      </c>
      <c r="L110" t="str">
        <f t="shared" si="8"/>
        <v>CZ15</v>
      </c>
      <c r="M110" t="str">
        <f t="shared" si="9"/>
        <v>Any</v>
      </c>
      <c r="N110" t="str">
        <f t="shared" si="10"/>
        <v>4</v>
      </c>
      <c r="O110" t="str">
        <f t="shared" si="11"/>
        <v>0.3372</v>
      </c>
    </row>
    <row r="111" spans="1:15" hidden="1" x14ac:dyDescent="0.3">
      <c r="A111" t="s">
        <v>175</v>
      </c>
      <c r="J111" t="str">
        <f t="shared" si="6"/>
        <v>DMo</v>
      </c>
      <c r="K111" t="str">
        <f t="shared" si="7"/>
        <v>MH00</v>
      </c>
      <c r="L111" t="str">
        <f t="shared" si="8"/>
        <v>CZ15</v>
      </c>
      <c r="M111" t="str">
        <f t="shared" si="9"/>
        <v>Any</v>
      </c>
      <c r="N111" t="str">
        <f t="shared" si="10"/>
        <v>5</v>
      </c>
      <c r="O111" t="str">
        <f t="shared" si="11"/>
        <v>0.4205</v>
      </c>
    </row>
    <row r="112" spans="1:15" hidden="1" x14ac:dyDescent="0.3">
      <c r="A112" t="s">
        <v>176</v>
      </c>
      <c r="J112" t="str">
        <f t="shared" si="6"/>
        <v>DMo</v>
      </c>
      <c r="K112" t="str">
        <f t="shared" si="7"/>
        <v>MH00</v>
      </c>
      <c r="L112" t="str">
        <f t="shared" si="8"/>
        <v>CZ16</v>
      </c>
      <c r="M112" t="str">
        <f t="shared" si="9"/>
        <v>Any</v>
      </c>
      <c r="N112" t="str">
        <f t="shared" si="10"/>
        <v>1</v>
      </c>
      <c r="O112" t="str">
        <f t="shared" si="11"/>
        <v>0.05')</v>
      </c>
    </row>
    <row r="113" spans="1:15" hidden="1" x14ac:dyDescent="0.3">
      <c r="A113" t="s">
        <v>177</v>
      </c>
      <c r="J113" t="str">
        <f t="shared" si="6"/>
        <v>DMo</v>
      </c>
      <c r="K113" t="str">
        <f t="shared" si="7"/>
        <v>MH00</v>
      </c>
      <c r="L113" t="str">
        <f t="shared" si="8"/>
        <v>CZ16</v>
      </c>
      <c r="M113" t="str">
        <f t="shared" si="9"/>
        <v>Any</v>
      </c>
      <c r="N113" t="str">
        <f t="shared" si="10"/>
        <v>2</v>
      </c>
      <c r="O113" t="str">
        <f t="shared" si="11"/>
        <v>0.05')</v>
      </c>
    </row>
    <row r="114" spans="1:15" hidden="1" x14ac:dyDescent="0.3">
      <c r="A114" t="s">
        <v>178</v>
      </c>
      <c r="J114" t="str">
        <f t="shared" si="6"/>
        <v>DMo</v>
      </c>
      <c r="K114" t="str">
        <f t="shared" si="7"/>
        <v>MH00</v>
      </c>
      <c r="L114" t="str">
        <f t="shared" si="8"/>
        <v>CZ16</v>
      </c>
      <c r="M114" t="str">
        <f t="shared" si="9"/>
        <v>Any</v>
      </c>
      <c r="N114" t="str">
        <f t="shared" si="10"/>
        <v>3</v>
      </c>
      <c r="O114" t="str">
        <f t="shared" si="11"/>
        <v>0.8');</v>
      </c>
    </row>
    <row r="115" spans="1:15" hidden="1" x14ac:dyDescent="0.3">
      <c r="A115" t="s">
        <v>179</v>
      </c>
      <c r="J115" t="str">
        <f t="shared" si="6"/>
        <v>DMo</v>
      </c>
      <c r="K115" t="str">
        <f t="shared" si="7"/>
        <v>MH00</v>
      </c>
      <c r="L115" t="str">
        <f t="shared" si="8"/>
        <v>CZ16</v>
      </c>
      <c r="M115" t="str">
        <f t="shared" si="9"/>
        <v>Any</v>
      </c>
      <c r="N115" t="str">
        <f t="shared" si="10"/>
        <v>4</v>
      </c>
      <c r="O115" t="str">
        <f t="shared" si="11"/>
        <v>0.05')</v>
      </c>
    </row>
    <row r="116" spans="1:15" hidden="1" x14ac:dyDescent="0.3">
      <c r="A116" t="s">
        <v>180</v>
      </c>
      <c r="J116" t="str">
        <f t="shared" si="6"/>
        <v>DMo</v>
      </c>
      <c r="K116" t="str">
        <f t="shared" si="7"/>
        <v>MH00</v>
      </c>
      <c r="L116" t="str">
        <f t="shared" si="8"/>
        <v>CZ16</v>
      </c>
      <c r="M116" t="str">
        <f t="shared" si="9"/>
        <v>Any</v>
      </c>
      <c r="N116" t="str">
        <f t="shared" si="10"/>
        <v>5</v>
      </c>
      <c r="O116" t="str">
        <f t="shared" si="11"/>
        <v>0.05')</v>
      </c>
    </row>
    <row r="117" spans="1:15" hidden="1" x14ac:dyDescent="0.3">
      <c r="A117" t="s">
        <v>181</v>
      </c>
      <c r="J117" t="str">
        <f t="shared" si="6"/>
        <v>DMo</v>
      </c>
      <c r="K117" t="str">
        <f t="shared" si="7"/>
        <v>MH06</v>
      </c>
      <c r="L117" t="str">
        <f t="shared" si="8"/>
        <v>CZ01</v>
      </c>
      <c r="M117" t="str">
        <f t="shared" si="9"/>
        <v>Any</v>
      </c>
      <c r="N117" t="str">
        <f t="shared" si="10"/>
        <v>1</v>
      </c>
      <c r="O117" t="str">
        <f t="shared" si="11"/>
        <v>0.4595</v>
      </c>
    </row>
    <row r="118" spans="1:15" hidden="1" x14ac:dyDescent="0.3">
      <c r="A118" t="s">
        <v>182</v>
      </c>
      <c r="J118" t="str">
        <f t="shared" si="6"/>
        <v>DMo</v>
      </c>
      <c r="K118" t="str">
        <f t="shared" si="7"/>
        <v>MH06</v>
      </c>
      <c r="L118" t="str">
        <f t="shared" si="8"/>
        <v>CZ01</v>
      </c>
      <c r="M118" t="str">
        <f t="shared" si="9"/>
        <v>Any</v>
      </c>
      <c r="N118" t="str">
        <f t="shared" si="10"/>
        <v>2</v>
      </c>
      <c r="O118" t="str">
        <f t="shared" si="11"/>
        <v>0.1097</v>
      </c>
    </row>
    <row r="119" spans="1:15" hidden="1" x14ac:dyDescent="0.3">
      <c r="A119" t="s">
        <v>183</v>
      </c>
      <c r="J119" t="str">
        <f t="shared" si="6"/>
        <v>DMo</v>
      </c>
      <c r="K119" t="str">
        <f t="shared" si="7"/>
        <v>MH06</v>
      </c>
      <c r="L119" t="str">
        <f t="shared" si="8"/>
        <v>CZ01</v>
      </c>
      <c r="M119" t="str">
        <f t="shared" si="9"/>
        <v>Any</v>
      </c>
      <c r="N119" t="str">
        <f t="shared" si="10"/>
        <v>3</v>
      </c>
      <c r="O119" t="str">
        <f t="shared" si="11"/>
        <v>0.2215</v>
      </c>
    </row>
    <row r="120" spans="1:15" hidden="1" x14ac:dyDescent="0.3">
      <c r="A120" t="s">
        <v>184</v>
      </c>
      <c r="J120" t="str">
        <f t="shared" si="6"/>
        <v>DMo</v>
      </c>
      <c r="K120" t="str">
        <f t="shared" si="7"/>
        <v>MH06</v>
      </c>
      <c r="L120" t="str">
        <f t="shared" si="8"/>
        <v>CZ01</v>
      </c>
      <c r="M120" t="str">
        <f t="shared" si="9"/>
        <v>Any</v>
      </c>
      <c r="N120" t="str">
        <f t="shared" si="10"/>
        <v>4</v>
      </c>
      <c r="O120" t="str">
        <f>MID(A120,80,4)</f>
        <v>0.11</v>
      </c>
    </row>
    <row r="121" spans="1:15" hidden="1" x14ac:dyDescent="0.3">
      <c r="A121" t="s">
        <v>185</v>
      </c>
      <c r="J121" t="str">
        <f t="shared" si="6"/>
        <v>DMo</v>
      </c>
      <c r="K121" t="str">
        <f t="shared" si="7"/>
        <v>MH06</v>
      </c>
      <c r="L121" t="str">
        <f t="shared" si="8"/>
        <v>CZ01</v>
      </c>
      <c r="M121" t="str">
        <f t="shared" si="9"/>
        <v>Any</v>
      </c>
      <c r="N121" t="str">
        <f t="shared" si="10"/>
        <v>5</v>
      </c>
      <c r="O121" t="str">
        <f t="shared" si="11"/>
        <v>0.0993</v>
      </c>
    </row>
    <row r="122" spans="1:15" hidden="1" x14ac:dyDescent="0.3">
      <c r="A122" t="s">
        <v>186</v>
      </c>
      <c r="J122" t="str">
        <f t="shared" si="6"/>
        <v>DMo</v>
      </c>
      <c r="K122" t="str">
        <f t="shared" si="7"/>
        <v>MH06</v>
      </c>
      <c r="L122" t="str">
        <f t="shared" si="8"/>
        <v>CZ02</v>
      </c>
      <c r="M122" t="str">
        <f t="shared" si="9"/>
        <v>Any</v>
      </c>
      <c r="N122" t="str">
        <f t="shared" si="10"/>
        <v>1</v>
      </c>
      <c r="O122" t="str">
        <f>MID(A122,80,5)</f>
        <v>0.465</v>
      </c>
    </row>
    <row r="123" spans="1:15" hidden="1" x14ac:dyDescent="0.3">
      <c r="A123" t="s">
        <v>187</v>
      </c>
      <c r="J123" t="str">
        <f t="shared" si="6"/>
        <v>DMo</v>
      </c>
      <c r="K123" t="str">
        <f t="shared" si="7"/>
        <v>MH06</v>
      </c>
      <c r="L123" t="str">
        <f t="shared" si="8"/>
        <v>CZ02</v>
      </c>
      <c r="M123" t="str">
        <f t="shared" si="9"/>
        <v>Any</v>
      </c>
      <c r="N123" t="str">
        <f t="shared" si="10"/>
        <v>2</v>
      </c>
      <c r="O123" t="str">
        <f t="shared" si="11"/>
        <v>0.2135</v>
      </c>
    </row>
    <row r="124" spans="1:15" hidden="1" x14ac:dyDescent="0.3">
      <c r="A124" t="s">
        <v>188</v>
      </c>
      <c r="J124" t="str">
        <f t="shared" si="6"/>
        <v>DMo</v>
      </c>
      <c r="K124" t="str">
        <f t="shared" si="7"/>
        <v>MH06</v>
      </c>
      <c r="L124" t="str">
        <f t="shared" si="8"/>
        <v>CZ02</v>
      </c>
      <c r="M124" t="str">
        <f t="shared" si="9"/>
        <v>Any</v>
      </c>
      <c r="N124" t="str">
        <f t="shared" si="10"/>
        <v>3</v>
      </c>
      <c r="O124" t="str">
        <f t="shared" si="11"/>
        <v>0.0507</v>
      </c>
    </row>
    <row r="125" spans="1:15" hidden="1" x14ac:dyDescent="0.3">
      <c r="A125" t="s">
        <v>189</v>
      </c>
      <c r="J125" t="str">
        <f t="shared" si="6"/>
        <v>DMo</v>
      </c>
      <c r="K125" t="str">
        <f t="shared" si="7"/>
        <v>MH06</v>
      </c>
      <c r="L125" t="str">
        <f t="shared" si="8"/>
        <v>CZ02</v>
      </c>
      <c r="M125" t="str">
        <f t="shared" si="9"/>
        <v>Any</v>
      </c>
      <c r="N125" t="str">
        <f t="shared" si="10"/>
        <v>4</v>
      </c>
      <c r="O125" t="str">
        <f t="shared" si="11"/>
        <v>0.0702</v>
      </c>
    </row>
    <row r="126" spans="1:15" hidden="1" x14ac:dyDescent="0.3">
      <c r="A126" t="s">
        <v>190</v>
      </c>
      <c r="J126" t="str">
        <f t="shared" si="6"/>
        <v>DMo</v>
      </c>
      <c r="K126" t="str">
        <f t="shared" si="7"/>
        <v>MH06</v>
      </c>
      <c r="L126" t="str">
        <f t="shared" si="8"/>
        <v>CZ02</v>
      </c>
      <c r="M126" t="str">
        <f t="shared" si="9"/>
        <v>Any</v>
      </c>
      <c r="N126" t="str">
        <f t="shared" si="10"/>
        <v>5</v>
      </c>
      <c r="O126" t="str">
        <f t="shared" si="11"/>
        <v>0.2006</v>
      </c>
    </row>
    <row r="127" spans="1:15" hidden="1" x14ac:dyDescent="0.3">
      <c r="A127" t="s">
        <v>191</v>
      </c>
      <c r="J127" t="str">
        <f t="shared" si="6"/>
        <v>DMo</v>
      </c>
      <c r="K127" t="str">
        <f t="shared" si="7"/>
        <v>MH06</v>
      </c>
      <c r="L127" t="str">
        <f t="shared" si="8"/>
        <v>CZ03</v>
      </c>
      <c r="M127" t="str">
        <f t="shared" si="9"/>
        <v>Any</v>
      </c>
      <c r="N127" t="str">
        <f t="shared" si="10"/>
        <v>1</v>
      </c>
      <c r="O127" t="str">
        <f t="shared" si="11"/>
        <v>0.1339</v>
      </c>
    </row>
    <row r="128" spans="1:15" hidden="1" x14ac:dyDescent="0.3">
      <c r="A128" t="s">
        <v>192</v>
      </c>
      <c r="J128" t="str">
        <f t="shared" si="6"/>
        <v>DMo</v>
      </c>
      <c r="K128" t="str">
        <f t="shared" si="7"/>
        <v>MH06</v>
      </c>
      <c r="L128" t="str">
        <f t="shared" si="8"/>
        <v>CZ03</v>
      </c>
      <c r="M128" t="str">
        <f t="shared" si="9"/>
        <v>Any</v>
      </c>
      <c r="N128" t="str">
        <f t="shared" si="10"/>
        <v>2</v>
      </c>
      <c r="O128" t="str">
        <f>MID(A128,80,5)</f>
        <v>0.165</v>
      </c>
    </row>
    <row r="129" spans="1:15" hidden="1" x14ac:dyDescent="0.3">
      <c r="A129" t="s">
        <v>193</v>
      </c>
      <c r="J129" t="str">
        <f t="shared" si="6"/>
        <v>DMo</v>
      </c>
      <c r="K129" t="str">
        <f t="shared" si="7"/>
        <v>MH06</v>
      </c>
      <c r="L129" t="str">
        <f t="shared" si="8"/>
        <v>CZ03</v>
      </c>
      <c r="M129" t="str">
        <f t="shared" si="9"/>
        <v>Any</v>
      </c>
      <c r="N129" t="str">
        <f t="shared" si="10"/>
        <v>3</v>
      </c>
      <c r="O129" t="str">
        <f t="shared" si="11"/>
        <v>0.0528</v>
      </c>
    </row>
    <row r="130" spans="1:15" hidden="1" x14ac:dyDescent="0.3">
      <c r="A130" t="s">
        <v>194</v>
      </c>
      <c r="J130" t="str">
        <f t="shared" si="6"/>
        <v>DMo</v>
      </c>
      <c r="K130" t="str">
        <f t="shared" si="7"/>
        <v>MH06</v>
      </c>
      <c r="L130" t="str">
        <f t="shared" si="8"/>
        <v>CZ03</v>
      </c>
      <c r="M130" t="str">
        <f t="shared" si="9"/>
        <v>Any</v>
      </c>
      <c r="N130" t="str">
        <f t="shared" si="10"/>
        <v>4</v>
      </c>
      <c r="O130" t="str">
        <f t="shared" si="11"/>
        <v>0.4371</v>
      </c>
    </row>
    <row r="131" spans="1:15" hidden="1" x14ac:dyDescent="0.3">
      <c r="A131" t="s">
        <v>195</v>
      </c>
      <c r="J131" t="str">
        <f t="shared" si="6"/>
        <v>DMo</v>
      </c>
      <c r="K131" t="str">
        <f t="shared" si="7"/>
        <v>MH06</v>
      </c>
      <c r="L131" t="str">
        <f t="shared" si="8"/>
        <v>CZ03</v>
      </c>
      <c r="M131" t="str">
        <f t="shared" si="9"/>
        <v>Any</v>
      </c>
      <c r="N131" t="str">
        <f t="shared" si="10"/>
        <v>5</v>
      </c>
      <c r="O131" t="str">
        <f t="shared" si="11"/>
        <v>0.2112</v>
      </c>
    </row>
    <row r="132" spans="1:15" hidden="1" x14ac:dyDescent="0.3">
      <c r="A132" t="s">
        <v>196</v>
      </c>
      <c r="J132" t="str">
        <f t="shared" si="6"/>
        <v>DMo</v>
      </c>
      <c r="K132" t="str">
        <f t="shared" si="7"/>
        <v>MH06</v>
      </c>
      <c r="L132" t="str">
        <f t="shared" si="8"/>
        <v>CZ04</v>
      </c>
      <c r="M132" t="str">
        <f t="shared" si="9"/>
        <v>Any</v>
      </c>
      <c r="N132" t="str">
        <f t="shared" si="10"/>
        <v>1</v>
      </c>
      <c r="O132" t="str">
        <f t="shared" si="11"/>
        <v>0.4371</v>
      </c>
    </row>
    <row r="133" spans="1:15" hidden="1" x14ac:dyDescent="0.3">
      <c r="A133" t="s">
        <v>197</v>
      </c>
      <c r="J133" t="str">
        <f t="shared" si="6"/>
        <v>DMo</v>
      </c>
      <c r="K133" t="str">
        <f t="shared" si="7"/>
        <v>MH06</v>
      </c>
      <c r="L133" t="str">
        <f t="shared" si="8"/>
        <v>CZ04</v>
      </c>
      <c r="M133" t="str">
        <f t="shared" si="9"/>
        <v>Any</v>
      </c>
      <c r="N133" t="str">
        <f t="shared" si="10"/>
        <v>2</v>
      </c>
      <c r="O133" t="str">
        <f t="shared" si="11"/>
        <v>0.0853</v>
      </c>
    </row>
    <row r="134" spans="1:15" hidden="1" x14ac:dyDescent="0.3">
      <c r="A134" t="s">
        <v>198</v>
      </c>
      <c r="J134" t="str">
        <f t="shared" si="6"/>
        <v>DMo</v>
      </c>
      <c r="K134" t="str">
        <f t="shared" si="7"/>
        <v>MH06</v>
      </c>
      <c r="L134" t="str">
        <f t="shared" si="8"/>
        <v>CZ04</v>
      </c>
      <c r="M134" t="str">
        <f t="shared" si="9"/>
        <v>Any</v>
      </c>
      <c r="N134" t="str">
        <f t="shared" si="10"/>
        <v>3</v>
      </c>
      <c r="O134" t="str">
        <f t="shared" si="11"/>
        <v>0.2627</v>
      </c>
    </row>
    <row r="135" spans="1:15" hidden="1" x14ac:dyDescent="0.3">
      <c r="A135" t="s">
        <v>199</v>
      </c>
      <c r="J135" t="str">
        <f t="shared" si="6"/>
        <v>DMo</v>
      </c>
      <c r="K135" t="str">
        <f t="shared" si="7"/>
        <v>MH06</v>
      </c>
      <c r="L135" t="str">
        <f t="shared" si="8"/>
        <v>CZ04</v>
      </c>
      <c r="M135" t="str">
        <f t="shared" si="9"/>
        <v>Any</v>
      </c>
      <c r="N135" t="str">
        <f t="shared" si="10"/>
        <v>4</v>
      </c>
      <c r="O135" t="str">
        <f t="shared" si="11"/>
        <v>0.1666</v>
      </c>
    </row>
    <row r="136" spans="1:15" hidden="1" x14ac:dyDescent="0.3">
      <c r="A136" t="s">
        <v>200</v>
      </c>
      <c r="J136" t="str">
        <f t="shared" si="6"/>
        <v>DMo</v>
      </c>
      <c r="K136" t="str">
        <f t="shared" si="7"/>
        <v>MH06</v>
      </c>
      <c r="L136" t="str">
        <f t="shared" si="8"/>
        <v>CZ04</v>
      </c>
      <c r="M136" t="str">
        <f t="shared" si="9"/>
        <v>Any</v>
      </c>
      <c r="N136" t="str">
        <f t="shared" si="10"/>
        <v>5</v>
      </c>
      <c r="O136" t="str">
        <f t="shared" si="11"/>
        <v>0.0483</v>
      </c>
    </row>
    <row r="137" spans="1:15" hidden="1" x14ac:dyDescent="0.3">
      <c r="A137" t="s">
        <v>201</v>
      </c>
      <c r="J137" t="str">
        <f t="shared" si="6"/>
        <v>DMo</v>
      </c>
      <c r="K137" t="str">
        <f t="shared" si="7"/>
        <v>MH06</v>
      </c>
      <c r="L137" t="str">
        <f t="shared" si="8"/>
        <v>CZ05</v>
      </c>
      <c r="M137" t="str">
        <f t="shared" si="9"/>
        <v>Any</v>
      </c>
      <c r="N137" t="str">
        <f t="shared" si="10"/>
        <v>1</v>
      </c>
      <c r="O137" t="str">
        <f t="shared" si="11"/>
        <v>0.0844</v>
      </c>
    </row>
    <row r="138" spans="1:15" hidden="1" x14ac:dyDescent="0.3">
      <c r="A138" t="s">
        <v>202</v>
      </c>
      <c r="J138" t="str">
        <f t="shared" si="6"/>
        <v>DMo</v>
      </c>
      <c r="K138" t="str">
        <f t="shared" si="7"/>
        <v>MH06</v>
      </c>
      <c r="L138" t="str">
        <f t="shared" si="8"/>
        <v>CZ05</v>
      </c>
      <c r="M138" t="str">
        <f t="shared" si="9"/>
        <v>Any</v>
      </c>
      <c r="N138" t="str">
        <f t="shared" si="10"/>
        <v>2</v>
      </c>
      <c r="O138" t="str">
        <f>MID(A138,80,4)</f>
        <v>0.05</v>
      </c>
    </row>
    <row r="139" spans="1:15" hidden="1" x14ac:dyDescent="0.3">
      <c r="A139" t="s">
        <v>203</v>
      </c>
      <c r="J139" t="str">
        <f t="shared" si="6"/>
        <v>DMo</v>
      </c>
      <c r="K139" t="str">
        <f t="shared" si="7"/>
        <v>MH06</v>
      </c>
      <c r="L139" t="str">
        <f t="shared" si="8"/>
        <v>CZ05</v>
      </c>
      <c r="M139" t="str">
        <f t="shared" si="9"/>
        <v>Any</v>
      </c>
      <c r="N139" t="str">
        <f t="shared" si="10"/>
        <v>3</v>
      </c>
      <c r="O139" t="str">
        <f>MID(A139,80,4)</f>
        <v>0.05</v>
      </c>
    </row>
    <row r="140" spans="1:15" hidden="1" x14ac:dyDescent="0.3">
      <c r="A140" t="s">
        <v>204</v>
      </c>
      <c r="J140" t="str">
        <f t="shared" si="6"/>
        <v>DMo</v>
      </c>
      <c r="K140" t="str">
        <f t="shared" si="7"/>
        <v>MH06</v>
      </c>
      <c r="L140" t="str">
        <f t="shared" si="8"/>
        <v>CZ05</v>
      </c>
      <c r="M140" t="str">
        <f t="shared" si="9"/>
        <v>Any</v>
      </c>
      <c r="N140" t="str">
        <f t="shared" si="10"/>
        <v>4</v>
      </c>
      <c r="O140" t="str">
        <f t="shared" si="11"/>
        <v>0.7341</v>
      </c>
    </row>
    <row r="141" spans="1:15" hidden="1" x14ac:dyDescent="0.3">
      <c r="A141" t="s">
        <v>205</v>
      </c>
      <c r="J141" t="str">
        <f t="shared" si="6"/>
        <v>DMo</v>
      </c>
      <c r="K141" t="str">
        <f t="shared" si="7"/>
        <v>MH06</v>
      </c>
      <c r="L141" t="str">
        <f t="shared" si="8"/>
        <v>CZ05</v>
      </c>
      <c r="M141" t="str">
        <f t="shared" si="9"/>
        <v>Any</v>
      </c>
      <c r="N141" t="str">
        <f t="shared" si="10"/>
        <v>5</v>
      </c>
      <c r="O141" t="str">
        <f t="shared" si="11"/>
        <v>0.0815</v>
      </c>
    </row>
    <row r="142" spans="1:15" hidden="1" x14ac:dyDescent="0.3">
      <c r="A142" t="s">
        <v>206</v>
      </c>
      <c r="J142" t="str">
        <f t="shared" si="6"/>
        <v>DMo</v>
      </c>
      <c r="K142" t="str">
        <f t="shared" si="7"/>
        <v>MH06</v>
      </c>
      <c r="L142" t="str">
        <f t="shared" si="8"/>
        <v>CZ06</v>
      </c>
      <c r="M142" t="str">
        <f t="shared" si="9"/>
        <v>Any</v>
      </c>
      <c r="N142" t="str">
        <f t="shared" si="10"/>
        <v>1</v>
      </c>
      <c r="O142" t="str">
        <f t="shared" si="11"/>
        <v>0.1049</v>
      </c>
    </row>
    <row r="143" spans="1:15" hidden="1" x14ac:dyDescent="0.3">
      <c r="A143" t="s">
        <v>207</v>
      </c>
      <c r="J143" t="str">
        <f t="shared" si="6"/>
        <v>DMo</v>
      </c>
      <c r="K143" t="str">
        <f t="shared" si="7"/>
        <v>MH06</v>
      </c>
      <c r="L143" t="str">
        <f t="shared" si="8"/>
        <v>CZ06</v>
      </c>
      <c r="M143" t="str">
        <f t="shared" si="9"/>
        <v>Any</v>
      </c>
      <c r="N143" t="str">
        <f t="shared" si="10"/>
        <v>2</v>
      </c>
      <c r="O143" t="str">
        <f t="shared" si="11"/>
        <v>0.7457</v>
      </c>
    </row>
    <row r="144" spans="1:15" hidden="1" x14ac:dyDescent="0.3">
      <c r="A144" t="s">
        <v>208</v>
      </c>
      <c r="J144" t="str">
        <f t="shared" si="6"/>
        <v>DMo</v>
      </c>
      <c r="K144" t="str">
        <f t="shared" si="7"/>
        <v>MH06</v>
      </c>
      <c r="L144" t="str">
        <f t="shared" si="8"/>
        <v>CZ06</v>
      </c>
      <c r="M144" t="str">
        <f t="shared" si="9"/>
        <v>Any</v>
      </c>
      <c r="N144" t="str">
        <f t="shared" si="10"/>
        <v>3</v>
      </c>
      <c r="O144" t="str">
        <f t="shared" si="11"/>
        <v>0.0501</v>
      </c>
    </row>
    <row r="145" spans="1:15" hidden="1" x14ac:dyDescent="0.3">
      <c r="A145" t="s">
        <v>209</v>
      </c>
      <c r="J145" t="str">
        <f t="shared" si="6"/>
        <v>DMo</v>
      </c>
      <c r="K145" t="str">
        <f t="shared" si="7"/>
        <v>MH06</v>
      </c>
      <c r="L145" t="str">
        <f t="shared" si="8"/>
        <v>CZ06</v>
      </c>
      <c r="M145" t="str">
        <f t="shared" si="9"/>
        <v>Any</v>
      </c>
      <c r="N145" t="str">
        <f t="shared" si="10"/>
        <v>4</v>
      </c>
      <c r="O145" t="str">
        <f>MID(A145,80,4)</f>
        <v>0.05</v>
      </c>
    </row>
    <row r="146" spans="1:15" hidden="1" x14ac:dyDescent="0.3">
      <c r="A146" t="s">
        <v>210</v>
      </c>
      <c r="J146" t="str">
        <f t="shared" si="6"/>
        <v>DMo</v>
      </c>
      <c r="K146" t="str">
        <f t="shared" si="7"/>
        <v>MH06</v>
      </c>
      <c r="L146" t="str">
        <f t="shared" si="8"/>
        <v>CZ06</v>
      </c>
      <c r="M146" t="str">
        <f t="shared" si="9"/>
        <v>Any</v>
      </c>
      <c r="N146" t="str">
        <f t="shared" si="10"/>
        <v>5</v>
      </c>
      <c r="O146" t="str">
        <f t="shared" si="11"/>
        <v>0.0493</v>
      </c>
    </row>
    <row r="147" spans="1:15" hidden="1" x14ac:dyDescent="0.3">
      <c r="A147" t="s">
        <v>211</v>
      </c>
      <c r="J147" t="str">
        <f t="shared" si="6"/>
        <v>DMo</v>
      </c>
      <c r="K147" t="str">
        <f t="shared" si="7"/>
        <v>MH06</v>
      </c>
      <c r="L147" t="str">
        <f t="shared" si="8"/>
        <v>CZ07</v>
      </c>
      <c r="M147" t="str">
        <f t="shared" si="9"/>
        <v>Any</v>
      </c>
      <c r="N147" t="str">
        <f t="shared" si="10"/>
        <v>1</v>
      </c>
      <c r="O147" t="str">
        <f>MID(A147,80,5)</f>
        <v>0.667</v>
      </c>
    </row>
    <row r="148" spans="1:15" hidden="1" x14ac:dyDescent="0.3">
      <c r="A148" t="s">
        <v>212</v>
      </c>
      <c r="J148" t="str">
        <f t="shared" si="6"/>
        <v>DMo</v>
      </c>
      <c r="K148" t="str">
        <f t="shared" si="7"/>
        <v>MH06</v>
      </c>
      <c r="L148" t="str">
        <f t="shared" si="8"/>
        <v>CZ07</v>
      </c>
      <c r="M148" t="str">
        <f t="shared" si="9"/>
        <v>Any</v>
      </c>
      <c r="N148" t="str">
        <f t="shared" si="10"/>
        <v>2</v>
      </c>
      <c r="O148" t="str">
        <f t="shared" si="11"/>
        <v>0.1746</v>
      </c>
    </row>
    <row r="149" spans="1:15" hidden="1" x14ac:dyDescent="0.3">
      <c r="A149" t="s">
        <v>213</v>
      </c>
      <c r="J149" t="str">
        <f t="shared" si="6"/>
        <v>DMo</v>
      </c>
      <c r="K149" t="str">
        <f t="shared" si="7"/>
        <v>MH06</v>
      </c>
      <c r="L149" t="str">
        <f t="shared" si="8"/>
        <v>CZ07</v>
      </c>
      <c r="M149" t="str">
        <f t="shared" si="9"/>
        <v>Any</v>
      </c>
      <c r="N149" t="str">
        <f t="shared" si="10"/>
        <v>3</v>
      </c>
      <c r="O149" t="str">
        <f t="shared" si="11"/>
        <v>0.0501</v>
      </c>
    </row>
    <row r="150" spans="1:15" hidden="1" x14ac:dyDescent="0.3">
      <c r="A150" t="s">
        <v>214</v>
      </c>
      <c r="J150" t="str">
        <f t="shared" si="6"/>
        <v>DMo</v>
      </c>
      <c r="K150" t="str">
        <f t="shared" si="7"/>
        <v>MH06</v>
      </c>
      <c r="L150" t="str">
        <f t="shared" si="8"/>
        <v>CZ07</v>
      </c>
      <c r="M150" t="str">
        <f t="shared" si="9"/>
        <v>Any</v>
      </c>
      <c r="N150" t="str">
        <f t="shared" si="10"/>
        <v>4</v>
      </c>
      <c r="O150" t="str">
        <f t="shared" si="11"/>
        <v>0.0602</v>
      </c>
    </row>
    <row r="151" spans="1:15" hidden="1" x14ac:dyDescent="0.3">
      <c r="A151" t="s">
        <v>215</v>
      </c>
      <c r="J151" t="str">
        <f t="shared" si="6"/>
        <v>DMo</v>
      </c>
      <c r="K151" t="str">
        <f t="shared" si="7"/>
        <v>MH06</v>
      </c>
      <c r="L151" t="str">
        <f t="shared" si="8"/>
        <v>CZ07</v>
      </c>
      <c r="M151" t="str">
        <f t="shared" si="9"/>
        <v>Any</v>
      </c>
      <c r="N151" t="str">
        <f t="shared" si="10"/>
        <v>5</v>
      </c>
      <c r="O151" t="str">
        <f t="shared" si="11"/>
        <v>0.0481</v>
      </c>
    </row>
    <row r="152" spans="1:15" hidden="1" x14ac:dyDescent="0.3">
      <c r="A152" t="s">
        <v>216</v>
      </c>
      <c r="J152" t="str">
        <f t="shared" si="6"/>
        <v>DMo</v>
      </c>
      <c r="K152" t="str">
        <f t="shared" si="7"/>
        <v>MH06</v>
      </c>
      <c r="L152" t="str">
        <f t="shared" si="8"/>
        <v>CZ08</v>
      </c>
      <c r="M152" t="str">
        <f t="shared" si="9"/>
        <v>Any</v>
      </c>
      <c r="N152" t="str">
        <f t="shared" si="10"/>
        <v>1</v>
      </c>
      <c r="O152" t="str">
        <f t="shared" si="11"/>
        <v>0.6792</v>
      </c>
    </row>
    <row r="153" spans="1:15" hidden="1" x14ac:dyDescent="0.3">
      <c r="A153" t="s">
        <v>217</v>
      </c>
      <c r="J153" t="str">
        <f t="shared" si="6"/>
        <v>DMo</v>
      </c>
      <c r="K153" t="str">
        <f t="shared" si="7"/>
        <v>MH06</v>
      </c>
      <c r="L153" t="str">
        <f t="shared" si="8"/>
        <v>CZ08</v>
      </c>
      <c r="M153" t="str">
        <f t="shared" si="9"/>
        <v>Any</v>
      </c>
      <c r="N153" t="str">
        <f t="shared" si="10"/>
        <v>2</v>
      </c>
      <c r="O153" t="str">
        <f>MID(A153,80,5)</f>
        <v>0.051</v>
      </c>
    </row>
    <row r="154" spans="1:15" hidden="1" x14ac:dyDescent="0.3">
      <c r="A154" t="s">
        <v>218</v>
      </c>
      <c r="J154" t="str">
        <f t="shared" si="6"/>
        <v>DMo</v>
      </c>
      <c r="K154" t="str">
        <f t="shared" si="7"/>
        <v>MH06</v>
      </c>
      <c r="L154" t="str">
        <f t="shared" si="8"/>
        <v>CZ08</v>
      </c>
      <c r="M154" t="str">
        <f t="shared" si="9"/>
        <v>Any</v>
      </c>
      <c r="N154" t="str">
        <f t="shared" si="10"/>
        <v>3</v>
      </c>
      <c r="O154" t="str">
        <f t="shared" si="11"/>
        <v>0.0956</v>
      </c>
    </row>
    <row r="155" spans="1:15" hidden="1" x14ac:dyDescent="0.3">
      <c r="A155" t="s">
        <v>219</v>
      </c>
      <c r="J155" t="str">
        <f t="shared" si="6"/>
        <v>DMo</v>
      </c>
      <c r="K155" t="str">
        <f t="shared" si="7"/>
        <v>MH06</v>
      </c>
      <c r="L155" t="str">
        <f t="shared" si="8"/>
        <v>CZ08</v>
      </c>
      <c r="M155" t="str">
        <f t="shared" si="9"/>
        <v>Any</v>
      </c>
      <c r="N155" t="str">
        <f t="shared" si="10"/>
        <v>4</v>
      </c>
      <c r="O155" t="str">
        <f t="shared" si="11"/>
        <v>0.0638</v>
      </c>
    </row>
    <row r="156" spans="1:15" hidden="1" x14ac:dyDescent="0.3">
      <c r="A156" t="s">
        <v>220</v>
      </c>
      <c r="J156" t="str">
        <f t="shared" si="6"/>
        <v>DMo</v>
      </c>
      <c r="K156" t="str">
        <f t="shared" si="7"/>
        <v>MH06</v>
      </c>
      <c r="L156" t="str">
        <f t="shared" si="8"/>
        <v>CZ08</v>
      </c>
      <c r="M156" t="str">
        <f t="shared" si="9"/>
        <v>Any</v>
      </c>
      <c r="N156" t="str">
        <f t="shared" si="10"/>
        <v>5</v>
      </c>
      <c r="O156" t="str">
        <f t="shared" si="11"/>
        <v>0.1104</v>
      </c>
    </row>
    <row r="157" spans="1:15" hidden="1" x14ac:dyDescent="0.3">
      <c r="A157" t="s">
        <v>221</v>
      </c>
      <c r="J157" t="str">
        <f t="shared" si="6"/>
        <v>DMo</v>
      </c>
      <c r="K157" t="str">
        <f t="shared" si="7"/>
        <v>MH06</v>
      </c>
      <c r="L157" t="str">
        <f t="shared" si="8"/>
        <v>CZ09</v>
      </c>
      <c r="M157" t="str">
        <f t="shared" si="9"/>
        <v>Any</v>
      </c>
      <c r="N157" t="str">
        <f t="shared" si="10"/>
        <v>1</v>
      </c>
      <c r="O157" t="str">
        <f t="shared" si="11"/>
        <v>0.0514</v>
      </c>
    </row>
    <row r="158" spans="1:15" hidden="1" x14ac:dyDescent="0.3">
      <c r="A158" t="s">
        <v>222</v>
      </c>
      <c r="J158" t="str">
        <f t="shared" si="6"/>
        <v>DMo</v>
      </c>
      <c r="K158" t="str">
        <f t="shared" si="7"/>
        <v>MH06</v>
      </c>
      <c r="L158" t="str">
        <f t="shared" si="8"/>
        <v>CZ09</v>
      </c>
      <c r="M158" t="str">
        <f t="shared" si="9"/>
        <v>Any</v>
      </c>
      <c r="N158" t="str">
        <f t="shared" si="10"/>
        <v>2</v>
      </c>
      <c r="O158" t="str">
        <f t="shared" si="11"/>
        <v>0.7991</v>
      </c>
    </row>
    <row r="159" spans="1:15" hidden="1" x14ac:dyDescent="0.3">
      <c r="A159" t="s">
        <v>223</v>
      </c>
      <c r="J159" t="str">
        <f t="shared" si="6"/>
        <v>DMo</v>
      </c>
      <c r="K159" t="str">
        <f t="shared" si="7"/>
        <v>MH06</v>
      </c>
      <c r="L159" t="str">
        <f t="shared" si="8"/>
        <v>CZ09</v>
      </c>
      <c r="M159" t="str">
        <f t="shared" si="9"/>
        <v>Any</v>
      </c>
      <c r="N159" t="str">
        <f t="shared" si="10"/>
        <v>3</v>
      </c>
      <c r="O159" t="str">
        <f t="shared" si="11"/>
        <v>0.0501</v>
      </c>
    </row>
    <row r="160" spans="1:15" hidden="1" x14ac:dyDescent="0.3">
      <c r="A160" t="s">
        <v>224</v>
      </c>
      <c r="J160" t="str">
        <f t="shared" si="6"/>
        <v>DMo</v>
      </c>
      <c r="K160" t="str">
        <f t="shared" si="7"/>
        <v>MH06</v>
      </c>
      <c r="L160" t="str">
        <f t="shared" si="8"/>
        <v>CZ09</v>
      </c>
      <c r="M160" t="str">
        <f t="shared" si="9"/>
        <v>Any</v>
      </c>
      <c r="N160" t="str">
        <f t="shared" si="10"/>
        <v>4</v>
      </c>
      <c r="O160" t="str">
        <f t="shared" si="11"/>
        <v>0.0502</v>
      </c>
    </row>
    <row r="161" spans="1:15" hidden="1" x14ac:dyDescent="0.3">
      <c r="A161" t="s">
        <v>225</v>
      </c>
      <c r="J161" t="str">
        <f t="shared" si="6"/>
        <v>DMo</v>
      </c>
      <c r="K161" t="str">
        <f t="shared" si="7"/>
        <v>MH06</v>
      </c>
      <c r="L161" t="str">
        <f t="shared" si="8"/>
        <v>CZ09</v>
      </c>
      <c r="M161" t="str">
        <f t="shared" si="9"/>
        <v>Any</v>
      </c>
      <c r="N161" t="str">
        <f t="shared" si="10"/>
        <v>5</v>
      </c>
      <c r="O161" t="str">
        <f t="shared" si="11"/>
        <v>0.0492</v>
      </c>
    </row>
    <row r="162" spans="1:15" hidden="1" x14ac:dyDescent="0.3">
      <c r="A162" t="s">
        <v>226</v>
      </c>
      <c r="J162" t="str">
        <f t="shared" si="6"/>
        <v>DMo</v>
      </c>
      <c r="K162" t="str">
        <f t="shared" si="7"/>
        <v>MH06</v>
      </c>
      <c r="L162" t="str">
        <f t="shared" si="8"/>
        <v>CZ10</v>
      </c>
      <c r="M162" t="str">
        <f t="shared" si="9"/>
        <v>Any</v>
      </c>
      <c r="N162" t="str">
        <f t="shared" si="10"/>
        <v>1</v>
      </c>
      <c r="O162" t="str">
        <f t="shared" si="11"/>
        <v>0.3562</v>
      </c>
    </row>
    <row r="163" spans="1:15" hidden="1" x14ac:dyDescent="0.3">
      <c r="A163" t="s">
        <v>227</v>
      </c>
      <c r="J163" t="str">
        <f t="shared" si="6"/>
        <v>DMo</v>
      </c>
      <c r="K163" t="str">
        <f t="shared" si="7"/>
        <v>MH06</v>
      </c>
      <c r="L163" t="str">
        <f t="shared" si="8"/>
        <v>CZ10</v>
      </c>
      <c r="M163" t="str">
        <f t="shared" si="9"/>
        <v>Any</v>
      </c>
      <c r="N163" t="str">
        <f t="shared" si="10"/>
        <v>2</v>
      </c>
      <c r="O163" t="str">
        <f t="shared" si="11"/>
        <v>0.0654</v>
      </c>
    </row>
    <row r="164" spans="1:15" hidden="1" x14ac:dyDescent="0.3">
      <c r="A164" t="s">
        <v>228</v>
      </c>
      <c r="J164" t="str">
        <f t="shared" si="6"/>
        <v>DMo</v>
      </c>
      <c r="K164" t="str">
        <f t="shared" si="7"/>
        <v>MH06</v>
      </c>
      <c r="L164" t="str">
        <f t="shared" si="8"/>
        <v>CZ10</v>
      </c>
      <c r="M164" t="str">
        <f t="shared" si="9"/>
        <v>Any</v>
      </c>
      <c r="N164" t="str">
        <f t="shared" si="10"/>
        <v>3</v>
      </c>
      <c r="O164" t="str">
        <f t="shared" si="11"/>
        <v>0.1477</v>
      </c>
    </row>
    <row r="165" spans="1:15" hidden="1" x14ac:dyDescent="0.3">
      <c r="A165" t="s">
        <v>229</v>
      </c>
      <c r="J165" t="str">
        <f t="shared" si="6"/>
        <v>DMo</v>
      </c>
      <c r="K165" t="str">
        <f t="shared" si="7"/>
        <v>MH06</v>
      </c>
      <c r="L165" t="str">
        <f t="shared" si="8"/>
        <v>CZ10</v>
      </c>
      <c r="M165" t="str">
        <f t="shared" si="9"/>
        <v>Any</v>
      </c>
      <c r="N165" t="str">
        <f t="shared" si="10"/>
        <v>4</v>
      </c>
      <c r="O165" t="str">
        <f t="shared" si="11"/>
        <v>0.2493</v>
      </c>
    </row>
    <row r="166" spans="1:15" hidden="1" x14ac:dyDescent="0.3">
      <c r="A166" t="s">
        <v>230</v>
      </c>
      <c r="J166" t="str">
        <f t="shared" ref="J166:J229" si="12">MID(A166,45,3)</f>
        <v>DMo</v>
      </c>
      <c r="K166" t="str">
        <f t="shared" ref="K166:K229" si="13">MID(A166,52,4)</f>
        <v>MH06</v>
      </c>
      <c r="L166" t="str">
        <f t="shared" ref="L166:L229" si="14">MID(A166,60,4)</f>
        <v>CZ10</v>
      </c>
      <c r="M166" t="str">
        <f t="shared" ref="M166:M229" si="15">MID(A166,68,3)</f>
        <v>Any</v>
      </c>
      <c r="N166" t="str">
        <f t="shared" ref="N166:N229" si="16">MID(A166,75,1)</f>
        <v>5</v>
      </c>
      <c r="O166" t="str">
        <f t="shared" ref="O166:O229" si="17">MID(A166,80,6)</f>
        <v>0.1814</v>
      </c>
    </row>
    <row r="167" spans="1:15" hidden="1" x14ac:dyDescent="0.3">
      <c r="A167" t="s">
        <v>231</v>
      </c>
      <c r="J167" t="str">
        <f t="shared" si="12"/>
        <v>DMo</v>
      </c>
      <c r="K167" t="str">
        <f t="shared" si="13"/>
        <v>MH06</v>
      </c>
      <c r="L167" t="str">
        <f t="shared" si="14"/>
        <v>CZ11</v>
      </c>
      <c r="M167" t="str">
        <f t="shared" si="15"/>
        <v>Any</v>
      </c>
      <c r="N167" t="str">
        <f t="shared" si="16"/>
        <v>1</v>
      </c>
      <c r="O167" t="str">
        <f>MID(A167,80,4)</f>
        <v>0.05</v>
      </c>
    </row>
    <row r="168" spans="1:15" hidden="1" x14ac:dyDescent="0.3">
      <c r="A168" t="s">
        <v>232</v>
      </c>
      <c r="J168" t="str">
        <f t="shared" si="12"/>
        <v>DMo</v>
      </c>
      <c r="K168" t="str">
        <f t="shared" si="13"/>
        <v>MH06</v>
      </c>
      <c r="L168" t="str">
        <f t="shared" si="14"/>
        <v>CZ11</v>
      </c>
      <c r="M168" t="str">
        <f t="shared" si="15"/>
        <v>Any</v>
      </c>
      <c r="N168" t="str">
        <f t="shared" si="16"/>
        <v>2</v>
      </c>
      <c r="O168" t="str">
        <f>MID(A168,80,4)</f>
        <v>0.05</v>
      </c>
    </row>
    <row r="169" spans="1:15" hidden="1" x14ac:dyDescent="0.3">
      <c r="A169" t="s">
        <v>233</v>
      </c>
      <c r="J169" t="str">
        <f t="shared" si="12"/>
        <v>DMo</v>
      </c>
      <c r="K169" t="str">
        <f t="shared" si="13"/>
        <v>MH06</v>
      </c>
      <c r="L169" t="str">
        <f t="shared" si="14"/>
        <v>CZ11</v>
      </c>
      <c r="M169" t="str">
        <f t="shared" si="15"/>
        <v>Any</v>
      </c>
      <c r="N169" t="str">
        <f t="shared" si="16"/>
        <v>3</v>
      </c>
      <c r="O169" t="str">
        <f>MID(A169,80,3)</f>
        <v>0.8</v>
      </c>
    </row>
    <row r="170" spans="1:15" hidden="1" x14ac:dyDescent="0.3">
      <c r="A170" t="s">
        <v>234</v>
      </c>
      <c r="J170" t="str">
        <f t="shared" si="12"/>
        <v>DMo</v>
      </c>
      <c r="K170" t="str">
        <f t="shared" si="13"/>
        <v>MH06</v>
      </c>
      <c r="L170" t="str">
        <f t="shared" si="14"/>
        <v>CZ11</v>
      </c>
      <c r="M170" t="str">
        <f t="shared" si="15"/>
        <v>Any</v>
      </c>
      <c r="N170" t="str">
        <f t="shared" si="16"/>
        <v>4</v>
      </c>
      <c r="O170" t="str">
        <f>MID(A170,80,4)</f>
        <v>0.05</v>
      </c>
    </row>
    <row r="171" spans="1:15" hidden="1" x14ac:dyDescent="0.3">
      <c r="A171" t="s">
        <v>235</v>
      </c>
      <c r="J171" t="str">
        <f t="shared" si="12"/>
        <v>DMo</v>
      </c>
      <c r="K171" t="str">
        <f t="shared" si="13"/>
        <v>MH06</v>
      </c>
      <c r="L171" t="str">
        <f t="shared" si="14"/>
        <v>CZ11</v>
      </c>
      <c r="M171" t="str">
        <f t="shared" si="15"/>
        <v>Any</v>
      </c>
      <c r="N171" t="str">
        <f t="shared" si="16"/>
        <v>5</v>
      </c>
      <c r="O171" t="str">
        <f>MID(A171,80,4)</f>
        <v>0.05</v>
      </c>
    </row>
    <row r="172" spans="1:15" hidden="1" x14ac:dyDescent="0.3">
      <c r="A172" t="s">
        <v>236</v>
      </c>
      <c r="J172" t="str">
        <f t="shared" si="12"/>
        <v>DMo</v>
      </c>
      <c r="K172" t="str">
        <f t="shared" si="13"/>
        <v>MH06</v>
      </c>
      <c r="L172" t="str">
        <f t="shared" si="14"/>
        <v>CZ12</v>
      </c>
      <c r="M172" t="str">
        <f t="shared" si="15"/>
        <v>Any</v>
      </c>
      <c r="N172" t="str">
        <f t="shared" si="16"/>
        <v>1</v>
      </c>
      <c r="O172" t="str">
        <f t="shared" si="17"/>
        <v>0.0731</v>
      </c>
    </row>
    <row r="173" spans="1:15" hidden="1" x14ac:dyDescent="0.3">
      <c r="A173" t="s">
        <v>237</v>
      </c>
      <c r="J173" t="str">
        <f t="shared" si="12"/>
        <v>DMo</v>
      </c>
      <c r="K173" t="str">
        <f t="shared" si="13"/>
        <v>MH06</v>
      </c>
      <c r="L173" t="str">
        <f t="shared" si="14"/>
        <v>CZ12</v>
      </c>
      <c r="M173" t="str">
        <f t="shared" si="15"/>
        <v>Any</v>
      </c>
      <c r="N173" t="str">
        <f t="shared" si="16"/>
        <v>2</v>
      </c>
      <c r="O173" t="str">
        <f>MID(A173,80,5)</f>
        <v>0.344</v>
      </c>
    </row>
    <row r="174" spans="1:15" hidden="1" x14ac:dyDescent="0.3">
      <c r="A174" t="s">
        <v>238</v>
      </c>
      <c r="J174" t="str">
        <f t="shared" si="12"/>
        <v>DMo</v>
      </c>
      <c r="K174" t="str">
        <f t="shared" si="13"/>
        <v>MH06</v>
      </c>
      <c r="L174" t="str">
        <f t="shared" si="14"/>
        <v>CZ12</v>
      </c>
      <c r="M174" t="str">
        <f t="shared" si="15"/>
        <v>Any</v>
      </c>
      <c r="N174" t="str">
        <f t="shared" si="16"/>
        <v>3</v>
      </c>
      <c r="O174" t="str">
        <f t="shared" si="17"/>
        <v>0.3079</v>
      </c>
    </row>
    <row r="175" spans="1:15" hidden="1" x14ac:dyDescent="0.3">
      <c r="A175" t="s">
        <v>239</v>
      </c>
      <c r="J175" t="str">
        <f t="shared" si="12"/>
        <v>DMo</v>
      </c>
      <c r="K175" t="str">
        <f t="shared" si="13"/>
        <v>MH06</v>
      </c>
      <c r="L175" t="str">
        <f t="shared" si="14"/>
        <v>CZ12</v>
      </c>
      <c r="M175" t="str">
        <f t="shared" si="15"/>
        <v>Any</v>
      </c>
      <c r="N175" t="str">
        <f t="shared" si="16"/>
        <v>4</v>
      </c>
      <c r="O175" t="str">
        <f t="shared" si="17"/>
        <v>0.0945</v>
      </c>
    </row>
    <row r="176" spans="1:15" hidden="1" x14ac:dyDescent="0.3">
      <c r="A176" t="s">
        <v>240</v>
      </c>
      <c r="J176" t="str">
        <f t="shared" si="12"/>
        <v>DMo</v>
      </c>
      <c r="K176" t="str">
        <f t="shared" si="13"/>
        <v>MH06</v>
      </c>
      <c r="L176" t="str">
        <f t="shared" si="14"/>
        <v>CZ12</v>
      </c>
      <c r="M176" t="str">
        <f t="shared" si="15"/>
        <v>Any</v>
      </c>
      <c r="N176" t="str">
        <f t="shared" si="16"/>
        <v>5</v>
      </c>
      <c r="O176" t="str">
        <f t="shared" si="17"/>
        <v>0.1805</v>
      </c>
    </row>
    <row r="177" spans="1:15" hidden="1" x14ac:dyDescent="0.3">
      <c r="A177" t="s">
        <v>241</v>
      </c>
      <c r="J177" t="str">
        <f t="shared" si="12"/>
        <v>DMo</v>
      </c>
      <c r="K177" t="str">
        <f t="shared" si="13"/>
        <v>MH06</v>
      </c>
      <c r="L177" t="str">
        <f t="shared" si="14"/>
        <v>CZ13</v>
      </c>
      <c r="M177" t="str">
        <f t="shared" si="15"/>
        <v>Any</v>
      </c>
      <c r="N177" t="str">
        <f t="shared" si="16"/>
        <v>1</v>
      </c>
      <c r="O177" t="str">
        <f t="shared" si="17"/>
        <v>0.2428</v>
      </c>
    </row>
    <row r="178" spans="1:15" hidden="1" x14ac:dyDescent="0.3">
      <c r="A178" t="s">
        <v>242</v>
      </c>
      <c r="J178" t="str">
        <f t="shared" si="12"/>
        <v>DMo</v>
      </c>
      <c r="K178" t="str">
        <f t="shared" si="13"/>
        <v>MH06</v>
      </c>
      <c r="L178" t="str">
        <f t="shared" si="14"/>
        <v>CZ13</v>
      </c>
      <c r="M178" t="str">
        <f t="shared" si="15"/>
        <v>Any</v>
      </c>
      <c r="N178" t="str">
        <f t="shared" si="16"/>
        <v>2</v>
      </c>
      <c r="O178" t="str">
        <f>MID(A178,80,5)</f>
        <v>0.218</v>
      </c>
    </row>
    <row r="179" spans="1:15" hidden="1" x14ac:dyDescent="0.3">
      <c r="A179" t="s">
        <v>243</v>
      </c>
      <c r="J179" t="str">
        <f t="shared" si="12"/>
        <v>DMo</v>
      </c>
      <c r="K179" t="str">
        <f t="shared" si="13"/>
        <v>MH06</v>
      </c>
      <c r="L179" t="str">
        <f t="shared" si="14"/>
        <v>CZ13</v>
      </c>
      <c r="M179" t="str">
        <f t="shared" si="15"/>
        <v>Any</v>
      </c>
      <c r="N179" t="str">
        <f t="shared" si="16"/>
        <v>3</v>
      </c>
      <c r="O179" t="str">
        <f t="shared" si="17"/>
        <v>0.0959</v>
      </c>
    </row>
    <row r="180" spans="1:15" hidden="1" x14ac:dyDescent="0.3">
      <c r="A180" t="s">
        <v>244</v>
      </c>
      <c r="J180" t="str">
        <f t="shared" si="12"/>
        <v>DMo</v>
      </c>
      <c r="K180" t="str">
        <f t="shared" si="13"/>
        <v>MH06</v>
      </c>
      <c r="L180" t="str">
        <f t="shared" si="14"/>
        <v>CZ13</v>
      </c>
      <c r="M180" t="str">
        <f t="shared" si="15"/>
        <v>Any</v>
      </c>
      <c r="N180" t="str">
        <f t="shared" si="16"/>
        <v>4</v>
      </c>
      <c r="O180" t="str">
        <f>MID(A180,80,4)</f>
        <v>0.05</v>
      </c>
    </row>
    <row r="181" spans="1:15" hidden="1" x14ac:dyDescent="0.3">
      <c r="A181" t="s">
        <v>245</v>
      </c>
      <c r="J181" t="str">
        <f t="shared" si="12"/>
        <v>DMo</v>
      </c>
      <c r="K181" t="str">
        <f t="shared" si="13"/>
        <v>MH06</v>
      </c>
      <c r="L181" t="str">
        <f t="shared" si="14"/>
        <v>CZ13</v>
      </c>
      <c r="M181" t="str">
        <f t="shared" si="15"/>
        <v>Any</v>
      </c>
      <c r="N181" t="str">
        <f t="shared" si="16"/>
        <v>5</v>
      </c>
      <c r="O181" t="str">
        <f t="shared" si="17"/>
        <v>0.3933</v>
      </c>
    </row>
    <row r="182" spans="1:15" hidden="1" x14ac:dyDescent="0.3">
      <c r="A182" t="s">
        <v>246</v>
      </c>
      <c r="J182" t="str">
        <f t="shared" si="12"/>
        <v>DMo</v>
      </c>
      <c r="K182" t="str">
        <f t="shared" si="13"/>
        <v>MH06</v>
      </c>
      <c r="L182" t="str">
        <f t="shared" si="14"/>
        <v>CZ14</v>
      </c>
      <c r="M182" t="str">
        <f t="shared" si="15"/>
        <v>Any</v>
      </c>
      <c r="N182" t="str">
        <f t="shared" si="16"/>
        <v>1</v>
      </c>
      <c r="O182" t="str">
        <f t="shared" si="17"/>
        <v>0.4781</v>
      </c>
    </row>
    <row r="183" spans="1:15" hidden="1" x14ac:dyDescent="0.3">
      <c r="A183" t="s">
        <v>247</v>
      </c>
      <c r="J183" t="str">
        <f t="shared" si="12"/>
        <v>DMo</v>
      </c>
      <c r="K183" t="str">
        <f t="shared" si="13"/>
        <v>MH06</v>
      </c>
      <c r="L183" t="str">
        <f t="shared" si="14"/>
        <v>CZ14</v>
      </c>
      <c r="M183" t="str">
        <f t="shared" si="15"/>
        <v>Any</v>
      </c>
      <c r="N183" t="str">
        <f t="shared" si="16"/>
        <v>2</v>
      </c>
      <c r="O183" t="str">
        <f t="shared" si="17"/>
        <v>0.0944</v>
      </c>
    </row>
    <row r="184" spans="1:15" hidden="1" x14ac:dyDescent="0.3">
      <c r="A184" t="s">
        <v>248</v>
      </c>
      <c r="J184" t="str">
        <f t="shared" si="12"/>
        <v>DMo</v>
      </c>
      <c r="K184" t="str">
        <f t="shared" si="13"/>
        <v>MH06</v>
      </c>
      <c r="L184" t="str">
        <f t="shared" si="14"/>
        <v>CZ14</v>
      </c>
      <c r="M184" t="str">
        <f t="shared" si="15"/>
        <v>Any</v>
      </c>
      <c r="N184" t="str">
        <f t="shared" si="16"/>
        <v>3</v>
      </c>
      <c r="O184" t="str">
        <f t="shared" si="17"/>
        <v>0.0516</v>
      </c>
    </row>
    <row r="185" spans="1:15" hidden="1" x14ac:dyDescent="0.3">
      <c r="A185" t="s">
        <v>249</v>
      </c>
      <c r="J185" t="str">
        <f t="shared" si="12"/>
        <v>DMo</v>
      </c>
      <c r="K185" t="str">
        <f t="shared" si="13"/>
        <v>MH06</v>
      </c>
      <c r="L185" t="str">
        <f t="shared" si="14"/>
        <v>CZ14</v>
      </c>
      <c r="M185" t="str">
        <f t="shared" si="15"/>
        <v>Any</v>
      </c>
      <c r="N185" t="str">
        <f t="shared" si="16"/>
        <v>4</v>
      </c>
      <c r="O185" t="str">
        <f t="shared" si="17"/>
        <v>0.0518</v>
      </c>
    </row>
    <row r="186" spans="1:15" hidden="1" x14ac:dyDescent="0.3">
      <c r="A186" t="s">
        <v>250</v>
      </c>
      <c r="J186" t="str">
        <f t="shared" si="12"/>
        <v>DMo</v>
      </c>
      <c r="K186" t="str">
        <f t="shared" si="13"/>
        <v>MH06</v>
      </c>
      <c r="L186" t="str">
        <f t="shared" si="14"/>
        <v>CZ14</v>
      </c>
      <c r="M186" t="str">
        <f t="shared" si="15"/>
        <v>Any</v>
      </c>
      <c r="N186" t="str">
        <f t="shared" si="16"/>
        <v>5</v>
      </c>
      <c r="O186" t="str">
        <f t="shared" si="17"/>
        <v>0.3241</v>
      </c>
    </row>
    <row r="187" spans="1:15" hidden="1" x14ac:dyDescent="0.3">
      <c r="A187" t="s">
        <v>251</v>
      </c>
      <c r="J187" t="str">
        <f t="shared" si="12"/>
        <v>DMo</v>
      </c>
      <c r="K187" t="str">
        <f t="shared" si="13"/>
        <v>MH06</v>
      </c>
      <c r="L187" t="str">
        <f t="shared" si="14"/>
        <v>CZ15</v>
      </c>
      <c r="M187" t="str">
        <f t="shared" si="15"/>
        <v>Any</v>
      </c>
      <c r="N187" t="str">
        <f t="shared" si="16"/>
        <v>1</v>
      </c>
      <c r="O187" t="str">
        <f t="shared" si="17"/>
        <v>0.6428</v>
      </c>
    </row>
    <row r="188" spans="1:15" hidden="1" x14ac:dyDescent="0.3">
      <c r="A188" t="s">
        <v>252</v>
      </c>
      <c r="J188" t="str">
        <f t="shared" si="12"/>
        <v>DMo</v>
      </c>
      <c r="K188" t="str">
        <f t="shared" si="13"/>
        <v>MH06</v>
      </c>
      <c r="L188" t="str">
        <f t="shared" si="14"/>
        <v>CZ15</v>
      </c>
      <c r="M188" t="str">
        <f t="shared" si="15"/>
        <v>Any</v>
      </c>
      <c r="N188" t="str">
        <f t="shared" si="16"/>
        <v>2</v>
      </c>
      <c r="O188" t="str">
        <f t="shared" si="17"/>
        <v>0.2054</v>
      </c>
    </row>
    <row r="189" spans="1:15" hidden="1" x14ac:dyDescent="0.3">
      <c r="A189" t="s">
        <v>253</v>
      </c>
      <c r="J189" t="str">
        <f t="shared" si="12"/>
        <v>DMo</v>
      </c>
      <c r="K189" t="str">
        <f t="shared" si="13"/>
        <v>MH06</v>
      </c>
      <c r="L189" t="str">
        <f t="shared" si="14"/>
        <v>CZ15</v>
      </c>
      <c r="M189" t="str">
        <f t="shared" si="15"/>
        <v>Any</v>
      </c>
      <c r="N189" t="str">
        <f t="shared" si="16"/>
        <v>3</v>
      </c>
      <c r="O189" t="str">
        <f t="shared" si="17"/>
        <v>0.0521</v>
      </c>
    </row>
    <row r="190" spans="1:15" hidden="1" x14ac:dyDescent="0.3">
      <c r="A190" t="s">
        <v>254</v>
      </c>
      <c r="J190" t="str">
        <f t="shared" si="12"/>
        <v>DMo</v>
      </c>
      <c r="K190" t="str">
        <f t="shared" si="13"/>
        <v>MH06</v>
      </c>
      <c r="L190" t="str">
        <f t="shared" si="14"/>
        <v>CZ15</v>
      </c>
      <c r="M190" t="str">
        <f t="shared" si="15"/>
        <v>Any</v>
      </c>
      <c r="N190" t="str">
        <f t="shared" si="16"/>
        <v>4</v>
      </c>
      <c r="O190" t="str">
        <f t="shared" si="17"/>
        <v>0.0505</v>
      </c>
    </row>
    <row r="191" spans="1:15" hidden="1" x14ac:dyDescent="0.3">
      <c r="A191" t="s">
        <v>255</v>
      </c>
      <c r="J191" t="str">
        <f t="shared" si="12"/>
        <v>DMo</v>
      </c>
      <c r="K191" t="str">
        <f t="shared" si="13"/>
        <v>MH06</v>
      </c>
      <c r="L191" t="str">
        <f t="shared" si="14"/>
        <v>CZ15</v>
      </c>
      <c r="M191" t="str">
        <f t="shared" si="15"/>
        <v>Any</v>
      </c>
      <c r="N191" t="str">
        <f t="shared" si="16"/>
        <v>5</v>
      </c>
      <c r="O191" t="str">
        <f t="shared" si="17"/>
        <v>0.0492</v>
      </c>
    </row>
    <row r="192" spans="1:15" hidden="1" x14ac:dyDescent="0.3">
      <c r="A192" t="s">
        <v>256</v>
      </c>
      <c r="J192" t="str">
        <f t="shared" si="12"/>
        <v>DMo</v>
      </c>
      <c r="K192" t="str">
        <f t="shared" si="13"/>
        <v>MH06</v>
      </c>
      <c r="L192" t="str">
        <f t="shared" si="14"/>
        <v>CZ16</v>
      </c>
      <c r="M192" t="str">
        <f t="shared" si="15"/>
        <v>Any</v>
      </c>
      <c r="N192" t="str">
        <f t="shared" si="16"/>
        <v>1</v>
      </c>
      <c r="O192" t="str">
        <f t="shared" ref="O192:O195" si="18">MID(A192,80,4)</f>
        <v>0.05</v>
      </c>
    </row>
    <row r="193" spans="1:15" hidden="1" x14ac:dyDescent="0.3">
      <c r="A193" t="s">
        <v>257</v>
      </c>
      <c r="J193" t="str">
        <f t="shared" si="12"/>
        <v>DMo</v>
      </c>
      <c r="K193" t="str">
        <f t="shared" si="13"/>
        <v>MH06</v>
      </c>
      <c r="L193" t="str">
        <f t="shared" si="14"/>
        <v>CZ16</v>
      </c>
      <c r="M193" t="str">
        <f t="shared" si="15"/>
        <v>Any</v>
      </c>
      <c r="N193" t="str">
        <f t="shared" si="16"/>
        <v>2</v>
      </c>
      <c r="O193" t="str">
        <f t="shared" si="18"/>
        <v>0.05</v>
      </c>
    </row>
    <row r="194" spans="1:15" hidden="1" x14ac:dyDescent="0.3">
      <c r="A194" t="s">
        <v>258</v>
      </c>
      <c r="J194" t="str">
        <f t="shared" si="12"/>
        <v>DMo</v>
      </c>
      <c r="K194" t="str">
        <f t="shared" si="13"/>
        <v>MH06</v>
      </c>
      <c r="L194" t="str">
        <f t="shared" si="14"/>
        <v>CZ16</v>
      </c>
      <c r="M194" t="str">
        <f t="shared" si="15"/>
        <v>Any</v>
      </c>
      <c r="N194" t="str">
        <f t="shared" si="16"/>
        <v>3</v>
      </c>
      <c r="O194" t="str">
        <f>MID(A194,80,5)</f>
        <v>0.798</v>
      </c>
    </row>
    <row r="195" spans="1:15" hidden="1" x14ac:dyDescent="0.3">
      <c r="A195" t="s">
        <v>259</v>
      </c>
      <c r="J195" t="str">
        <f t="shared" si="12"/>
        <v>DMo</v>
      </c>
      <c r="K195" t="str">
        <f t="shared" si="13"/>
        <v>MH06</v>
      </c>
      <c r="L195" t="str">
        <f t="shared" si="14"/>
        <v>CZ16</v>
      </c>
      <c r="M195" t="str">
        <f t="shared" si="15"/>
        <v>Any</v>
      </c>
      <c r="N195" t="str">
        <f t="shared" si="16"/>
        <v>4</v>
      </c>
      <c r="O195" t="str">
        <f t="shared" si="18"/>
        <v>0.05</v>
      </c>
    </row>
    <row r="196" spans="1:15" hidden="1" x14ac:dyDescent="0.3">
      <c r="A196" t="s">
        <v>260</v>
      </c>
      <c r="J196" t="str">
        <f t="shared" si="12"/>
        <v>DMo</v>
      </c>
      <c r="K196" t="str">
        <f t="shared" si="13"/>
        <v>MH06</v>
      </c>
      <c r="L196" t="str">
        <f t="shared" si="14"/>
        <v>CZ16</v>
      </c>
      <c r="M196" t="str">
        <f t="shared" si="15"/>
        <v>Any</v>
      </c>
      <c r="N196" t="str">
        <f t="shared" si="16"/>
        <v>5</v>
      </c>
      <c r="O196" t="str">
        <f>MID(A196,80,5)</f>
        <v>0.052</v>
      </c>
    </row>
    <row r="197" spans="1:15" hidden="1" x14ac:dyDescent="0.3">
      <c r="A197" t="s">
        <v>261</v>
      </c>
      <c r="J197" t="str">
        <f t="shared" si="12"/>
        <v>DMo</v>
      </c>
      <c r="K197" t="str">
        <f t="shared" si="13"/>
        <v>MH15</v>
      </c>
      <c r="L197" t="str">
        <f t="shared" si="14"/>
        <v>CZ01</v>
      </c>
      <c r="M197" t="str">
        <f t="shared" si="15"/>
        <v>Any</v>
      </c>
      <c r="N197" t="str">
        <f t="shared" si="16"/>
        <v>1</v>
      </c>
      <c r="O197" t="str">
        <f t="shared" si="17"/>
        <v>0.4595</v>
      </c>
    </row>
    <row r="198" spans="1:15" hidden="1" x14ac:dyDescent="0.3">
      <c r="A198" t="s">
        <v>262</v>
      </c>
      <c r="J198" t="str">
        <f t="shared" si="12"/>
        <v>DMo</v>
      </c>
      <c r="K198" t="str">
        <f t="shared" si="13"/>
        <v>MH15</v>
      </c>
      <c r="L198" t="str">
        <f t="shared" si="14"/>
        <v>CZ01</v>
      </c>
      <c r="M198" t="str">
        <f t="shared" si="15"/>
        <v>Any</v>
      </c>
      <c r="N198" t="str">
        <f t="shared" si="16"/>
        <v>2</v>
      </c>
      <c r="O198" t="str">
        <f t="shared" si="17"/>
        <v>0.1097</v>
      </c>
    </row>
    <row r="199" spans="1:15" hidden="1" x14ac:dyDescent="0.3">
      <c r="A199" t="s">
        <v>263</v>
      </c>
      <c r="J199" t="str">
        <f t="shared" si="12"/>
        <v>DMo</v>
      </c>
      <c r="K199" t="str">
        <f t="shared" si="13"/>
        <v>MH15</v>
      </c>
      <c r="L199" t="str">
        <f t="shared" si="14"/>
        <v>CZ01</v>
      </c>
      <c r="M199" t="str">
        <f t="shared" si="15"/>
        <v>Any</v>
      </c>
      <c r="N199" t="str">
        <f t="shared" si="16"/>
        <v>3</v>
      </c>
      <c r="O199" t="str">
        <f t="shared" si="17"/>
        <v>0.2215</v>
      </c>
    </row>
    <row r="200" spans="1:15" hidden="1" x14ac:dyDescent="0.3">
      <c r="A200" t="s">
        <v>264</v>
      </c>
      <c r="J200" t="str">
        <f t="shared" si="12"/>
        <v>DMo</v>
      </c>
      <c r="K200" t="str">
        <f t="shared" si="13"/>
        <v>MH15</v>
      </c>
      <c r="L200" t="str">
        <f t="shared" si="14"/>
        <v>CZ01</v>
      </c>
      <c r="M200" t="str">
        <f t="shared" si="15"/>
        <v>Any</v>
      </c>
      <c r="N200" t="str">
        <f t="shared" si="16"/>
        <v>4</v>
      </c>
      <c r="O200" t="str">
        <f t="shared" si="17"/>
        <v>0.11')</v>
      </c>
    </row>
    <row r="201" spans="1:15" hidden="1" x14ac:dyDescent="0.3">
      <c r="A201" t="s">
        <v>265</v>
      </c>
      <c r="J201" t="str">
        <f t="shared" si="12"/>
        <v>DMo</v>
      </c>
      <c r="K201" t="str">
        <f t="shared" si="13"/>
        <v>MH15</v>
      </c>
      <c r="L201" t="str">
        <f t="shared" si="14"/>
        <v>CZ01</v>
      </c>
      <c r="M201" t="str">
        <f t="shared" si="15"/>
        <v>Any</v>
      </c>
      <c r="N201" t="str">
        <f t="shared" si="16"/>
        <v>5</v>
      </c>
      <c r="O201" t="str">
        <f t="shared" si="17"/>
        <v>0.0993</v>
      </c>
    </row>
    <row r="202" spans="1:15" hidden="1" x14ac:dyDescent="0.3">
      <c r="A202" t="s">
        <v>266</v>
      </c>
      <c r="J202" t="str">
        <f t="shared" si="12"/>
        <v>DMo</v>
      </c>
      <c r="K202" t="str">
        <f t="shared" si="13"/>
        <v>MH15</v>
      </c>
      <c r="L202" t="str">
        <f t="shared" si="14"/>
        <v>CZ02</v>
      </c>
      <c r="M202" t="str">
        <f t="shared" si="15"/>
        <v>Any</v>
      </c>
      <c r="N202" t="str">
        <f t="shared" si="16"/>
        <v>1</v>
      </c>
      <c r="O202" t="str">
        <f t="shared" si="17"/>
        <v>0.465'</v>
      </c>
    </row>
    <row r="203" spans="1:15" hidden="1" x14ac:dyDescent="0.3">
      <c r="A203" t="s">
        <v>267</v>
      </c>
      <c r="J203" t="str">
        <f t="shared" si="12"/>
        <v>DMo</v>
      </c>
      <c r="K203" t="str">
        <f t="shared" si="13"/>
        <v>MH15</v>
      </c>
      <c r="L203" t="str">
        <f t="shared" si="14"/>
        <v>CZ02</v>
      </c>
      <c r="M203" t="str">
        <f t="shared" si="15"/>
        <v>Any</v>
      </c>
      <c r="N203" t="str">
        <f t="shared" si="16"/>
        <v>2</v>
      </c>
      <c r="O203" t="str">
        <f t="shared" si="17"/>
        <v>0.2135</v>
      </c>
    </row>
    <row r="204" spans="1:15" hidden="1" x14ac:dyDescent="0.3">
      <c r="A204" t="s">
        <v>268</v>
      </c>
      <c r="J204" t="str">
        <f t="shared" si="12"/>
        <v>DMo</v>
      </c>
      <c r="K204" t="str">
        <f t="shared" si="13"/>
        <v>MH15</v>
      </c>
      <c r="L204" t="str">
        <f t="shared" si="14"/>
        <v>CZ02</v>
      </c>
      <c r="M204" t="str">
        <f t="shared" si="15"/>
        <v>Any</v>
      </c>
      <c r="N204" t="str">
        <f t="shared" si="16"/>
        <v>3</v>
      </c>
      <c r="O204" t="str">
        <f t="shared" si="17"/>
        <v>0.0507</v>
      </c>
    </row>
    <row r="205" spans="1:15" hidden="1" x14ac:dyDescent="0.3">
      <c r="A205" t="s">
        <v>269</v>
      </c>
      <c r="J205" t="str">
        <f t="shared" si="12"/>
        <v>DMo</v>
      </c>
      <c r="K205" t="str">
        <f t="shared" si="13"/>
        <v>MH15</v>
      </c>
      <c r="L205" t="str">
        <f t="shared" si="14"/>
        <v>CZ02</v>
      </c>
      <c r="M205" t="str">
        <f t="shared" si="15"/>
        <v>Any</v>
      </c>
      <c r="N205" t="str">
        <f t="shared" si="16"/>
        <v>4</v>
      </c>
      <c r="O205" t="str">
        <f t="shared" si="17"/>
        <v>0.0702</v>
      </c>
    </row>
    <row r="206" spans="1:15" hidden="1" x14ac:dyDescent="0.3">
      <c r="A206" t="s">
        <v>270</v>
      </c>
      <c r="J206" t="str">
        <f t="shared" si="12"/>
        <v>DMo</v>
      </c>
      <c r="K206" t="str">
        <f t="shared" si="13"/>
        <v>MH15</v>
      </c>
      <c r="L206" t="str">
        <f t="shared" si="14"/>
        <v>CZ02</v>
      </c>
      <c r="M206" t="str">
        <f t="shared" si="15"/>
        <v>Any</v>
      </c>
      <c r="N206" t="str">
        <f t="shared" si="16"/>
        <v>5</v>
      </c>
      <c r="O206" t="str">
        <f t="shared" si="17"/>
        <v>0.2006</v>
      </c>
    </row>
    <row r="207" spans="1:15" hidden="1" x14ac:dyDescent="0.3">
      <c r="A207" t="s">
        <v>271</v>
      </c>
      <c r="J207" t="str">
        <f t="shared" si="12"/>
        <v>DMo</v>
      </c>
      <c r="K207" t="str">
        <f t="shared" si="13"/>
        <v>MH15</v>
      </c>
      <c r="L207" t="str">
        <f t="shared" si="14"/>
        <v>CZ03</v>
      </c>
      <c r="M207" t="str">
        <f t="shared" si="15"/>
        <v>Any</v>
      </c>
      <c r="N207" t="str">
        <f t="shared" si="16"/>
        <v>1</v>
      </c>
      <c r="O207" t="str">
        <f t="shared" si="17"/>
        <v>0.1339</v>
      </c>
    </row>
    <row r="208" spans="1:15" hidden="1" x14ac:dyDescent="0.3">
      <c r="A208" t="s">
        <v>272</v>
      </c>
      <c r="J208" t="str">
        <f t="shared" si="12"/>
        <v>DMo</v>
      </c>
      <c r="K208" t="str">
        <f t="shared" si="13"/>
        <v>MH15</v>
      </c>
      <c r="L208" t="str">
        <f t="shared" si="14"/>
        <v>CZ03</v>
      </c>
      <c r="M208" t="str">
        <f t="shared" si="15"/>
        <v>Any</v>
      </c>
      <c r="N208" t="str">
        <f t="shared" si="16"/>
        <v>2</v>
      </c>
      <c r="O208" t="str">
        <f t="shared" si="17"/>
        <v>0.165'</v>
      </c>
    </row>
    <row r="209" spans="1:15" hidden="1" x14ac:dyDescent="0.3">
      <c r="A209" t="s">
        <v>273</v>
      </c>
      <c r="J209" t="str">
        <f t="shared" si="12"/>
        <v>DMo</v>
      </c>
      <c r="K209" t="str">
        <f t="shared" si="13"/>
        <v>MH15</v>
      </c>
      <c r="L209" t="str">
        <f t="shared" si="14"/>
        <v>CZ03</v>
      </c>
      <c r="M209" t="str">
        <f t="shared" si="15"/>
        <v>Any</v>
      </c>
      <c r="N209" t="str">
        <f t="shared" si="16"/>
        <v>3</v>
      </c>
      <c r="O209" t="str">
        <f t="shared" si="17"/>
        <v>0.0528</v>
      </c>
    </row>
    <row r="210" spans="1:15" hidden="1" x14ac:dyDescent="0.3">
      <c r="A210" t="s">
        <v>274</v>
      </c>
      <c r="J210" t="str">
        <f t="shared" si="12"/>
        <v>DMo</v>
      </c>
      <c r="K210" t="str">
        <f t="shared" si="13"/>
        <v>MH15</v>
      </c>
      <c r="L210" t="str">
        <f t="shared" si="14"/>
        <v>CZ03</v>
      </c>
      <c r="M210" t="str">
        <f t="shared" si="15"/>
        <v>Any</v>
      </c>
      <c r="N210" t="str">
        <f t="shared" si="16"/>
        <v>4</v>
      </c>
      <c r="O210" t="str">
        <f t="shared" si="17"/>
        <v>0.4371</v>
      </c>
    </row>
    <row r="211" spans="1:15" hidden="1" x14ac:dyDescent="0.3">
      <c r="A211" t="s">
        <v>275</v>
      </c>
      <c r="J211" t="str">
        <f t="shared" si="12"/>
        <v>DMo</v>
      </c>
      <c r="K211" t="str">
        <f t="shared" si="13"/>
        <v>MH15</v>
      </c>
      <c r="L211" t="str">
        <f t="shared" si="14"/>
        <v>CZ03</v>
      </c>
      <c r="M211" t="str">
        <f t="shared" si="15"/>
        <v>Any</v>
      </c>
      <c r="N211" t="str">
        <f t="shared" si="16"/>
        <v>5</v>
      </c>
      <c r="O211" t="str">
        <f t="shared" si="17"/>
        <v>0.2112</v>
      </c>
    </row>
    <row r="212" spans="1:15" hidden="1" x14ac:dyDescent="0.3">
      <c r="A212" t="s">
        <v>276</v>
      </c>
      <c r="J212" t="str">
        <f t="shared" si="12"/>
        <v>DMo</v>
      </c>
      <c r="K212" t="str">
        <f t="shared" si="13"/>
        <v>MH15</v>
      </c>
      <c r="L212" t="str">
        <f t="shared" si="14"/>
        <v>CZ04</v>
      </c>
      <c r="M212" t="str">
        <f t="shared" si="15"/>
        <v>Any</v>
      </c>
      <c r="N212" t="str">
        <f t="shared" si="16"/>
        <v>1</v>
      </c>
      <c r="O212" t="str">
        <f t="shared" si="17"/>
        <v>0.4371</v>
      </c>
    </row>
    <row r="213" spans="1:15" hidden="1" x14ac:dyDescent="0.3">
      <c r="A213" t="s">
        <v>277</v>
      </c>
      <c r="J213" t="str">
        <f t="shared" si="12"/>
        <v>DMo</v>
      </c>
      <c r="K213" t="str">
        <f t="shared" si="13"/>
        <v>MH15</v>
      </c>
      <c r="L213" t="str">
        <f t="shared" si="14"/>
        <v>CZ04</v>
      </c>
      <c r="M213" t="str">
        <f t="shared" si="15"/>
        <v>Any</v>
      </c>
      <c r="N213" t="str">
        <f t="shared" si="16"/>
        <v>2</v>
      </c>
      <c r="O213" t="str">
        <f t="shared" si="17"/>
        <v>0.0853</v>
      </c>
    </row>
    <row r="214" spans="1:15" hidden="1" x14ac:dyDescent="0.3">
      <c r="A214" t="s">
        <v>278</v>
      </c>
      <c r="J214" t="str">
        <f t="shared" si="12"/>
        <v>DMo</v>
      </c>
      <c r="K214" t="str">
        <f t="shared" si="13"/>
        <v>MH15</v>
      </c>
      <c r="L214" t="str">
        <f t="shared" si="14"/>
        <v>CZ04</v>
      </c>
      <c r="M214" t="str">
        <f t="shared" si="15"/>
        <v>Any</v>
      </c>
      <c r="N214" t="str">
        <f t="shared" si="16"/>
        <v>3</v>
      </c>
      <c r="O214" t="str">
        <f t="shared" si="17"/>
        <v>0.2627</v>
      </c>
    </row>
    <row r="215" spans="1:15" hidden="1" x14ac:dyDescent="0.3">
      <c r="A215" t="s">
        <v>279</v>
      </c>
      <c r="J215" t="str">
        <f t="shared" si="12"/>
        <v>DMo</v>
      </c>
      <c r="K215" t="str">
        <f t="shared" si="13"/>
        <v>MH15</v>
      </c>
      <c r="L215" t="str">
        <f t="shared" si="14"/>
        <v>CZ04</v>
      </c>
      <c r="M215" t="str">
        <f t="shared" si="15"/>
        <v>Any</v>
      </c>
      <c r="N215" t="str">
        <f t="shared" si="16"/>
        <v>4</v>
      </c>
      <c r="O215" t="str">
        <f t="shared" si="17"/>
        <v>0.1666</v>
      </c>
    </row>
    <row r="216" spans="1:15" hidden="1" x14ac:dyDescent="0.3">
      <c r="A216" t="s">
        <v>280</v>
      </c>
      <c r="J216" t="str">
        <f t="shared" si="12"/>
        <v>DMo</v>
      </c>
      <c r="K216" t="str">
        <f t="shared" si="13"/>
        <v>MH15</v>
      </c>
      <c r="L216" t="str">
        <f t="shared" si="14"/>
        <v>CZ04</v>
      </c>
      <c r="M216" t="str">
        <f t="shared" si="15"/>
        <v>Any</v>
      </c>
      <c r="N216" t="str">
        <f t="shared" si="16"/>
        <v>5</v>
      </c>
      <c r="O216" t="str">
        <f t="shared" si="17"/>
        <v>0.0483</v>
      </c>
    </row>
    <row r="217" spans="1:15" hidden="1" x14ac:dyDescent="0.3">
      <c r="A217" t="s">
        <v>281</v>
      </c>
      <c r="J217" t="str">
        <f t="shared" si="12"/>
        <v>DMo</v>
      </c>
      <c r="K217" t="str">
        <f t="shared" si="13"/>
        <v>MH15</v>
      </c>
      <c r="L217" t="str">
        <f t="shared" si="14"/>
        <v>CZ05</v>
      </c>
      <c r="M217" t="str">
        <f t="shared" si="15"/>
        <v>Any</v>
      </c>
      <c r="N217" t="str">
        <f t="shared" si="16"/>
        <v>1</v>
      </c>
      <c r="O217" t="str">
        <f t="shared" si="17"/>
        <v>0.0844</v>
      </c>
    </row>
    <row r="218" spans="1:15" hidden="1" x14ac:dyDescent="0.3">
      <c r="A218" t="s">
        <v>282</v>
      </c>
      <c r="J218" t="str">
        <f t="shared" si="12"/>
        <v>DMo</v>
      </c>
      <c r="K218" t="str">
        <f t="shared" si="13"/>
        <v>MH15</v>
      </c>
      <c r="L218" t="str">
        <f t="shared" si="14"/>
        <v>CZ05</v>
      </c>
      <c r="M218" t="str">
        <f t="shared" si="15"/>
        <v>Any</v>
      </c>
      <c r="N218" t="str">
        <f t="shared" si="16"/>
        <v>2</v>
      </c>
      <c r="O218" t="str">
        <f t="shared" si="17"/>
        <v>0.05')</v>
      </c>
    </row>
    <row r="219" spans="1:15" hidden="1" x14ac:dyDescent="0.3">
      <c r="A219" t="s">
        <v>283</v>
      </c>
      <c r="J219" t="str">
        <f t="shared" si="12"/>
        <v>DMo</v>
      </c>
      <c r="K219" t="str">
        <f t="shared" si="13"/>
        <v>MH15</v>
      </c>
      <c r="L219" t="str">
        <f t="shared" si="14"/>
        <v>CZ05</v>
      </c>
      <c r="M219" t="str">
        <f t="shared" si="15"/>
        <v>Any</v>
      </c>
      <c r="N219" t="str">
        <f t="shared" si="16"/>
        <v>3</v>
      </c>
      <c r="O219" t="str">
        <f t="shared" si="17"/>
        <v>0.05')</v>
      </c>
    </row>
    <row r="220" spans="1:15" hidden="1" x14ac:dyDescent="0.3">
      <c r="A220" t="s">
        <v>284</v>
      </c>
      <c r="J220" t="str">
        <f t="shared" si="12"/>
        <v>DMo</v>
      </c>
      <c r="K220" t="str">
        <f t="shared" si="13"/>
        <v>MH15</v>
      </c>
      <c r="L220" t="str">
        <f t="shared" si="14"/>
        <v>CZ05</v>
      </c>
      <c r="M220" t="str">
        <f t="shared" si="15"/>
        <v>Any</v>
      </c>
      <c r="N220" t="str">
        <f t="shared" si="16"/>
        <v>4</v>
      </c>
      <c r="O220" t="str">
        <f t="shared" si="17"/>
        <v>0.7341</v>
      </c>
    </row>
    <row r="221" spans="1:15" hidden="1" x14ac:dyDescent="0.3">
      <c r="A221" t="s">
        <v>285</v>
      </c>
      <c r="J221" t="str">
        <f t="shared" si="12"/>
        <v>DMo</v>
      </c>
      <c r="K221" t="str">
        <f t="shared" si="13"/>
        <v>MH15</v>
      </c>
      <c r="L221" t="str">
        <f t="shared" si="14"/>
        <v>CZ05</v>
      </c>
      <c r="M221" t="str">
        <f t="shared" si="15"/>
        <v>Any</v>
      </c>
      <c r="N221" t="str">
        <f t="shared" si="16"/>
        <v>5</v>
      </c>
      <c r="O221" t="str">
        <f t="shared" si="17"/>
        <v>0.0815</v>
      </c>
    </row>
    <row r="222" spans="1:15" hidden="1" x14ac:dyDescent="0.3">
      <c r="A222" t="s">
        <v>286</v>
      </c>
      <c r="J222" t="str">
        <f t="shared" si="12"/>
        <v>DMo</v>
      </c>
      <c r="K222" t="str">
        <f t="shared" si="13"/>
        <v>MH15</v>
      </c>
      <c r="L222" t="str">
        <f t="shared" si="14"/>
        <v>CZ06</v>
      </c>
      <c r="M222" t="str">
        <f t="shared" si="15"/>
        <v>Any</v>
      </c>
      <c r="N222" t="str">
        <f t="shared" si="16"/>
        <v>1</v>
      </c>
      <c r="O222" t="str">
        <f t="shared" si="17"/>
        <v>0.1049</v>
      </c>
    </row>
    <row r="223" spans="1:15" hidden="1" x14ac:dyDescent="0.3">
      <c r="A223" t="s">
        <v>287</v>
      </c>
      <c r="J223" t="str">
        <f t="shared" si="12"/>
        <v>DMo</v>
      </c>
      <c r="K223" t="str">
        <f t="shared" si="13"/>
        <v>MH15</v>
      </c>
      <c r="L223" t="str">
        <f t="shared" si="14"/>
        <v>CZ06</v>
      </c>
      <c r="M223" t="str">
        <f t="shared" si="15"/>
        <v>Any</v>
      </c>
      <c r="N223" t="str">
        <f t="shared" si="16"/>
        <v>2</v>
      </c>
      <c r="O223" t="str">
        <f t="shared" si="17"/>
        <v>0.7457</v>
      </c>
    </row>
    <row r="224" spans="1:15" hidden="1" x14ac:dyDescent="0.3">
      <c r="A224" t="s">
        <v>288</v>
      </c>
      <c r="J224" t="str">
        <f t="shared" si="12"/>
        <v>DMo</v>
      </c>
      <c r="K224" t="str">
        <f t="shared" si="13"/>
        <v>MH15</v>
      </c>
      <c r="L224" t="str">
        <f t="shared" si="14"/>
        <v>CZ06</v>
      </c>
      <c r="M224" t="str">
        <f t="shared" si="15"/>
        <v>Any</v>
      </c>
      <c r="N224" t="str">
        <f t="shared" si="16"/>
        <v>3</v>
      </c>
      <c r="O224" t="str">
        <f t="shared" si="17"/>
        <v>0.0501</v>
      </c>
    </row>
    <row r="225" spans="1:15" hidden="1" x14ac:dyDescent="0.3">
      <c r="A225" t="s">
        <v>289</v>
      </c>
      <c r="J225" t="str">
        <f t="shared" si="12"/>
        <v>DMo</v>
      </c>
      <c r="K225" t="str">
        <f t="shared" si="13"/>
        <v>MH15</v>
      </c>
      <c r="L225" t="str">
        <f t="shared" si="14"/>
        <v>CZ06</v>
      </c>
      <c r="M225" t="str">
        <f t="shared" si="15"/>
        <v>Any</v>
      </c>
      <c r="N225" t="str">
        <f t="shared" si="16"/>
        <v>4</v>
      </c>
      <c r="O225" t="str">
        <f t="shared" si="17"/>
        <v>0.05')</v>
      </c>
    </row>
    <row r="226" spans="1:15" hidden="1" x14ac:dyDescent="0.3">
      <c r="A226" t="s">
        <v>290</v>
      </c>
      <c r="J226" t="str">
        <f t="shared" si="12"/>
        <v>DMo</v>
      </c>
      <c r="K226" t="str">
        <f t="shared" si="13"/>
        <v>MH15</v>
      </c>
      <c r="L226" t="str">
        <f t="shared" si="14"/>
        <v>CZ06</v>
      </c>
      <c r="M226" t="str">
        <f t="shared" si="15"/>
        <v>Any</v>
      </c>
      <c r="N226" t="str">
        <f t="shared" si="16"/>
        <v>5</v>
      </c>
      <c r="O226" t="str">
        <f t="shared" si="17"/>
        <v>0.0493</v>
      </c>
    </row>
    <row r="227" spans="1:15" hidden="1" x14ac:dyDescent="0.3">
      <c r="A227" t="s">
        <v>291</v>
      </c>
      <c r="J227" t="str">
        <f t="shared" si="12"/>
        <v>DMo</v>
      </c>
      <c r="K227" t="str">
        <f t="shared" si="13"/>
        <v>MH15</v>
      </c>
      <c r="L227" t="str">
        <f t="shared" si="14"/>
        <v>CZ07</v>
      </c>
      <c r="M227" t="str">
        <f t="shared" si="15"/>
        <v>Any</v>
      </c>
      <c r="N227" t="str">
        <f t="shared" si="16"/>
        <v>1</v>
      </c>
      <c r="O227" t="str">
        <f t="shared" si="17"/>
        <v>0.667'</v>
      </c>
    </row>
    <row r="228" spans="1:15" hidden="1" x14ac:dyDescent="0.3">
      <c r="A228" t="s">
        <v>292</v>
      </c>
      <c r="J228" t="str">
        <f t="shared" si="12"/>
        <v>DMo</v>
      </c>
      <c r="K228" t="str">
        <f t="shared" si="13"/>
        <v>MH15</v>
      </c>
      <c r="L228" t="str">
        <f t="shared" si="14"/>
        <v>CZ07</v>
      </c>
      <c r="M228" t="str">
        <f t="shared" si="15"/>
        <v>Any</v>
      </c>
      <c r="N228" t="str">
        <f t="shared" si="16"/>
        <v>2</v>
      </c>
      <c r="O228" t="str">
        <f t="shared" si="17"/>
        <v>0.1746</v>
      </c>
    </row>
    <row r="229" spans="1:15" hidden="1" x14ac:dyDescent="0.3">
      <c r="A229" t="s">
        <v>293</v>
      </c>
      <c r="J229" t="str">
        <f t="shared" si="12"/>
        <v>DMo</v>
      </c>
      <c r="K229" t="str">
        <f t="shared" si="13"/>
        <v>MH15</v>
      </c>
      <c r="L229" t="str">
        <f t="shared" si="14"/>
        <v>CZ07</v>
      </c>
      <c r="M229" t="str">
        <f t="shared" si="15"/>
        <v>Any</v>
      </c>
      <c r="N229" t="str">
        <f t="shared" si="16"/>
        <v>3</v>
      </c>
      <c r="O229" t="str">
        <f t="shared" si="17"/>
        <v>0.0501</v>
      </c>
    </row>
    <row r="230" spans="1:15" hidden="1" x14ac:dyDescent="0.3">
      <c r="A230" t="s">
        <v>294</v>
      </c>
      <c r="J230" t="str">
        <f t="shared" ref="J230:J293" si="19">MID(A230,45,3)</f>
        <v>DMo</v>
      </c>
      <c r="K230" t="str">
        <f t="shared" ref="K230:K293" si="20">MID(A230,52,4)</f>
        <v>MH15</v>
      </c>
      <c r="L230" t="str">
        <f t="shared" ref="L230:L293" si="21">MID(A230,60,4)</f>
        <v>CZ07</v>
      </c>
      <c r="M230" t="str">
        <f t="shared" ref="M230:M293" si="22">MID(A230,68,3)</f>
        <v>Any</v>
      </c>
      <c r="N230" t="str">
        <f t="shared" ref="N230:N293" si="23">MID(A230,75,1)</f>
        <v>4</v>
      </c>
      <c r="O230" t="str">
        <f t="shared" ref="O230:O293" si="24">MID(A230,80,6)</f>
        <v>0.0602</v>
      </c>
    </row>
    <row r="231" spans="1:15" hidden="1" x14ac:dyDescent="0.3">
      <c r="A231" t="s">
        <v>295</v>
      </c>
      <c r="J231" t="str">
        <f t="shared" si="19"/>
        <v>DMo</v>
      </c>
      <c r="K231" t="str">
        <f t="shared" si="20"/>
        <v>MH15</v>
      </c>
      <c r="L231" t="str">
        <f t="shared" si="21"/>
        <v>CZ07</v>
      </c>
      <c r="M231" t="str">
        <f t="shared" si="22"/>
        <v>Any</v>
      </c>
      <c r="N231" t="str">
        <f t="shared" si="23"/>
        <v>5</v>
      </c>
      <c r="O231" t="str">
        <f t="shared" si="24"/>
        <v>0.0481</v>
      </c>
    </row>
    <row r="232" spans="1:15" hidden="1" x14ac:dyDescent="0.3">
      <c r="A232" t="s">
        <v>296</v>
      </c>
      <c r="J232" t="str">
        <f t="shared" si="19"/>
        <v>DMo</v>
      </c>
      <c r="K232" t="str">
        <f t="shared" si="20"/>
        <v>MH15</v>
      </c>
      <c r="L232" t="str">
        <f t="shared" si="21"/>
        <v>CZ08</v>
      </c>
      <c r="M232" t="str">
        <f t="shared" si="22"/>
        <v>Any</v>
      </c>
      <c r="N232" t="str">
        <f t="shared" si="23"/>
        <v>1</v>
      </c>
      <c r="O232" t="str">
        <f t="shared" si="24"/>
        <v>0.6792</v>
      </c>
    </row>
    <row r="233" spans="1:15" hidden="1" x14ac:dyDescent="0.3">
      <c r="A233" t="s">
        <v>297</v>
      </c>
      <c r="J233" t="str">
        <f t="shared" si="19"/>
        <v>DMo</v>
      </c>
      <c r="K233" t="str">
        <f t="shared" si="20"/>
        <v>MH15</v>
      </c>
      <c r="L233" t="str">
        <f t="shared" si="21"/>
        <v>CZ08</v>
      </c>
      <c r="M233" t="str">
        <f t="shared" si="22"/>
        <v>Any</v>
      </c>
      <c r="N233" t="str">
        <f t="shared" si="23"/>
        <v>2</v>
      </c>
      <c r="O233" t="str">
        <f t="shared" si="24"/>
        <v>0.051'</v>
      </c>
    </row>
    <row r="234" spans="1:15" hidden="1" x14ac:dyDescent="0.3">
      <c r="A234" t="s">
        <v>298</v>
      </c>
      <c r="J234" t="str">
        <f t="shared" si="19"/>
        <v>DMo</v>
      </c>
      <c r="K234" t="str">
        <f t="shared" si="20"/>
        <v>MH15</v>
      </c>
      <c r="L234" t="str">
        <f t="shared" si="21"/>
        <v>CZ08</v>
      </c>
      <c r="M234" t="str">
        <f t="shared" si="22"/>
        <v>Any</v>
      </c>
      <c r="N234" t="str">
        <f t="shared" si="23"/>
        <v>3</v>
      </c>
      <c r="O234" t="str">
        <f t="shared" si="24"/>
        <v>0.0956</v>
      </c>
    </row>
    <row r="235" spans="1:15" hidden="1" x14ac:dyDescent="0.3">
      <c r="A235" t="s">
        <v>299</v>
      </c>
      <c r="J235" t="str">
        <f t="shared" si="19"/>
        <v>DMo</v>
      </c>
      <c r="K235" t="str">
        <f t="shared" si="20"/>
        <v>MH15</v>
      </c>
      <c r="L235" t="str">
        <f t="shared" si="21"/>
        <v>CZ08</v>
      </c>
      <c r="M235" t="str">
        <f t="shared" si="22"/>
        <v>Any</v>
      </c>
      <c r="N235" t="str">
        <f t="shared" si="23"/>
        <v>4</v>
      </c>
      <c r="O235" t="str">
        <f t="shared" si="24"/>
        <v>0.0638</v>
      </c>
    </row>
    <row r="236" spans="1:15" hidden="1" x14ac:dyDescent="0.3">
      <c r="A236" t="s">
        <v>300</v>
      </c>
      <c r="J236" t="str">
        <f t="shared" si="19"/>
        <v>DMo</v>
      </c>
      <c r="K236" t="str">
        <f t="shared" si="20"/>
        <v>MH15</v>
      </c>
      <c r="L236" t="str">
        <f t="shared" si="21"/>
        <v>CZ08</v>
      </c>
      <c r="M236" t="str">
        <f t="shared" si="22"/>
        <v>Any</v>
      </c>
      <c r="N236" t="str">
        <f t="shared" si="23"/>
        <v>5</v>
      </c>
      <c r="O236" t="str">
        <f t="shared" si="24"/>
        <v>0.1104</v>
      </c>
    </row>
    <row r="237" spans="1:15" hidden="1" x14ac:dyDescent="0.3">
      <c r="A237" t="s">
        <v>301</v>
      </c>
      <c r="J237" t="str">
        <f t="shared" si="19"/>
        <v>DMo</v>
      </c>
      <c r="K237" t="str">
        <f t="shared" si="20"/>
        <v>MH15</v>
      </c>
      <c r="L237" t="str">
        <f t="shared" si="21"/>
        <v>CZ09</v>
      </c>
      <c r="M237" t="str">
        <f t="shared" si="22"/>
        <v>Any</v>
      </c>
      <c r="N237" t="str">
        <f t="shared" si="23"/>
        <v>1</v>
      </c>
      <c r="O237" t="str">
        <f t="shared" si="24"/>
        <v>0.0514</v>
      </c>
    </row>
    <row r="238" spans="1:15" hidden="1" x14ac:dyDescent="0.3">
      <c r="A238" t="s">
        <v>302</v>
      </c>
      <c r="J238" t="str">
        <f t="shared" si="19"/>
        <v>DMo</v>
      </c>
      <c r="K238" t="str">
        <f t="shared" si="20"/>
        <v>MH15</v>
      </c>
      <c r="L238" t="str">
        <f t="shared" si="21"/>
        <v>CZ09</v>
      </c>
      <c r="M238" t="str">
        <f t="shared" si="22"/>
        <v>Any</v>
      </c>
      <c r="N238" t="str">
        <f t="shared" si="23"/>
        <v>2</v>
      </c>
      <c r="O238" t="str">
        <f t="shared" si="24"/>
        <v>0.7991</v>
      </c>
    </row>
    <row r="239" spans="1:15" hidden="1" x14ac:dyDescent="0.3">
      <c r="A239" t="s">
        <v>303</v>
      </c>
      <c r="J239" t="str">
        <f t="shared" si="19"/>
        <v>DMo</v>
      </c>
      <c r="K239" t="str">
        <f t="shared" si="20"/>
        <v>MH15</v>
      </c>
      <c r="L239" t="str">
        <f t="shared" si="21"/>
        <v>CZ09</v>
      </c>
      <c r="M239" t="str">
        <f t="shared" si="22"/>
        <v>Any</v>
      </c>
      <c r="N239" t="str">
        <f t="shared" si="23"/>
        <v>3</v>
      </c>
      <c r="O239" t="str">
        <f t="shared" si="24"/>
        <v>0.0501</v>
      </c>
    </row>
    <row r="240" spans="1:15" hidden="1" x14ac:dyDescent="0.3">
      <c r="A240" t="s">
        <v>304</v>
      </c>
      <c r="J240" t="str">
        <f t="shared" si="19"/>
        <v>DMo</v>
      </c>
      <c r="K240" t="str">
        <f t="shared" si="20"/>
        <v>MH15</v>
      </c>
      <c r="L240" t="str">
        <f t="shared" si="21"/>
        <v>CZ09</v>
      </c>
      <c r="M240" t="str">
        <f t="shared" si="22"/>
        <v>Any</v>
      </c>
      <c r="N240" t="str">
        <f t="shared" si="23"/>
        <v>4</v>
      </c>
      <c r="O240" t="str">
        <f t="shared" si="24"/>
        <v>0.0502</v>
      </c>
    </row>
    <row r="241" spans="1:15" hidden="1" x14ac:dyDescent="0.3">
      <c r="A241" t="s">
        <v>305</v>
      </c>
      <c r="J241" t="str">
        <f t="shared" si="19"/>
        <v>DMo</v>
      </c>
      <c r="K241" t="str">
        <f t="shared" si="20"/>
        <v>MH15</v>
      </c>
      <c r="L241" t="str">
        <f t="shared" si="21"/>
        <v>CZ09</v>
      </c>
      <c r="M241" t="str">
        <f t="shared" si="22"/>
        <v>Any</v>
      </c>
      <c r="N241" t="str">
        <f t="shared" si="23"/>
        <v>5</v>
      </c>
      <c r="O241" t="str">
        <f t="shared" si="24"/>
        <v>0.0492</v>
      </c>
    </row>
    <row r="242" spans="1:15" hidden="1" x14ac:dyDescent="0.3">
      <c r="A242" t="s">
        <v>306</v>
      </c>
      <c r="J242" t="str">
        <f t="shared" si="19"/>
        <v>DMo</v>
      </c>
      <c r="K242" t="str">
        <f t="shared" si="20"/>
        <v>MH15</v>
      </c>
      <c r="L242" t="str">
        <f t="shared" si="21"/>
        <v>CZ10</v>
      </c>
      <c r="M242" t="str">
        <f t="shared" si="22"/>
        <v>Any</v>
      </c>
      <c r="N242" t="str">
        <f t="shared" si="23"/>
        <v>1</v>
      </c>
      <c r="O242" t="str">
        <f t="shared" si="24"/>
        <v>0.3562</v>
      </c>
    </row>
    <row r="243" spans="1:15" hidden="1" x14ac:dyDescent="0.3">
      <c r="A243" t="s">
        <v>307</v>
      </c>
      <c r="J243" t="str">
        <f t="shared" si="19"/>
        <v>DMo</v>
      </c>
      <c r="K243" t="str">
        <f t="shared" si="20"/>
        <v>MH15</v>
      </c>
      <c r="L243" t="str">
        <f t="shared" si="21"/>
        <v>CZ10</v>
      </c>
      <c r="M243" t="str">
        <f t="shared" si="22"/>
        <v>Any</v>
      </c>
      <c r="N243" t="str">
        <f t="shared" si="23"/>
        <v>2</v>
      </c>
      <c r="O243" t="str">
        <f t="shared" si="24"/>
        <v>0.0654</v>
      </c>
    </row>
    <row r="244" spans="1:15" hidden="1" x14ac:dyDescent="0.3">
      <c r="A244" t="s">
        <v>308</v>
      </c>
      <c r="J244" t="str">
        <f t="shared" si="19"/>
        <v>DMo</v>
      </c>
      <c r="K244" t="str">
        <f t="shared" si="20"/>
        <v>MH15</v>
      </c>
      <c r="L244" t="str">
        <f t="shared" si="21"/>
        <v>CZ10</v>
      </c>
      <c r="M244" t="str">
        <f t="shared" si="22"/>
        <v>Any</v>
      </c>
      <c r="N244" t="str">
        <f t="shared" si="23"/>
        <v>3</v>
      </c>
      <c r="O244" t="str">
        <f t="shared" si="24"/>
        <v>0.1477</v>
      </c>
    </row>
    <row r="245" spans="1:15" hidden="1" x14ac:dyDescent="0.3">
      <c r="A245" t="s">
        <v>309</v>
      </c>
      <c r="J245" t="str">
        <f t="shared" si="19"/>
        <v>DMo</v>
      </c>
      <c r="K245" t="str">
        <f t="shared" si="20"/>
        <v>MH15</v>
      </c>
      <c r="L245" t="str">
        <f t="shared" si="21"/>
        <v>CZ10</v>
      </c>
      <c r="M245" t="str">
        <f t="shared" si="22"/>
        <v>Any</v>
      </c>
      <c r="N245" t="str">
        <f t="shared" si="23"/>
        <v>4</v>
      </c>
      <c r="O245" t="str">
        <f t="shared" si="24"/>
        <v>0.2493</v>
      </c>
    </row>
    <row r="246" spans="1:15" hidden="1" x14ac:dyDescent="0.3">
      <c r="A246" t="s">
        <v>310</v>
      </c>
      <c r="J246" t="str">
        <f t="shared" si="19"/>
        <v>DMo</v>
      </c>
      <c r="K246" t="str">
        <f t="shared" si="20"/>
        <v>MH15</v>
      </c>
      <c r="L246" t="str">
        <f t="shared" si="21"/>
        <v>CZ10</v>
      </c>
      <c r="M246" t="str">
        <f t="shared" si="22"/>
        <v>Any</v>
      </c>
      <c r="N246" t="str">
        <f t="shared" si="23"/>
        <v>5</v>
      </c>
      <c r="O246" t="str">
        <f t="shared" si="24"/>
        <v>0.1814</v>
      </c>
    </row>
    <row r="247" spans="1:15" hidden="1" x14ac:dyDescent="0.3">
      <c r="A247" t="s">
        <v>311</v>
      </c>
      <c r="J247" t="str">
        <f t="shared" si="19"/>
        <v>DMo</v>
      </c>
      <c r="K247" t="str">
        <f t="shared" si="20"/>
        <v>MH15</v>
      </c>
      <c r="L247" t="str">
        <f t="shared" si="21"/>
        <v>CZ11</v>
      </c>
      <c r="M247" t="str">
        <f t="shared" si="22"/>
        <v>Any</v>
      </c>
      <c r="N247" t="str">
        <f t="shared" si="23"/>
        <v>1</v>
      </c>
      <c r="O247" t="str">
        <f t="shared" si="24"/>
        <v>0.05')</v>
      </c>
    </row>
    <row r="248" spans="1:15" hidden="1" x14ac:dyDescent="0.3">
      <c r="A248" t="s">
        <v>312</v>
      </c>
      <c r="J248" t="str">
        <f t="shared" si="19"/>
        <v>DMo</v>
      </c>
      <c r="K248" t="str">
        <f t="shared" si="20"/>
        <v>MH15</v>
      </c>
      <c r="L248" t="str">
        <f t="shared" si="21"/>
        <v>CZ11</v>
      </c>
      <c r="M248" t="str">
        <f t="shared" si="22"/>
        <v>Any</v>
      </c>
      <c r="N248" t="str">
        <f t="shared" si="23"/>
        <v>2</v>
      </c>
      <c r="O248" t="str">
        <f t="shared" si="24"/>
        <v>0.05')</v>
      </c>
    </row>
    <row r="249" spans="1:15" hidden="1" x14ac:dyDescent="0.3">
      <c r="A249" t="s">
        <v>313</v>
      </c>
      <c r="J249" t="str">
        <f t="shared" si="19"/>
        <v>DMo</v>
      </c>
      <c r="K249" t="str">
        <f t="shared" si="20"/>
        <v>MH15</v>
      </c>
      <c r="L249" t="str">
        <f t="shared" si="21"/>
        <v>CZ11</v>
      </c>
      <c r="M249" t="str">
        <f t="shared" si="22"/>
        <v>Any</v>
      </c>
      <c r="N249" t="str">
        <f t="shared" si="23"/>
        <v>3</v>
      </c>
      <c r="O249" t="str">
        <f t="shared" si="24"/>
        <v>0.8');</v>
      </c>
    </row>
    <row r="250" spans="1:15" hidden="1" x14ac:dyDescent="0.3">
      <c r="A250" t="s">
        <v>314</v>
      </c>
      <c r="J250" t="str">
        <f t="shared" si="19"/>
        <v>DMo</v>
      </c>
      <c r="K250" t="str">
        <f t="shared" si="20"/>
        <v>MH15</v>
      </c>
      <c r="L250" t="str">
        <f t="shared" si="21"/>
        <v>CZ11</v>
      </c>
      <c r="M250" t="str">
        <f t="shared" si="22"/>
        <v>Any</v>
      </c>
      <c r="N250" t="str">
        <f t="shared" si="23"/>
        <v>4</v>
      </c>
      <c r="O250" t="str">
        <f t="shared" si="24"/>
        <v>0.05')</v>
      </c>
    </row>
    <row r="251" spans="1:15" hidden="1" x14ac:dyDescent="0.3">
      <c r="A251" t="s">
        <v>315</v>
      </c>
      <c r="J251" t="str">
        <f t="shared" si="19"/>
        <v>DMo</v>
      </c>
      <c r="K251" t="str">
        <f t="shared" si="20"/>
        <v>MH15</v>
      </c>
      <c r="L251" t="str">
        <f t="shared" si="21"/>
        <v>CZ11</v>
      </c>
      <c r="M251" t="str">
        <f t="shared" si="22"/>
        <v>Any</v>
      </c>
      <c r="N251" t="str">
        <f t="shared" si="23"/>
        <v>5</v>
      </c>
      <c r="O251" t="str">
        <f t="shared" si="24"/>
        <v>0.05')</v>
      </c>
    </row>
    <row r="252" spans="1:15" hidden="1" x14ac:dyDescent="0.3">
      <c r="A252" t="s">
        <v>316</v>
      </c>
      <c r="J252" t="str">
        <f t="shared" si="19"/>
        <v>DMo</v>
      </c>
      <c r="K252" t="str">
        <f t="shared" si="20"/>
        <v>MH15</v>
      </c>
      <c r="L252" t="str">
        <f t="shared" si="21"/>
        <v>CZ12</v>
      </c>
      <c r="M252" t="str">
        <f t="shared" si="22"/>
        <v>Any</v>
      </c>
      <c r="N252" t="str">
        <f t="shared" si="23"/>
        <v>1</v>
      </c>
      <c r="O252" t="str">
        <f t="shared" si="24"/>
        <v>0.0731</v>
      </c>
    </row>
    <row r="253" spans="1:15" hidden="1" x14ac:dyDescent="0.3">
      <c r="A253" t="s">
        <v>317</v>
      </c>
      <c r="J253" t="str">
        <f t="shared" si="19"/>
        <v>DMo</v>
      </c>
      <c r="K253" t="str">
        <f t="shared" si="20"/>
        <v>MH15</v>
      </c>
      <c r="L253" t="str">
        <f t="shared" si="21"/>
        <v>CZ12</v>
      </c>
      <c r="M253" t="str">
        <f t="shared" si="22"/>
        <v>Any</v>
      </c>
      <c r="N253" t="str">
        <f t="shared" si="23"/>
        <v>2</v>
      </c>
      <c r="O253" t="str">
        <f t="shared" si="24"/>
        <v>0.344'</v>
      </c>
    </row>
    <row r="254" spans="1:15" hidden="1" x14ac:dyDescent="0.3">
      <c r="A254" t="s">
        <v>318</v>
      </c>
      <c r="J254" t="str">
        <f t="shared" si="19"/>
        <v>DMo</v>
      </c>
      <c r="K254" t="str">
        <f t="shared" si="20"/>
        <v>MH15</v>
      </c>
      <c r="L254" t="str">
        <f t="shared" si="21"/>
        <v>CZ12</v>
      </c>
      <c r="M254" t="str">
        <f t="shared" si="22"/>
        <v>Any</v>
      </c>
      <c r="N254" t="str">
        <f t="shared" si="23"/>
        <v>3</v>
      </c>
      <c r="O254" t="str">
        <f t="shared" si="24"/>
        <v>0.3079</v>
      </c>
    </row>
    <row r="255" spans="1:15" hidden="1" x14ac:dyDescent="0.3">
      <c r="A255" t="s">
        <v>319</v>
      </c>
      <c r="J255" t="str">
        <f t="shared" si="19"/>
        <v>DMo</v>
      </c>
      <c r="K255" t="str">
        <f t="shared" si="20"/>
        <v>MH15</v>
      </c>
      <c r="L255" t="str">
        <f t="shared" si="21"/>
        <v>CZ12</v>
      </c>
      <c r="M255" t="str">
        <f t="shared" si="22"/>
        <v>Any</v>
      </c>
      <c r="N255" t="str">
        <f t="shared" si="23"/>
        <v>4</v>
      </c>
      <c r="O255" t="str">
        <f t="shared" si="24"/>
        <v>0.0945</v>
      </c>
    </row>
    <row r="256" spans="1:15" hidden="1" x14ac:dyDescent="0.3">
      <c r="A256" t="s">
        <v>320</v>
      </c>
      <c r="J256" t="str">
        <f t="shared" si="19"/>
        <v>DMo</v>
      </c>
      <c r="K256" t="str">
        <f t="shared" si="20"/>
        <v>MH15</v>
      </c>
      <c r="L256" t="str">
        <f t="shared" si="21"/>
        <v>CZ12</v>
      </c>
      <c r="M256" t="str">
        <f t="shared" si="22"/>
        <v>Any</v>
      </c>
      <c r="N256" t="str">
        <f t="shared" si="23"/>
        <v>5</v>
      </c>
      <c r="O256" t="str">
        <f t="shared" si="24"/>
        <v>0.1805</v>
      </c>
    </row>
    <row r="257" spans="1:15" hidden="1" x14ac:dyDescent="0.3">
      <c r="A257" t="s">
        <v>321</v>
      </c>
      <c r="J257" t="str">
        <f t="shared" si="19"/>
        <v>DMo</v>
      </c>
      <c r="K257" t="str">
        <f t="shared" si="20"/>
        <v>MH15</v>
      </c>
      <c r="L257" t="str">
        <f t="shared" si="21"/>
        <v>CZ13</v>
      </c>
      <c r="M257" t="str">
        <f t="shared" si="22"/>
        <v>Any</v>
      </c>
      <c r="N257" t="str">
        <f t="shared" si="23"/>
        <v>1</v>
      </c>
      <c r="O257" t="str">
        <f t="shared" si="24"/>
        <v>0.2428</v>
      </c>
    </row>
    <row r="258" spans="1:15" hidden="1" x14ac:dyDescent="0.3">
      <c r="A258" t="s">
        <v>322</v>
      </c>
      <c r="J258" t="str">
        <f t="shared" si="19"/>
        <v>DMo</v>
      </c>
      <c r="K258" t="str">
        <f t="shared" si="20"/>
        <v>MH15</v>
      </c>
      <c r="L258" t="str">
        <f t="shared" si="21"/>
        <v>CZ13</v>
      </c>
      <c r="M258" t="str">
        <f t="shared" si="22"/>
        <v>Any</v>
      </c>
      <c r="N258" t="str">
        <f t="shared" si="23"/>
        <v>2</v>
      </c>
      <c r="O258" t="str">
        <f t="shared" si="24"/>
        <v>0.218'</v>
      </c>
    </row>
    <row r="259" spans="1:15" hidden="1" x14ac:dyDescent="0.3">
      <c r="A259" t="s">
        <v>323</v>
      </c>
      <c r="J259" t="str">
        <f t="shared" si="19"/>
        <v>DMo</v>
      </c>
      <c r="K259" t="str">
        <f t="shared" si="20"/>
        <v>MH15</v>
      </c>
      <c r="L259" t="str">
        <f t="shared" si="21"/>
        <v>CZ13</v>
      </c>
      <c r="M259" t="str">
        <f t="shared" si="22"/>
        <v>Any</v>
      </c>
      <c r="N259" t="str">
        <f t="shared" si="23"/>
        <v>3</v>
      </c>
      <c r="O259" t="str">
        <f t="shared" si="24"/>
        <v>0.0959</v>
      </c>
    </row>
    <row r="260" spans="1:15" hidden="1" x14ac:dyDescent="0.3">
      <c r="A260" t="s">
        <v>324</v>
      </c>
      <c r="J260" t="str">
        <f t="shared" si="19"/>
        <v>DMo</v>
      </c>
      <c r="K260" t="str">
        <f t="shared" si="20"/>
        <v>MH15</v>
      </c>
      <c r="L260" t="str">
        <f t="shared" si="21"/>
        <v>CZ13</v>
      </c>
      <c r="M260" t="str">
        <f t="shared" si="22"/>
        <v>Any</v>
      </c>
      <c r="N260" t="str">
        <f t="shared" si="23"/>
        <v>4</v>
      </c>
      <c r="O260" t="str">
        <f t="shared" si="24"/>
        <v>0.05')</v>
      </c>
    </row>
    <row r="261" spans="1:15" hidden="1" x14ac:dyDescent="0.3">
      <c r="A261" t="s">
        <v>325</v>
      </c>
      <c r="J261" t="str">
        <f t="shared" si="19"/>
        <v>DMo</v>
      </c>
      <c r="K261" t="str">
        <f t="shared" si="20"/>
        <v>MH15</v>
      </c>
      <c r="L261" t="str">
        <f t="shared" si="21"/>
        <v>CZ13</v>
      </c>
      <c r="M261" t="str">
        <f t="shared" si="22"/>
        <v>Any</v>
      </c>
      <c r="N261" t="str">
        <f t="shared" si="23"/>
        <v>5</v>
      </c>
      <c r="O261" t="str">
        <f t="shared" si="24"/>
        <v>0.3933</v>
      </c>
    </row>
    <row r="262" spans="1:15" hidden="1" x14ac:dyDescent="0.3">
      <c r="A262" t="s">
        <v>326</v>
      </c>
      <c r="J262" t="str">
        <f t="shared" si="19"/>
        <v>DMo</v>
      </c>
      <c r="K262" t="str">
        <f t="shared" si="20"/>
        <v>MH15</v>
      </c>
      <c r="L262" t="str">
        <f t="shared" si="21"/>
        <v>CZ14</v>
      </c>
      <c r="M262" t="str">
        <f t="shared" si="22"/>
        <v>Any</v>
      </c>
      <c r="N262" t="str">
        <f t="shared" si="23"/>
        <v>1</v>
      </c>
      <c r="O262" t="str">
        <f t="shared" si="24"/>
        <v>0.4781</v>
      </c>
    </row>
    <row r="263" spans="1:15" hidden="1" x14ac:dyDescent="0.3">
      <c r="A263" t="s">
        <v>327</v>
      </c>
      <c r="J263" t="str">
        <f t="shared" si="19"/>
        <v>DMo</v>
      </c>
      <c r="K263" t="str">
        <f t="shared" si="20"/>
        <v>MH15</v>
      </c>
      <c r="L263" t="str">
        <f t="shared" si="21"/>
        <v>CZ14</v>
      </c>
      <c r="M263" t="str">
        <f t="shared" si="22"/>
        <v>Any</v>
      </c>
      <c r="N263" t="str">
        <f t="shared" si="23"/>
        <v>2</v>
      </c>
      <c r="O263" t="str">
        <f t="shared" si="24"/>
        <v>0.0944</v>
      </c>
    </row>
    <row r="264" spans="1:15" hidden="1" x14ac:dyDescent="0.3">
      <c r="A264" t="s">
        <v>328</v>
      </c>
      <c r="J264" t="str">
        <f t="shared" si="19"/>
        <v>DMo</v>
      </c>
      <c r="K264" t="str">
        <f t="shared" si="20"/>
        <v>MH15</v>
      </c>
      <c r="L264" t="str">
        <f t="shared" si="21"/>
        <v>CZ14</v>
      </c>
      <c r="M264" t="str">
        <f t="shared" si="22"/>
        <v>Any</v>
      </c>
      <c r="N264" t="str">
        <f t="shared" si="23"/>
        <v>3</v>
      </c>
      <c r="O264" t="str">
        <f t="shared" si="24"/>
        <v>0.0516</v>
      </c>
    </row>
    <row r="265" spans="1:15" hidden="1" x14ac:dyDescent="0.3">
      <c r="A265" t="s">
        <v>329</v>
      </c>
      <c r="J265" t="str">
        <f t="shared" si="19"/>
        <v>DMo</v>
      </c>
      <c r="K265" t="str">
        <f t="shared" si="20"/>
        <v>MH15</v>
      </c>
      <c r="L265" t="str">
        <f t="shared" si="21"/>
        <v>CZ14</v>
      </c>
      <c r="M265" t="str">
        <f t="shared" si="22"/>
        <v>Any</v>
      </c>
      <c r="N265" t="str">
        <f t="shared" si="23"/>
        <v>4</v>
      </c>
      <c r="O265" t="str">
        <f t="shared" si="24"/>
        <v>0.0518</v>
      </c>
    </row>
    <row r="266" spans="1:15" hidden="1" x14ac:dyDescent="0.3">
      <c r="A266" t="s">
        <v>330</v>
      </c>
      <c r="J266" t="str">
        <f t="shared" si="19"/>
        <v>DMo</v>
      </c>
      <c r="K266" t="str">
        <f t="shared" si="20"/>
        <v>MH15</v>
      </c>
      <c r="L266" t="str">
        <f t="shared" si="21"/>
        <v>CZ14</v>
      </c>
      <c r="M266" t="str">
        <f t="shared" si="22"/>
        <v>Any</v>
      </c>
      <c r="N266" t="str">
        <f t="shared" si="23"/>
        <v>5</v>
      </c>
      <c r="O266" t="str">
        <f t="shared" si="24"/>
        <v>0.3241</v>
      </c>
    </row>
    <row r="267" spans="1:15" hidden="1" x14ac:dyDescent="0.3">
      <c r="A267" t="s">
        <v>331</v>
      </c>
      <c r="J267" t="str">
        <f t="shared" si="19"/>
        <v>DMo</v>
      </c>
      <c r="K267" t="str">
        <f t="shared" si="20"/>
        <v>MH15</v>
      </c>
      <c r="L267" t="str">
        <f t="shared" si="21"/>
        <v>CZ15</v>
      </c>
      <c r="M267" t="str">
        <f t="shared" si="22"/>
        <v>Any</v>
      </c>
      <c r="N267" t="str">
        <f t="shared" si="23"/>
        <v>1</v>
      </c>
      <c r="O267" t="str">
        <f t="shared" si="24"/>
        <v>0.6428</v>
      </c>
    </row>
    <row r="268" spans="1:15" hidden="1" x14ac:dyDescent="0.3">
      <c r="A268" t="s">
        <v>332</v>
      </c>
      <c r="J268" t="str">
        <f t="shared" si="19"/>
        <v>DMo</v>
      </c>
      <c r="K268" t="str">
        <f t="shared" si="20"/>
        <v>MH15</v>
      </c>
      <c r="L268" t="str">
        <f t="shared" si="21"/>
        <v>CZ15</v>
      </c>
      <c r="M268" t="str">
        <f t="shared" si="22"/>
        <v>Any</v>
      </c>
      <c r="N268" t="str">
        <f t="shared" si="23"/>
        <v>2</v>
      </c>
      <c r="O268" t="str">
        <f t="shared" si="24"/>
        <v>0.2054</v>
      </c>
    </row>
    <row r="269" spans="1:15" hidden="1" x14ac:dyDescent="0.3">
      <c r="A269" t="s">
        <v>333</v>
      </c>
      <c r="J269" t="str">
        <f t="shared" si="19"/>
        <v>DMo</v>
      </c>
      <c r="K269" t="str">
        <f t="shared" si="20"/>
        <v>MH15</v>
      </c>
      <c r="L269" t="str">
        <f t="shared" si="21"/>
        <v>CZ15</v>
      </c>
      <c r="M269" t="str">
        <f t="shared" si="22"/>
        <v>Any</v>
      </c>
      <c r="N269" t="str">
        <f t="shared" si="23"/>
        <v>3</v>
      </c>
      <c r="O269" t="str">
        <f t="shared" si="24"/>
        <v>0.0521</v>
      </c>
    </row>
    <row r="270" spans="1:15" hidden="1" x14ac:dyDescent="0.3">
      <c r="A270" t="s">
        <v>334</v>
      </c>
      <c r="J270" t="str">
        <f t="shared" si="19"/>
        <v>DMo</v>
      </c>
      <c r="K270" t="str">
        <f t="shared" si="20"/>
        <v>MH15</v>
      </c>
      <c r="L270" t="str">
        <f t="shared" si="21"/>
        <v>CZ15</v>
      </c>
      <c r="M270" t="str">
        <f t="shared" si="22"/>
        <v>Any</v>
      </c>
      <c r="N270" t="str">
        <f t="shared" si="23"/>
        <v>4</v>
      </c>
      <c r="O270" t="str">
        <f t="shared" si="24"/>
        <v>0.0505</v>
      </c>
    </row>
    <row r="271" spans="1:15" hidden="1" x14ac:dyDescent="0.3">
      <c r="A271" t="s">
        <v>335</v>
      </c>
      <c r="J271" t="str">
        <f t="shared" si="19"/>
        <v>DMo</v>
      </c>
      <c r="K271" t="str">
        <f t="shared" si="20"/>
        <v>MH15</v>
      </c>
      <c r="L271" t="str">
        <f t="shared" si="21"/>
        <v>CZ15</v>
      </c>
      <c r="M271" t="str">
        <f t="shared" si="22"/>
        <v>Any</v>
      </c>
      <c r="N271" t="str">
        <f t="shared" si="23"/>
        <v>5</v>
      </c>
      <c r="O271" t="str">
        <f t="shared" si="24"/>
        <v>0.0492</v>
      </c>
    </row>
    <row r="272" spans="1:15" hidden="1" x14ac:dyDescent="0.3">
      <c r="A272" t="s">
        <v>336</v>
      </c>
      <c r="J272" t="str">
        <f t="shared" si="19"/>
        <v>DMo</v>
      </c>
      <c r="K272" t="str">
        <f t="shared" si="20"/>
        <v>MH15</v>
      </c>
      <c r="L272" t="str">
        <f t="shared" si="21"/>
        <v>CZ16</v>
      </c>
      <c r="M272" t="str">
        <f t="shared" si="22"/>
        <v>Any</v>
      </c>
      <c r="N272" t="str">
        <f t="shared" si="23"/>
        <v>1</v>
      </c>
      <c r="O272" t="str">
        <f t="shared" si="24"/>
        <v>0.05')</v>
      </c>
    </row>
    <row r="273" spans="1:15" hidden="1" x14ac:dyDescent="0.3">
      <c r="A273" t="s">
        <v>337</v>
      </c>
      <c r="J273" t="str">
        <f t="shared" si="19"/>
        <v>DMo</v>
      </c>
      <c r="K273" t="str">
        <f t="shared" si="20"/>
        <v>MH15</v>
      </c>
      <c r="L273" t="str">
        <f t="shared" si="21"/>
        <v>CZ16</v>
      </c>
      <c r="M273" t="str">
        <f t="shared" si="22"/>
        <v>Any</v>
      </c>
      <c r="N273" t="str">
        <f t="shared" si="23"/>
        <v>2</v>
      </c>
      <c r="O273" t="str">
        <f t="shared" si="24"/>
        <v>0.05')</v>
      </c>
    </row>
    <row r="274" spans="1:15" hidden="1" x14ac:dyDescent="0.3">
      <c r="A274" t="s">
        <v>338</v>
      </c>
      <c r="J274" t="str">
        <f t="shared" si="19"/>
        <v>DMo</v>
      </c>
      <c r="K274" t="str">
        <f t="shared" si="20"/>
        <v>MH15</v>
      </c>
      <c r="L274" t="str">
        <f t="shared" si="21"/>
        <v>CZ16</v>
      </c>
      <c r="M274" t="str">
        <f t="shared" si="22"/>
        <v>Any</v>
      </c>
      <c r="N274" t="str">
        <f t="shared" si="23"/>
        <v>3</v>
      </c>
      <c r="O274" t="str">
        <f t="shared" si="24"/>
        <v>0.798'</v>
      </c>
    </row>
    <row r="275" spans="1:15" hidden="1" x14ac:dyDescent="0.3">
      <c r="A275" t="s">
        <v>339</v>
      </c>
      <c r="J275" t="str">
        <f t="shared" si="19"/>
        <v>DMo</v>
      </c>
      <c r="K275" t="str">
        <f t="shared" si="20"/>
        <v>MH15</v>
      </c>
      <c r="L275" t="str">
        <f t="shared" si="21"/>
        <v>CZ16</v>
      </c>
      <c r="M275" t="str">
        <f t="shared" si="22"/>
        <v>Any</v>
      </c>
      <c r="N275" t="str">
        <f t="shared" si="23"/>
        <v>4</v>
      </c>
      <c r="O275" t="str">
        <f t="shared" si="24"/>
        <v>0.05')</v>
      </c>
    </row>
    <row r="276" spans="1:15" hidden="1" x14ac:dyDescent="0.3">
      <c r="A276" t="s">
        <v>340</v>
      </c>
      <c r="J276" t="str">
        <f t="shared" si="19"/>
        <v>DMo</v>
      </c>
      <c r="K276" t="str">
        <f t="shared" si="20"/>
        <v>MH15</v>
      </c>
      <c r="L276" t="str">
        <f t="shared" si="21"/>
        <v>CZ16</v>
      </c>
      <c r="M276" t="str">
        <f t="shared" si="22"/>
        <v>Any</v>
      </c>
      <c r="N276" t="str">
        <f t="shared" si="23"/>
        <v>5</v>
      </c>
      <c r="O276" t="str">
        <f t="shared" si="24"/>
        <v>0.052'</v>
      </c>
    </row>
    <row r="277" spans="1:15" hidden="1" x14ac:dyDescent="0.3">
      <c r="A277" t="s">
        <v>341</v>
      </c>
      <c r="J277" t="str">
        <f t="shared" si="19"/>
        <v>DMo</v>
      </c>
      <c r="K277" t="str">
        <f t="shared" si="20"/>
        <v>MH72</v>
      </c>
      <c r="L277" t="str">
        <f t="shared" si="21"/>
        <v>CZ01</v>
      </c>
      <c r="M277" t="str">
        <f t="shared" si="22"/>
        <v>Any</v>
      </c>
      <c r="N277" t="str">
        <f t="shared" si="23"/>
        <v>1</v>
      </c>
      <c r="O277" t="str">
        <f t="shared" si="24"/>
        <v>0.5014</v>
      </c>
    </row>
    <row r="278" spans="1:15" hidden="1" x14ac:dyDescent="0.3">
      <c r="A278" t="s">
        <v>342</v>
      </c>
      <c r="J278" t="str">
        <f t="shared" si="19"/>
        <v>DMo</v>
      </c>
      <c r="K278" t="str">
        <f t="shared" si="20"/>
        <v>MH72</v>
      </c>
      <c r="L278" t="str">
        <f t="shared" si="21"/>
        <v>CZ01</v>
      </c>
      <c r="M278" t="str">
        <f t="shared" si="22"/>
        <v>Any</v>
      </c>
      <c r="N278" t="str">
        <f t="shared" si="23"/>
        <v>2</v>
      </c>
      <c r="O278" t="str">
        <f t="shared" si="24"/>
        <v>0.1627</v>
      </c>
    </row>
    <row r="279" spans="1:15" hidden="1" x14ac:dyDescent="0.3">
      <c r="A279" t="s">
        <v>343</v>
      </c>
      <c r="J279" t="str">
        <f t="shared" si="19"/>
        <v>DMo</v>
      </c>
      <c r="K279" t="str">
        <f t="shared" si="20"/>
        <v>MH72</v>
      </c>
      <c r="L279" t="str">
        <f t="shared" si="21"/>
        <v>CZ01</v>
      </c>
      <c r="M279" t="str">
        <f t="shared" si="22"/>
        <v>Any</v>
      </c>
      <c r="N279" t="str">
        <f t="shared" si="23"/>
        <v>3</v>
      </c>
      <c r="O279" t="str">
        <f t="shared" si="24"/>
        <v>0.0899</v>
      </c>
    </row>
    <row r="280" spans="1:15" hidden="1" x14ac:dyDescent="0.3">
      <c r="A280" t="s">
        <v>344</v>
      </c>
      <c r="J280" t="str">
        <f t="shared" si="19"/>
        <v>DMo</v>
      </c>
      <c r="K280" t="str">
        <f t="shared" si="20"/>
        <v>MH72</v>
      </c>
      <c r="L280" t="str">
        <f t="shared" si="21"/>
        <v>CZ01</v>
      </c>
      <c r="M280" t="str">
        <f t="shared" si="22"/>
        <v>Any</v>
      </c>
      <c r="N280" t="str">
        <f t="shared" si="23"/>
        <v>4</v>
      </c>
      <c r="O280" t="str">
        <f t="shared" si="24"/>
        <v>0.0825</v>
      </c>
    </row>
    <row r="281" spans="1:15" hidden="1" x14ac:dyDescent="0.3">
      <c r="A281" t="s">
        <v>345</v>
      </c>
      <c r="J281" t="str">
        <f t="shared" si="19"/>
        <v>DMo</v>
      </c>
      <c r="K281" t="str">
        <f t="shared" si="20"/>
        <v>MH72</v>
      </c>
      <c r="L281" t="str">
        <f t="shared" si="21"/>
        <v>CZ01</v>
      </c>
      <c r="M281" t="str">
        <f t="shared" si="22"/>
        <v>Any</v>
      </c>
      <c r="N281" t="str">
        <f t="shared" si="23"/>
        <v>5</v>
      </c>
      <c r="O281" t="str">
        <f t="shared" si="24"/>
        <v>0.1635</v>
      </c>
    </row>
    <row r="282" spans="1:15" hidden="1" x14ac:dyDescent="0.3">
      <c r="A282" t="s">
        <v>346</v>
      </c>
      <c r="J282" t="str">
        <f t="shared" si="19"/>
        <v>DMo</v>
      </c>
      <c r="K282" t="str">
        <f t="shared" si="20"/>
        <v>MH72</v>
      </c>
      <c r="L282" t="str">
        <f t="shared" si="21"/>
        <v>CZ02</v>
      </c>
      <c r="M282" t="str">
        <f t="shared" si="22"/>
        <v>Any</v>
      </c>
      <c r="N282" t="str">
        <f t="shared" si="23"/>
        <v>1</v>
      </c>
      <c r="O282" t="str">
        <f t="shared" si="24"/>
        <v>0.5581</v>
      </c>
    </row>
    <row r="283" spans="1:15" hidden="1" x14ac:dyDescent="0.3">
      <c r="A283" t="s">
        <v>347</v>
      </c>
      <c r="J283" t="str">
        <f t="shared" si="19"/>
        <v>DMo</v>
      </c>
      <c r="K283" t="str">
        <f t="shared" si="20"/>
        <v>MH72</v>
      </c>
      <c r="L283" t="str">
        <f t="shared" si="21"/>
        <v>CZ02</v>
      </c>
      <c r="M283" t="str">
        <f t="shared" si="22"/>
        <v>Any</v>
      </c>
      <c r="N283" t="str">
        <f t="shared" si="23"/>
        <v>2</v>
      </c>
      <c r="O283" t="str">
        <f t="shared" si="24"/>
        <v>0.05')</v>
      </c>
    </row>
    <row r="284" spans="1:15" hidden="1" x14ac:dyDescent="0.3">
      <c r="A284" t="s">
        <v>348</v>
      </c>
      <c r="J284" t="str">
        <f t="shared" si="19"/>
        <v>DMo</v>
      </c>
      <c r="K284" t="str">
        <f t="shared" si="20"/>
        <v>MH72</v>
      </c>
      <c r="L284" t="str">
        <f t="shared" si="21"/>
        <v>CZ02</v>
      </c>
      <c r="M284" t="str">
        <f t="shared" si="22"/>
        <v>Any</v>
      </c>
      <c r="N284" t="str">
        <f t="shared" si="23"/>
        <v>3</v>
      </c>
      <c r="O284" t="str">
        <f t="shared" si="24"/>
        <v>0.05')</v>
      </c>
    </row>
    <row r="285" spans="1:15" hidden="1" x14ac:dyDescent="0.3">
      <c r="A285" t="s">
        <v>349</v>
      </c>
      <c r="J285" t="str">
        <f t="shared" si="19"/>
        <v>DMo</v>
      </c>
      <c r="K285" t="str">
        <f t="shared" si="20"/>
        <v>MH72</v>
      </c>
      <c r="L285" t="str">
        <f t="shared" si="21"/>
        <v>CZ02</v>
      </c>
      <c r="M285" t="str">
        <f t="shared" si="22"/>
        <v>Any</v>
      </c>
      <c r="N285" t="str">
        <f t="shared" si="23"/>
        <v>4</v>
      </c>
      <c r="O285" t="str">
        <f t="shared" si="24"/>
        <v>0.05')</v>
      </c>
    </row>
    <row r="286" spans="1:15" hidden="1" x14ac:dyDescent="0.3">
      <c r="A286" t="s">
        <v>350</v>
      </c>
      <c r="J286" t="str">
        <f t="shared" si="19"/>
        <v>DMo</v>
      </c>
      <c r="K286" t="str">
        <f t="shared" si="20"/>
        <v>MH72</v>
      </c>
      <c r="L286" t="str">
        <f t="shared" si="21"/>
        <v>CZ02</v>
      </c>
      <c r="M286" t="str">
        <f t="shared" si="22"/>
        <v>Any</v>
      </c>
      <c r="N286" t="str">
        <f t="shared" si="23"/>
        <v>5</v>
      </c>
      <c r="O286" t="str">
        <f t="shared" si="24"/>
        <v>0.2919</v>
      </c>
    </row>
    <row r="287" spans="1:15" hidden="1" x14ac:dyDescent="0.3">
      <c r="A287" t="s">
        <v>351</v>
      </c>
      <c r="J287" t="str">
        <f t="shared" si="19"/>
        <v>DMo</v>
      </c>
      <c r="K287" t="str">
        <f t="shared" si="20"/>
        <v>MH72</v>
      </c>
      <c r="L287" t="str">
        <f t="shared" si="21"/>
        <v>CZ03</v>
      </c>
      <c r="M287" t="str">
        <f t="shared" si="22"/>
        <v>Any</v>
      </c>
      <c r="N287" t="str">
        <f t="shared" si="23"/>
        <v>1</v>
      </c>
      <c r="O287" t="str">
        <f t="shared" si="24"/>
        <v>0.1982</v>
      </c>
    </row>
    <row r="288" spans="1:15" hidden="1" x14ac:dyDescent="0.3">
      <c r="A288" t="s">
        <v>352</v>
      </c>
      <c r="J288" t="str">
        <f t="shared" si="19"/>
        <v>DMo</v>
      </c>
      <c r="K288" t="str">
        <f t="shared" si="20"/>
        <v>MH72</v>
      </c>
      <c r="L288" t="str">
        <f t="shared" si="21"/>
        <v>CZ03</v>
      </c>
      <c r="M288" t="str">
        <f t="shared" si="22"/>
        <v>Any</v>
      </c>
      <c r="N288" t="str">
        <f t="shared" si="23"/>
        <v>2</v>
      </c>
      <c r="O288" t="str">
        <f t="shared" si="24"/>
        <v>0.1366</v>
      </c>
    </row>
    <row r="289" spans="1:15" hidden="1" x14ac:dyDescent="0.3">
      <c r="A289" t="s">
        <v>353</v>
      </c>
      <c r="J289" t="str">
        <f t="shared" si="19"/>
        <v>DMo</v>
      </c>
      <c r="K289" t="str">
        <f t="shared" si="20"/>
        <v>MH72</v>
      </c>
      <c r="L289" t="str">
        <f t="shared" si="21"/>
        <v>CZ03</v>
      </c>
      <c r="M289" t="str">
        <f t="shared" si="22"/>
        <v>Any</v>
      </c>
      <c r="N289" t="str">
        <f t="shared" si="23"/>
        <v>3</v>
      </c>
      <c r="O289" t="str">
        <f t="shared" si="24"/>
        <v>0.2232</v>
      </c>
    </row>
    <row r="290" spans="1:15" hidden="1" x14ac:dyDescent="0.3">
      <c r="A290" t="s">
        <v>354</v>
      </c>
      <c r="J290" t="str">
        <f t="shared" si="19"/>
        <v>DMo</v>
      </c>
      <c r="K290" t="str">
        <f t="shared" si="20"/>
        <v>MH72</v>
      </c>
      <c r="L290" t="str">
        <f t="shared" si="21"/>
        <v>CZ03</v>
      </c>
      <c r="M290" t="str">
        <f t="shared" si="22"/>
        <v>Any</v>
      </c>
      <c r="N290" t="str">
        <f t="shared" si="23"/>
        <v>4</v>
      </c>
      <c r="O290" t="str">
        <f t="shared" si="24"/>
        <v>0.2254</v>
      </c>
    </row>
    <row r="291" spans="1:15" hidden="1" x14ac:dyDescent="0.3">
      <c r="A291" t="s">
        <v>355</v>
      </c>
      <c r="J291" t="str">
        <f t="shared" si="19"/>
        <v>DMo</v>
      </c>
      <c r="K291" t="str">
        <f t="shared" si="20"/>
        <v>MH72</v>
      </c>
      <c r="L291" t="str">
        <f t="shared" si="21"/>
        <v>CZ03</v>
      </c>
      <c r="M291" t="str">
        <f t="shared" si="22"/>
        <v>Any</v>
      </c>
      <c r="N291" t="str">
        <f t="shared" si="23"/>
        <v>5</v>
      </c>
      <c r="O291" t="str">
        <f t="shared" si="24"/>
        <v>0.2166</v>
      </c>
    </row>
    <row r="292" spans="1:15" hidden="1" x14ac:dyDescent="0.3">
      <c r="A292" t="s">
        <v>356</v>
      </c>
      <c r="J292" t="str">
        <f t="shared" si="19"/>
        <v>DMo</v>
      </c>
      <c r="K292" t="str">
        <f t="shared" si="20"/>
        <v>MH72</v>
      </c>
      <c r="L292" t="str">
        <f t="shared" si="21"/>
        <v>CZ04</v>
      </c>
      <c r="M292" t="str">
        <f t="shared" si="22"/>
        <v>Any</v>
      </c>
      <c r="N292" t="str">
        <f t="shared" si="23"/>
        <v>1</v>
      </c>
      <c r="O292" t="str">
        <f t="shared" si="24"/>
        <v>0.2676</v>
      </c>
    </row>
    <row r="293" spans="1:15" hidden="1" x14ac:dyDescent="0.3">
      <c r="A293" t="s">
        <v>357</v>
      </c>
      <c r="J293" t="str">
        <f t="shared" si="19"/>
        <v>DMo</v>
      </c>
      <c r="K293" t="str">
        <f t="shared" si="20"/>
        <v>MH72</v>
      </c>
      <c r="L293" t="str">
        <f t="shared" si="21"/>
        <v>CZ04</v>
      </c>
      <c r="M293" t="str">
        <f t="shared" si="22"/>
        <v>Any</v>
      </c>
      <c r="N293" t="str">
        <f t="shared" si="23"/>
        <v>2</v>
      </c>
      <c r="O293" t="str">
        <f t="shared" si="24"/>
        <v>0.0777</v>
      </c>
    </row>
    <row r="294" spans="1:15" hidden="1" x14ac:dyDescent="0.3">
      <c r="A294" t="s">
        <v>358</v>
      </c>
      <c r="J294" t="str">
        <f t="shared" ref="J294:J357" si="25">MID(A294,45,3)</f>
        <v>DMo</v>
      </c>
      <c r="K294" t="str">
        <f t="shared" ref="K294:K357" si="26">MID(A294,52,4)</f>
        <v>MH72</v>
      </c>
      <c r="L294" t="str">
        <f t="shared" ref="L294:L357" si="27">MID(A294,60,4)</f>
        <v>CZ04</v>
      </c>
      <c r="M294" t="str">
        <f t="shared" ref="M294:M357" si="28">MID(A294,68,3)</f>
        <v>Any</v>
      </c>
      <c r="N294" t="str">
        <f t="shared" ref="N294:N357" si="29">MID(A294,75,1)</f>
        <v>3</v>
      </c>
      <c r="O294" t="str">
        <f t="shared" ref="O294:O357" si="30">MID(A294,80,6)</f>
        <v>0.1087</v>
      </c>
    </row>
    <row r="295" spans="1:15" hidden="1" x14ac:dyDescent="0.3">
      <c r="A295" t="s">
        <v>359</v>
      </c>
      <c r="J295" t="str">
        <f t="shared" si="25"/>
        <v>DMo</v>
      </c>
      <c r="K295" t="str">
        <f t="shared" si="26"/>
        <v>MH72</v>
      </c>
      <c r="L295" t="str">
        <f t="shared" si="27"/>
        <v>CZ04</v>
      </c>
      <c r="M295" t="str">
        <f t="shared" si="28"/>
        <v>Any</v>
      </c>
      <c r="N295" t="str">
        <f t="shared" si="29"/>
        <v>4</v>
      </c>
      <c r="O295" t="str">
        <f t="shared" si="30"/>
        <v>0.4974</v>
      </c>
    </row>
    <row r="296" spans="1:15" hidden="1" x14ac:dyDescent="0.3">
      <c r="A296" t="s">
        <v>360</v>
      </c>
      <c r="J296" t="str">
        <f t="shared" si="25"/>
        <v>DMo</v>
      </c>
      <c r="K296" t="str">
        <f t="shared" si="26"/>
        <v>MH72</v>
      </c>
      <c r="L296" t="str">
        <f t="shared" si="27"/>
        <v>CZ04</v>
      </c>
      <c r="M296" t="str">
        <f t="shared" si="28"/>
        <v>Any</v>
      </c>
      <c r="N296" t="str">
        <f t="shared" si="29"/>
        <v>5</v>
      </c>
      <c r="O296" t="str">
        <f t="shared" si="30"/>
        <v>0.0486</v>
      </c>
    </row>
    <row r="297" spans="1:15" hidden="1" x14ac:dyDescent="0.3">
      <c r="A297" t="s">
        <v>361</v>
      </c>
      <c r="J297" t="str">
        <f t="shared" si="25"/>
        <v>DMo</v>
      </c>
      <c r="K297" t="str">
        <f t="shared" si="26"/>
        <v>MH72</v>
      </c>
      <c r="L297" t="str">
        <f t="shared" si="27"/>
        <v>CZ05</v>
      </c>
      <c r="M297" t="str">
        <f t="shared" si="28"/>
        <v>Any</v>
      </c>
      <c r="N297" t="str">
        <f t="shared" si="29"/>
        <v>1</v>
      </c>
      <c r="O297" t="str">
        <f t="shared" si="30"/>
        <v>0.1022</v>
      </c>
    </row>
    <row r="298" spans="1:15" hidden="1" x14ac:dyDescent="0.3">
      <c r="A298" t="s">
        <v>362</v>
      </c>
      <c r="J298" t="str">
        <f t="shared" si="25"/>
        <v>DMo</v>
      </c>
      <c r="K298" t="str">
        <f t="shared" si="26"/>
        <v>MH72</v>
      </c>
      <c r="L298" t="str">
        <f t="shared" si="27"/>
        <v>CZ05</v>
      </c>
      <c r="M298" t="str">
        <f t="shared" si="28"/>
        <v>Any</v>
      </c>
      <c r="N298" t="str">
        <f t="shared" si="29"/>
        <v>2</v>
      </c>
      <c r="O298" t="str">
        <f t="shared" si="30"/>
        <v>0.05')</v>
      </c>
    </row>
    <row r="299" spans="1:15" hidden="1" x14ac:dyDescent="0.3">
      <c r="A299" t="s">
        <v>363</v>
      </c>
      <c r="J299" t="str">
        <f t="shared" si="25"/>
        <v>DMo</v>
      </c>
      <c r="K299" t="str">
        <f t="shared" si="26"/>
        <v>MH72</v>
      </c>
      <c r="L299" t="str">
        <f t="shared" si="27"/>
        <v>CZ05</v>
      </c>
      <c r="M299" t="str">
        <f t="shared" si="28"/>
        <v>Any</v>
      </c>
      <c r="N299" t="str">
        <f t="shared" si="29"/>
        <v>3</v>
      </c>
      <c r="O299" t="str">
        <f t="shared" si="30"/>
        <v>0.7478</v>
      </c>
    </row>
    <row r="300" spans="1:15" hidden="1" x14ac:dyDescent="0.3">
      <c r="A300" t="s">
        <v>364</v>
      </c>
      <c r="J300" t="str">
        <f t="shared" si="25"/>
        <v>DMo</v>
      </c>
      <c r="K300" t="str">
        <f t="shared" si="26"/>
        <v>MH72</v>
      </c>
      <c r="L300" t="str">
        <f t="shared" si="27"/>
        <v>CZ05</v>
      </c>
      <c r="M300" t="str">
        <f t="shared" si="28"/>
        <v>Any</v>
      </c>
      <c r="N300" t="str">
        <f t="shared" si="29"/>
        <v>4</v>
      </c>
      <c r="O300" t="str">
        <f t="shared" si="30"/>
        <v>0.05')</v>
      </c>
    </row>
    <row r="301" spans="1:15" hidden="1" x14ac:dyDescent="0.3">
      <c r="A301" t="s">
        <v>365</v>
      </c>
      <c r="J301" t="str">
        <f t="shared" si="25"/>
        <v>DMo</v>
      </c>
      <c r="K301" t="str">
        <f t="shared" si="26"/>
        <v>MH72</v>
      </c>
      <c r="L301" t="str">
        <f t="shared" si="27"/>
        <v>CZ05</v>
      </c>
      <c r="M301" t="str">
        <f t="shared" si="28"/>
        <v>Any</v>
      </c>
      <c r="N301" t="str">
        <f t="shared" si="29"/>
        <v>5</v>
      </c>
      <c r="O301" t="str">
        <f t="shared" si="30"/>
        <v>0.05')</v>
      </c>
    </row>
    <row r="302" spans="1:15" hidden="1" x14ac:dyDescent="0.3">
      <c r="A302" t="s">
        <v>366</v>
      </c>
      <c r="J302" t="str">
        <f t="shared" si="25"/>
        <v>DMo</v>
      </c>
      <c r="K302" t="str">
        <f t="shared" si="26"/>
        <v>MH72</v>
      </c>
      <c r="L302" t="str">
        <f t="shared" si="27"/>
        <v>CZ06</v>
      </c>
      <c r="M302" t="str">
        <f t="shared" si="28"/>
        <v>Any</v>
      </c>
      <c r="N302" t="str">
        <f t="shared" si="29"/>
        <v>1</v>
      </c>
      <c r="O302" t="str">
        <f t="shared" si="30"/>
        <v>0.2525</v>
      </c>
    </row>
    <row r="303" spans="1:15" hidden="1" x14ac:dyDescent="0.3">
      <c r="A303" t="s">
        <v>367</v>
      </c>
      <c r="J303" t="str">
        <f t="shared" si="25"/>
        <v>DMo</v>
      </c>
      <c r="K303" t="str">
        <f t="shared" si="26"/>
        <v>MH72</v>
      </c>
      <c r="L303" t="str">
        <f t="shared" si="27"/>
        <v>CZ06</v>
      </c>
      <c r="M303" t="str">
        <f t="shared" si="28"/>
        <v>Any</v>
      </c>
      <c r="N303" t="str">
        <f t="shared" si="29"/>
        <v>2</v>
      </c>
      <c r="O303" t="str">
        <f t="shared" si="30"/>
        <v>0.05')</v>
      </c>
    </row>
    <row r="304" spans="1:15" hidden="1" x14ac:dyDescent="0.3">
      <c r="A304" t="s">
        <v>368</v>
      </c>
      <c r="J304" t="str">
        <f t="shared" si="25"/>
        <v>DMo</v>
      </c>
      <c r="K304" t="str">
        <f t="shared" si="26"/>
        <v>MH72</v>
      </c>
      <c r="L304" t="str">
        <f t="shared" si="27"/>
        <v>CZ06</v>
      </c>
      <c r="M304" t="str">
        <f t="shared" si="28"/>
        <v>Any</v>
      </c>
      <c r="N304" t="str">
        <f t="shared" si="29"/>
        <v>3</v>
      </c>
      <c r="O304" t="str">
        <f t="shared" si="30"/>
        <v>0.05')</v>
      </c>
    </row>
    <row r="305" spans="1:15" hidden="1" x14ac:dyDescent="0.3">
      <c r="A305" t="s">
        <v>369</v>
      </c>
      <c r="J305" t="str">
        <f t="shared" si="25"/>
        <v>DMo</v>
      </c>
      <c r="K305" t="str">
        <f t="shared" si="26"/>
        <v>MH72</v>
      </c>
      <c r="L305" t="str">
        <f t="shared" si="27"/>
        <v>CZ06</v>
      </c>
      <c r="M305" t="str">
        <f t="shared" si="28"/>
        <v>Any</v>
      </c>
      <c r="N305" t="str">
        <f t="shared" si="29"/>
        <v>4</v>
      </c>
      <c r="O305" t="str">
        <f t="shared" si="30"/>
        <v>0.0503</v>
      </c>
    </row>
    <row r="306" spans="1:15" hidden="1" x14ac:dyDescent="0.3">
      <c r="A306" t="s">
        <v>370</v>
      </c>
      <c r="J306" t="str">
        <f t="shared" si="25"/>
        <v>DMo</v>
      </c>
      <c r="K306" t="str">
        <f t="shared" si="26"/>
        <v>MH72</v>
      </c>
      <c r="L306" t="str">
        <f t="shared" si="27"/>
        <v>CZ06</v>
      </c>
      <c r="M306" t="str">
        <f t="shared" si="28"/>
        <v>Any</v>
      </c>
      <c r="N306" t="str">
        <f t="shared" si="29"/>
        <v>5</v>
      </c>
      <c r="O306" t="str">
        <f t="shared" si="30"/>
        <v>0.5972</v>
      </c>
    </row>
    <row r="307" spans="1:15" hidden="1" x14ac:dyDescent="0.3">
      <c r="A307" t="s">
        <v>371</v>
      </c>
      <c r="J307" t="str">
        <f t="shared" si="25"/>
        <v>DMo</v>
      </c>
      <c r="K307" t="str">
        <f t="shared" si="26"/>
        <v>MH72</v>
      </c>
      <c r="L307" t="str">
        <f t="shared" si="27"/>
        <v>CZ07</v>
      </c>
      <c r="M307" t="str">
        <f t="shared" si="28"/>
        <v>Any</v>
      </c>
      <c r="N307" t="str">
        <f t="shared" si="29"/>
        <v>1</v>
      </c>
      <c r="O307" t="str">
        <f t="shared" si="30"/>
        <v>0.3095</v>
      </c>
    </row>
    <row r="308" spans="1:15" hidden="1" x14ac:dyDescent="0.3">
      <c r="A308" t="s">
        <v>372</v>
      </c>
      <c r="J308" t="str">
        <f t="shared" si="25"/>
        <v>DMo</v>
      </c>
      <c r="K308" t="str">
        <f t="shared" si="26"/>
        <v>MH72</v>
      </c>
      <c r="L308" t="str">
        <f t="shared" si="27"/>
        <v>CZ07</v>
      </c>
      <c r="M308" t="str">
        <f t="shared" si="28"/>
        <v>Any</v>
      </c>
      <c r="N308" t="str">
        <f t="shared" si="29"/>
        <v>2</v>
      </c>
      <c r="O308" t="str">
        <f t="shared" si="30"/>
        <v>0.05')</v>
      </c>
    </row>
    <row r="309" spans="1:15" hidden="1" x14ac:dyDescent="0.3">
      <c r="A309" t="s">
        <v>373</v>
      </c>
      <c r="J309" t="str">
        <f t="shared" si="25"/>
        <v>DMo</v>
      </c>
      <c r="K309" t="str">
        <f t="shared" si="26"/>
        <v>MH72</v>
      </c>
      <c r="L309" t="str">
        <f t="shared" si="27"/>
        <v>CZ07</v>
      </c>
      <c r="M309" t="str">
        <f t="shared" si="28"/>
        <v>Any</v>
      </c>
      <c r="N309" t="str">
        <f t="shared" si="29"/>
        <v>3</v>
      </c>
      <c r="O309" t="str">
        <f t="shared" si="30"/>
        <v>0.5422</v>
      </c>
    </row>
    <row r="310" spans="1:15" hidden="1" x14ac:dyDescent="0.3">
      <c r="A310" t="s">
        <v>374</v>
      </c>
      <c r="J310" t="str">
        <f t="shared" si="25"/>
        <v>DMo</v>
      </c>
      <c r="K310" t="str">
        <f t="shared" si="26"/>
        <v>MH72</v>
      </c>
      <c r="L310" t="str">
        <f t="shared" si="27"/>
        <v>CZ07</v>
      </c>
      <c r="M310" t="str">
        <f t="shared" si="28"/>
        <v>Any</v>
      </c>
      <c r="N310" t="str">
        <f t="shared" si="29"/>
        <v>4</v>
      </c>
      <c r="O310" t="str">
        <f t="shared" si="30"/>
        <v>0.0502</v>
      </c>
    </row>
    <row r="311" spans="1:15" hidden="1" x14ac:dyDescent="0.3">
      <c r="A311" t="s">
        <v>375</v>
      </c>
      <c r="J311" t="str">
        <f t="shared" si="25"/>
        <v>DMo</v>
      </c>
      <c r="K311" t="str">
        <f t="shared" si="26"/>
        <v>MH72</v>
      </c>
      <c r="L311" t="str">
        <f t="shared" si="27"/>
        <v>CZ07</v>
      </c>
      <c r="M311" t="str">
        <f t="shared" si="28"/>
        <v>Any</v>
      </c>
      <c r="N311" t="str">
        <f t="shared" si="29"/>
        <v>5</v>
      </c>
      <c r="O311" t="str">
        <f t="shared" si="30"/>
        <v>0.0481</v>
      </c>
    </row>
    <row r="312" spans="1:15" hidden="1" x14ac:dyDescent="0.3">
      <c r="A312" t="s">
        <v>376</v>
      </c>
      <c r="J312" t="str">
        <f t="shared" si="25"/>
        <v>DMo</v>
      </c>
      <c r="K312" t="str">
        <f t="shared" si="26"/>
        <v>MH72</v>
      </c>
      <c r="L312" t="str">
        <f t="shared" si="27"/>
        <v>CZ08</v>
      </c>
      <c r="M312" t="str">
        <f t="shared" si="28"/>
        <v>Any</v>
      </c>
      <c r="N312" t="str">
        <f t="shared" si="29"/>
        <v>1</v>
      </c>
      <c r="O312" t="str">
        <f t="shared" si="30"/>
        <v>0.0503</v>
      </c>
    </row>
    <row r="313" spans="1:15" hidden="1" x14ac:dyDescent="0.3">
      <c r="A313" t="s">
        <v>377</v>
      </c>
      <c r="J313" t="str">
        <f t="shared" si="25"/>
        <v>DMo</v>
      </c>
      <c r="K313" t="str">
        <f t="shared" si="26"/>
        <v>MH72</v>
      </c>
      <c r="L313" t="str">
        <f t="shared" si="27"/>
        <v>CZ08</v>
      </c>
      <c r="M313" t="str">
        <f t="shared" si="28"/>
        <v>Any</v>
      </c>
      <c r="N313" t="str">
        <f t="shared" si="29"/>
        <v>2</v>
      </c>
      <c r="O313" t="str">
        <f t="shared" si="30"/>
        <v>0.0503</v>
      </c>
    </row>
    <row r="314" spans="1:15" hidden="1" x14ac:dyDescent="0.3">
      <c r="A314" t="s">
        <v>378</v>
      </c>
      <c r="J314" t="str">
        <f t="shared" si="25"/>
        <v>DMo</v>
      </c>
      <c r="K314" t="str">
        <f t="shared" si="26"/>
        <v>MH72</v>
      </c>
      <c r="L314" t="str">
        <f t="shared" si="27"/>
        <v>CZ08</v>
      </c>
      <c r="M314" t="str">
        <f t="shared" si="28"/>
        <v>Any</v>
      </c>
      <c r="N314" t="str">
        <f t="shared" si="29"/>
        <v>3</v>
      </c>
      <c r="O314" t="str">
        <f t="shared" si="30"/>
        <v>0.0505</v>
      </c>
    </row>
    <row r="315" spans="1:15" hidden="1" x14ac:dyDescent="0.3">
      <c r="A315" t="s">
        <v>379</v>
      </c>
      <c r="J315" t="str">
        <f t="shared" si="25"/>
        <v>DMo</v>
      </c>
      <c r="K315" t="str">
        <f t="shared" si="26"/>
        <v>MH72</v>
      </c>
      <c r="L315" t="str">
        <f t="shared" si="27"/>
        <v>CZ08</v>
      </c>
      <c r="M315" t="str">
        <f t="shared" si="28"/>
        <v>Any</v>
      </c>
      <c r="N315" t="str">
        <f t="shared" si="29"/>
        <v>4</v>
      </c>
      <c r="O315" t="str">
        <f t="shared" si="30"/>
        <v>0.7923</v>
      </c>
    </row>
    <row r="316" spans="1:15" hidden="1" x14ac:dyDescent="0.3">
      <c r="A316" t="s">
        <v>380</v>
      </c>
      <c r="J316" t="str">
        <f t="shared" si="25"/>
        <v>DMo</v>
      </c>
      <c r="K316" t="str">
        <f t="shared" si="26"/>
        <v>MH72</v>
      </c>
      <c r="L316" t="str">
        <f t="shared" si="27"/>
        <v>CZ08</v>
      </c>
      <c r="M316" t="str">
        <f t="shared" si="28"/>
        <v>Any</v>
      </c>
      <c r="N316" t="str">
        <f t="shared" si="29"/>
        <v>5</v>
      </c>
      <c r="O316" t="str">
        <f t="shared" si="30"/>
        <v>0.0566</v>
      </c>
    </row>
    <row r="317" spans="1:15" hidden="1" x14ac:dyDescent="0.3">
      <c r="A317" t="s">
        <v>381</v>
      </c>
      <c r="J317" t="str">
        <f t="shared" si="25"/>
        <v>DMo</v>
      </c>
      <c r="K317" t="str">
        <f t="shared" si="26"/>
        <v>MH72</v>
      </c>
      <c r="L317" t="str">
        <f t="shared" si="27"/>
        <v>CZ09</v>
      </c>
      <c r="M317" t="str">
        <f t="shared" si="28"/>
        <v>Any</v>
      </c>
      <c r="N317" t="str">
        <f t="shared" si="29"/>
        <v>1</v>
      </c>
      <c r="O317" t="str">
        <f t="shared" si="30"/>
        <v>0.0502</v>
      </c>
    </row>
    <row r="318" spans="1:15" hidden="1" x14ac:dyDescent="0.3">
      <c r="A318" t="s">
        <v>382</v>
      </c>
      <c r="J318" t="str">
        <f t="shared" si="25"/>
        <v>DMo</v>
      </c>
      <c r="K318" t="str">
        <f t="shared" si="26"/>
        <v>MH72</v>
      </c>
      <c r="L318" t="str">
        <f t="shared" si="27"/>
        <v>CZ09</v>
      </c>
      <c r="M318" t="str">
        <f t="shared" si="28"/>
        <v>Any</v>
      </c>
      <c r="N318" t="str">
        <f t="shared" si="29"/>
        <v>2</v>
      </c>
      <c r="O318" t="str">
        <f t="shared" si="30"/>
        <v>0.6983</v>
      </c>
    </row>
    <row r="319" spans="1:15" hidden="1" x14ac:dyDescent="0.3">
      <c r="A319" t="s">
        <v>383</v>
      </c>
      <c r="J319" t="str">
        <f t="shared" si="25"/>
        <v>DMo</v>
      </c>
      <c r="K319" t="str">
        <f t="shared" si="26"/>
        <v>MH72</v>
      </c>
      <c r="L319" t="str">
        <f t="shared" si="27"/>
        <v>CZ09</v>
      </c>
      <c r="M319" t="str">
        <f t="shared" si="28"/>
        <v>Any</v>
      </c>
      <c r="N319" t="str">
        <f t="shared" si="29"/>
        <v>3</v>
      </c>
      <c r="O319" t="str">
        <f t="shared" si="30"/>
        <v>0.0513</v>
      </c>
    </row>
    <row r="320" spans="1:15" hidden="1" x14ac:dyDescent="0.3">
      <c r="A320" t="s">
        <v>384</v>
      </c>
      <c r="J320" t="str">
        <f t="shared" si="25"/>
        <v>DMo</v>
      </c>
      <c r="K320" t="str">
        <f t="shared" si="26"/>
        <v>MH72</v>
      </c>
      <c r="L320" t="str">
        <f t="shared" si="27"/>
        <v>CZ09</v>
      </c>
      <c r="M320" t="str">
        <f t="shared" si="28"/>
        <v>Any</v>
      </c>
      <c r="N320" t="str">
        <f t="shared" si="29"/>
        <v>4</v>
      </c>
      <c r="O320" t="str">
        <f t="shared" si="30"/>
        <v>0.0511</v>
      </c>
    </row>
    <row r="321" spans="1:15" hidden="1" x14ac:dyDescent="0.3">
      <c r="A321" t="s">
        <v>385</v>
      </c>
      <c r="J321" t="str">
        <f t="shared" si="25"/>
        <v>DMo</v>
      </c>
      <c r="K321" t="str">
        <f t="shared" si="26"/>
        <v>MH72</v>
      </c>
      <c r="L321" t="str">
        <f t="shared" si="27"/>
        <v>CZ09</v>
      </c>
      <c r="M321" t="str">
        <f t="shared" si="28"/>
        <v>Any</v>
      </c>
      <c r="N321" t="str">
        <f t="shared" si="29"/>
        <v>5</v>
      </c>
      <c r="O321" t="str">
        <f t="shared" si="30"/>
        <v>0.1491</v>
      </c>
    </row>
    <row r="322" spans="1:15" hidden="1" x14ac:dyDescent="0.3">
      <c r="A322" t="s">
        <v>386</v>
      </c>
      <c r="J322" t="str">
        <f t="shared" si="25"/>
        <v>DMo</v>
      </c>
      <c r="K322" t="str">
        <f t="shared" si="26"/>
        <v>MH72</v>
      </c>
      <c r="L322" t="str">
        <f t="shared" si="27"/>
        <v>CZ10</v>
      </c>
      <c r="M322" t="str">
        <f t="shared" si="28"/>
        <v>Any</v>
      </c>
      <c r="N322" t="str">
        <f t="shared" si="29"/>
        <v>1</v>
      </c>
      <c r="O322" t="str">
        <f t="shared" si="30"/>
        <v>0.0501</v>
      </c>
    </row>
    <row r="323" spans="1:15" hidden="1" x14ac:dyDescent="0.3">
      <c r="A323" t="s">
        <v>387</v>
      </c>
      <c r="J323" t="str">
        <f t="shared" si="25"/>
        <v>DMo</v>
      </c>
      <c r="K323" t="str">
        <f t="shared" si="26"/>
        <v>MH72</v>
      </c>
      <c r="L323" t="str">
        <f t="shared" si="27"/>
        <v>CZ10</v>
      </c>
      <c r="M323" t="str">
        <f t="shared" si="28"/>
        <v>Any</v>
      </c>
      <c r="N323" t="str">
        <f t="shared" si="29"/>
        <v>2</v>
      </c>
      <c r="O323" t="str">
        <f t="shared" si="30"/>
        <v>0.7158</v>
      </c>
    </row>
    <row r="324" spans="1:15" hidden="1" x14ac:dyDescent="0.3">
      <c r="A324" t="s">
        <v>388</v>
      </c>
      <c r="J324" t="str">
        <f t="shared" si="25"/>
        <v>DMo</v>
      </c>
      <c r="K324" t="str">
        <f t="shared" si="26"/>
        <v>MH72</v>
      </c>
      <c r="L324" t="str">
        <f t="shared" si="27"/>
        <v>CZ10</v>
      </c>
      <c r="M324" t="str">
        <f t="shared" si="28"/>
        <v>Any</v>
      </c>
      <c r="N324" t="str">
        <f t="shared" si="29"/>
        <v>3</v>
      </c>
      <c r="O324" t="str">
        <f t="shared" si="30"/>
        <v>0.0509</v>
      </c>
    </row>
    <row r="325" spans="1:15" hidden="1" x14ac:dyDescent="0.3">
      <c r="A325" t="s">
        <v>389</v>
      </c>
      <c r="J325" t="str">
        <f t="shared" si="25"/>
        <v>DMo</v>
      </c>
      <c r="K325" t="str">
        <f t="shared" si="26"/>
        <v>MH72</v>
      </c>
      <c r="L325" t="str">
        <f t="shared" si="27"/>
        <v>CZ10</v>
      </c>
      <c r="M325" t="str">
        <f t="shared" si="28"/>
        <v>Any</v>
      </c>
      <c r="N325" t="str">
        <f t="shared" si="29"/>
        <v>4</v>
      </c>
      <c r="O325" t="str">
        <f t="shared" si="30"/>
        <v>0.1232</v>
      </c>
    </row>
    <row r="326" spans="1:15" hidden="1" x14ac:dyDescent="0.3">
      <c r="A326" t="s">
        <v>390</v>
      </c>
      <c r="J326" t="str">
        <f t="shared" si="25"/>
        <v>DMo</v>
      </c>
      <c r="K326" t="str">
        <f t="shared" si="26"/>
        <v>MH72</v>
      </c>
      <c r="L326" t="str">
        <f t="shared" si="27"/>
        <v>CZ10</v>
      </c>
      <c r="M326" t="str">
        <f t="shared" si="28"/>
        <v>Any</v>
      </c>
      <c r="N326" t="str">
        <f t="shared" si="29"/>
        <v>5</v>
      </c>
      <c r="O326" t="str">
        <f t="shared" si="30"/>
        <v>0.06')</v>
      </c>
    </row>
    <row r="327" spans="1:15" hidden="1" x14ac:dyDescent="0.3">
      <c r="A327" t="s">
        <v>391</v>
      </c>
      <c r="J327" t="str">
        <f t="shared" si="25"/>
        <v>DMo</v>
      </c>
      <c r="K327" t="str">
        <f t="shared" si="26"/>
        <v>MH72</v>
      </c>
      <c r="L327" t="str">
        <f t="shared" si="27"/>
        <v>CZ11</v>
      </c>
      <c r="M327" t="str">
        <f t="shared" si="28"/>
        <v>Any</v>
      </c>
      <c r="N327" t="str">
        <f t="shared" si="29"/>
        <v>1</v>
      </c>
      <c r="O327" t="str">
        <f t="shared" si="30"/>
        <v>0.0883</v>
      </c>
    </row>
    <row r="328" spans="1:15" hidden="1" x14ac:dyDescent="0.3">
      <c r="A328" t="s">
        <v>392</v>
      </c>
      <c r="J328" t="str">
        <f t="shared" si="25"/>
        <v>DMo</v>
      </c>
      <c r="K328" t="str">
        <f t="shared" si="26"/>
        <v>MH72</v>
      </c>
      <c r="L328" t="str">
        <f t="shared" si="27"/>
        <v>CZ11</v>
      </c>
      <c r="M328" t="str">
        <f t="shared" si="28"/>
        <v>Any</v>
      </c>
      <c r="N328" t="str">
        <f t="shared" si="29"/>
        <v>2</v>
      </c>
      <c r="O328" t="str">
        <f t="shared" si="30"/>
        <v>0.3259</v>
      </c>
    </row>
    <row r="329" spans="1:15" hidden="1" x14ac:dyDescent="0.3">
      <c r="A329" t="s">
        <v>393</v>
      </c>
      <c r="J329" t="str">
        <f t="shared" si="25"/>
        <v>DMo</v>
      </c>
      <c r="K329" t="str">
        <f t="shared" si="26"/>
        <v>MH72</v>
      </c>
      <c r="L329" t="str">
        <f t="shared" si="27"/>
        <v>CZ11</v>
      </c>
      <c r="M329" t="str">
        <f t="shared" si="28"/>
        <v>Any</v>
      </c>
      <c r="N329" t="str">
        <f t="shared" si="29"/>
        <v>3</v>
      </c>
      <c r="O329" t="str">
        <f t="shared" si="30"/>
        <v>0.1772</v>
      </c>
    </row>
    <row r="330" spans="1:15" hidden="1" x14ac:dyDescent="0.3">
      <c r="A330" t="s">
        <v>394</v>
      </c>
      <c r="J330" t="str">
        <f t="shared" si="25"/>
        <v>DMo</v>
      </c>
      <c r="K330" t="str">
        <f t="shared" si="26"/>
        <v>MH72</v>
      </c>
      <c r="L330" t="str">
        <f t="shared" si="27"/>
        <v>CZ11</v>
      </c>
      <c r="M330" t="str">
        <f t="shared" si="28"/>
        <v>Any</v>
      </c>
      <c r="N330" t="str">
        <f t="shared" si="29"/>
        <v>4</v>
      </c>
      <c r="O330" t="str">
        <f t="shared" si="30"/>
        <v>0.286'</v>
      </c>
    </row>
    <row r="331" spans="1:15" hidden="1" x14ac:dyDescent="0.3">
      <c r="A331" t="s">
        <v>395</v>
      </c>
      <c r="J331" t="str">
        <f t="shared" si="25"/>
        <v>DMo</v>
      </c>
      <c r="K331" t="str">
        <f t="shared" si="26"/>
        <v>MH72</v>
      </c>
      <c r="L331" t="str">
        <f t="shared" si="27"/>
        <v>CZ11</v>
      </c>
      <c r="M331" t="str">
        <f t="shared" si="28"/>
        <v>Any</v>
      </c>
      <c r="N331" t="str">
        <f t="shared" si="29"/>
        <v>5</v>
      </c>
      <c r="O331" t="str">
        <f t="shared" si="30"/>
        <v>0.1226</v>
      </c>
    </row>
    <row r="332" spans="1:15" hidden="1" x14ac:dyDescent="0.3">
      <c r="A332" t="s">
        <v>396</v>
      </c>
      <c r="J332" t="str">
        <f t="shared" si="25"/>
        <v>DMo</v>
      </c>
      <c r="K332" t="str">
        <f t="shared" si="26"/>
        <v>MH72</v>
      </c>
      <c r="L332" t="str">
        <f t="shared" si="27"/>
        <v>CZ12</v>
      </c>
      <c r="M332" t="str">
        <f t="shared" si="28"/>
        <v>Any</v>
      </c>
      <c r="N332" t="str">
        <f t="shared" si="29"/>
        <v>1</v>
      </c>
      <c r="O332" t="str">
        <f t="shared" si="30"/>
        <v>0.389'</v>
      </c>
    </row>
    <row r="333" spans="1:15" hidden="1" x14ac:dyDescent="0.3">
      <c r="A333" t="s">
        <v>397</v>
      </c>
      <c r="J333" t="str">
        <f t="shared" si="25"/>
        <v>DMo</v>
      </c>
      <c r="K333" t="str">
        <f t="shared" si="26"/>
        <v>MH72</v>
      </c>
      <c r="L333" t="str">
        <f t="shared" si="27"/>
        <v>CZ12</v>
      </c>
      <c r="M333" t="str">
        <f t="shared" si="28"/>
        <v>Any</v>
      </c>
      <c r="N333" t="str">
        <f t="shared" si="29"/>
        <v>2</v>
      </c>
      <c r="O333" t="str">
        <f t="shared" si="30"/>
        <v>0.1766</v>
      </c>
    </row>
    <row r="334" spans="1:15" hidden="1" x14ac:dyDescent="0.3">
      <c r="A334" t="s">
        <v>398</v>
      </c>
      <c r="J334" t="str">
        <f t="shared" si="25"/>
        <v>DMo</v>
      </c>
      <c r="K334" t="str">
        <f t="shared" si="26"/>
        <v>MH72</v>
      </c>
      <c r="L334" t="str">
        <f t="shared" si="27"/>
        <v>CZ12</v>
      </c>
      <c r="M334" t="str">
        <f t="shared" si="28"/>
        <v>Any</v>
      </c>
      <c r="N334" t="str">
        <f t="shared" si="29"/>
        <v>3</v>
      </c>
      <c r="O334" t="str">
        <f t="shared" si="30"/>
        <v>0.1948</v>
      </c>
    </row>
    <row r="335" spans="1:15" hidden="1" x14ac:dyDescent="0.3">
      <c r="A335" t="s">
        <v>399</v>
      </c>
      <c r="J335" t="str">
        <f t="shared" si="25"/>
        <v>DMo</v>
      </c>
      <c r="K335" t="str">
        <f t="shared" si="26"/>
        <v>MH72</v>
      </c>
      <c r="L335" t="str">
        <f t="shared" si="27"/>
        <v>CZ12</v>
      </c>
      <c r="M335" t="str">
        <f t="shared" si="28"/>
        <v>Any</v>
      </c>
      <c r="N335" t="str">
        <f t="shared" si="29"/>
        <v>4</v>
      </c>
      <c r="O335" t="str">
        <f t="shared" si="30"/>
        <v>0.0968</v>
      </c>
    </row>
    <row r="336" spans="1:15" hidden="1" x14ac:dyDescent="0.3">
      <c r="A336" t="s">
        <v>400</v>
      </c>
      <c r="J336" t="str">
        <f t="shared" si="25"/>
        <v>DMo</v>
      </c>
      <c r="K336" t="str">
        <f t="shared" si="26"/>
        <v>MH72</v>
      </c>
      <c r="L336" t="str">
        <f t="shared" si="27"/>
        <v>CZ12</v>
      </c>
      <c r="M336" t="str">
        <f t="shared" si="28"/>
        <v>Any</v>
      </c>
      <c r="N336" t="str">
        <f t="shared" si="29"/>
        <v>5</v>
      </c>
      <c r="O336" t="str">
        <f t="shared" si="30"/>
        <v>0.1428</v>
      </c>
    </row>
    <row r="337" spans="1:15" hidden="1" x14ac:dyDescent="0.3">
      <c r="A337" t="s">
        <v>401</v>
      </c>
      <c r="J337" t="str">
        <f t="shared" si="25"/>
        <v>DMo</v>
      </c>
      <c r="K337" t="str">
        <f t="shared" si="26"/>
        <v>MH72</v>
      </c>
      <c r="L337" t="str">
        <f t="shared" si="27"/>
        <v>CZ13</v>
      </c>
      <c r="M337" t="str">
        <f t="shared" si="28"/>
        <v>Any</v>
      </c>
      <c r="N337" t="str">
        <f t="shared" si="29"/>
        <v>1</v>
      </c>
      <c r="O337" t="str">
        <f t="shared" si="30"/>
        <v>0.2483</v>
      </c>
    </row>
    <row r="338" spans="1:15" hidden="1" x14ac:dyDescent="0.3">
      <c r="A338" t="s">
        <v>402</v>
      </c>
      <c r="J338" t="str">
        <f t="shared" si="25"/>
        <v>DMo</v>
      </c>
      <c r="K338" t="str">
        <f t="shared" si="26"/>
        <v>MH72</v>
      </c>
      <c r="L338" t="str">
        <f t="shared" si="27"/>
        <v>CZ13</v>
      </c>
      <c r="M338" t="str">
        <f t="shared" si="28"/>
        <v>Any</v>
      </c>
      <c r="N338" t="str">
        <f t="shared" si="29"/>
        <v>2</v>
      </c>
      <c r="O338" t="str">
        <f t="shared" si="30"/>
        <v>0.2623</v>
      </c>
    </row>
    <row r="339" spans="1:15" hidden="1" x14ac:dyDescent="0.3">
      <c r="A339" t="s">
        <v>403</v>
      </c>
      <c r="J339" t="str">
        <f t="shared" si="25"/>
        <v>DMo</v>
      </c>
      <c r="K339" t="str">
        <f t="shared" si="26"/>
        <v>MH72</v>
      </c>
      <c r="L339" t="str">
        <f t="shared" si="27"/>
        <v>CZ13</v>
      </c>
      <c r="M339" t="str">
        <f t="shared" si="28"/>
        <v>Any</v>
      </c>
      <c r="N339" t="str">
        <f t="shared" si="29"/>
        <v>3</v>
      </c>
      <c r="O339" t="str">
        <f t="shared" si="30"/>
        <v>0.2315</v>
      </c>
    </row>
    <row r="340" spans="1:15" hidden="1" x14ac:dyDescent="0.3">
      <c r="A340" t="s">
        <v>404</v>
      </c>
      <c r="J340" t="str">
        <f t="shared" si="25"/>
        <v>DMo</v>
      </c>
      <c r="K340" t="str">
        <f t="shared" si="26"/>
        <v>MH72</v>
      </c>
      <c r="L340" t="str">
        <f t="shared" si="27"/>
        <v>CZ13</v>
      </c>
      <c r="M340" t="str">
        <f t="shared" si="28"/>
        <v>Any</v>
      </c>
      <c r="N340" t="str">
        <f t="shared" si="29"/>
        <v>4</v>
      </c>
      <c r="O340" t="str">
        <f t="shared" si="30"/>
        <v>0.165'</v>
      </c>
    </row>
    <row r="341" spans="1:15" hidden="1" x14ac:dyDescent="0.3">
      <c r="A341" t="s">
        <v>405</v>
      </c>
      <c r="J341" t="str">
        <f t="shared" si="25"/>
        <v>DMo</v>
      </c>
      <c r="K341" t="str">
        <f t="shared" si="26"/>
        <v>MH72</v>
      </c>
      <c r="L341" t="str">
        <f t="shared" si="27"/>
        <v>CZ13</v>
      </c>
      <c r="M341" t="str">
        <f t="shared" si="28"/>
        <v>Any</v>
      </c>
      <c r="N341" t="str">
        <f t="shared" si="29"/>
        <v>5</v>
      </c>
      <c r="O341" t="str">
        <f t="shared" si="30"/>
        <v>0.0929</v>
      </c>
    </row>
    <row r="342" spans="1:15" hidden="1" x14ac:dyDescent="0.3">
      <c r="A342" t="s">
        <v>406</v>
      </c>
      <c r="J342" t="str">
        <f t="shared" si="25"/>
        <v>DMo</v>
      </c>
      <c r="K342" t="str">
        <f t="shared" si="26"/>
        <v>MH72</v>
      </c>
      <c r="L342" t="str">
        <f t="shared" si="27"/>
        <v>CZ14</v>
      </c>
      <c r="M342" t="str">
        <f t="shared" si="28"/>
        <v>Any</v>
      </c>
      <c r="N342" t="str">
        <f t="shared" si="29"/>
        <v>1</v>
      </c>
      <c r="O342" t="str">
        <f t="shared" si="30"/>
        <v>0.0729</v>
      </c>
    </row>
    <row r="343" spans="1:15" hidden="1" x14ac:dyDescent="0.3">
      <c r="A343" t="s">
        <v>407</v>
      </c>
      <c r="J343" t="str">
        <f t="shared" si="25"/>
        <v>DMo</v>
      </c>
      <c r="K343" t="str">
        <f t="shared" si="26"/>
        <v>MH72</v>
      </c>
      <c r="L343" t="str">
        <f t="shared" si="27"/>
        <v>CZ14</v>
      </c>
      <c r="M343" t="str">
        <f t="shared" si="28"/>
        <v>Any</v>
      </c>
      <c r="N343" t="str">
        <f t="shared" si="29"/>
        <v>2</v>
      </c>
      <c r="O343" t="str">
        <f t="shared" si="30"/>
        <v>0.4235</v>
      </c>
    </row>
    <row r="344" spans="1:15" hidden="1" x14ac:dyDescent="0.3">
      <c r="A344" t="s">
        <v>408</v>
      </c>
      <c r="J344" t="str">
        <f t="shared" si="25"/>
        <v>DMo</v>
      </c>
      <c r="K344" t="str">
        <f t="shared" si="26"/>
        <v>MH72</v>
      </c>
      <c r="L344" t="str">
        <f t="shared" si="27"/>
        <v>CZ14</v>
      </c>
      <c r="M344" t="str">
        <f t="shared" si="28"/>
        <v>Any</v>
      </c>
      <c r="N344" t="str">
        <f t="shared" si="29"/>
        <v>3</v>
      </c>
      <c r="O344" t="str">
        <f t="shared" si="30"/>
        <v>0.1626</v>
      </c>
    </row>
    <row r="345" spans="1:15" hidden="1" x14ac:dyDescent="0.3">
      <c r="A345" t="s">
        <v>409</v>
      </c>
      <c r="J345" t="str">
        <f t="shared" si="25"/>
        <v>DMo</v>
      </c>
      <c r="K345" t="str">
        <f t="shared" si="26"/>
        <v>MH72</v>
      </c>
      <c r="L345" t="str">
        <f t="shared" si="27"/>
        <v>CZ14</v>
      </c>
      <c r="M345" t="str">
        <f t="shared" si="28"/>
        <v>Any</v>
      </c>
      <c r="N345" t="str">
        <f t="shared" si="29"/>
        <v>4</v>
      </c>
      <c r="O345" t="str">
        <f t="shared" si="30"/>
        <v>0.1591</v>
      </c>
    </row>
    <row r="346" spans="1:15" hidden="1" x14ac:dyDescent="0.3">
      <c r="A346" t="s">
        <v>410</v>
      </c>
      <c r="J346" t="str">
        <f t="shared" si="25"/>
        <v>DMo</v>
      </c>
      <c r="K346" t="str">
        <f t="shared" si="26"/>
        <v>MH72</v>
      </c>
      <c r="L346" t="str">
        <f t="shared" si="27"/>
        <v>CZ14</v>
      </c>
      <c r="M346" t="str">
        <f t="shared" si="28"/>
        <v>Any</v>
      </c>
      <c r="N346" t="str">
        <f t="shared" si="29"/>
        <v>5</v>
      </c>
      <c r="O346" t="str">
        <f t="shared" si="30"/>
        <v>0.1819</v>
      </c>
    </row>
    <row r="347" spans="1:15" hidden="1" x14ac:dyDescent="0.3">
      <c r="A347" t="s">
        <v>411</v>
      </c>
      <c r="J347" t="str">
        <f t="shared" si="25"/>
        <v>DMo</v>
      </c>
      <c r="K347" t="str">
        <f t="shared" si="26"/>
        <v>MH72</v>
      </c>
      <c r="L347" t="str">
        <f t="shared" si="27"/>
        <v>CZ15</v>
      </c>
      <c r="M347" t="str">
        <f t="shared" si="28"/>
        <v>Any</v>
      </c>
      <c r="N347" t="str">
        <f t="shared" si="29"/>
        <v>1</v>
      </c>
      <c r="O347" t="str">
        <f t="shared" si="30"/>
        <v>0.05')</v>
      </c>
    </row>
    <row r="348" spans="1:15" hidden="1" x14ac:dyDescent="0.3">
      <c r="A348" t="s">
        <v>412</v>
      </c>
      <c r="J348" t="str">
        <f t="shared" si="25"/>
        <v>DMo</v>
      </c>
      <c r="K348" t="str">
        <f t="shared" si="26"/>
        <v>MH72</v>
      </c>
      <c r="L348" t="str">
        <f t="shared" si="27"/>
        <v>CZ15</v>
      </c>
      <c r="M348" t="str">
        <f t="shared" si="28"/>
        <v>Any</v>
      </c>
      <c r="N348" t="str">
        <f t="shared" si="29"/>
        <v>2</v>
      </c>
      <c r="O348" t="str">
        <f t="shared" si="30"/>
        <v>0.05')</v>
      </c>
    </row>
    <row r="349" spans="1:15" hidden="1" x14ac:dyDescent="0.3">
      <c r="A349" t="s">
        <v>413</v>
      </c>
      <c r="J349" t="str">
        <f t="shared" si="25"/>
        <v>DMo</v>
      </c>
      <c r="K349" t="str">
        <f t="shared" si="26"/>
        <v>MH72</v>
      </c>
      <c r="L349" t="str">
        <f t="shared" si="27"/>
        <v>CZ15</v>
      </c>
      <c r="M349" t="str">
        <f t="shared" si="28"/>
        <v>Any</v>
      </c>
      <c r="N349" t="str">
        <f t="shared" si="29"/>
        <v>3</v>
      </c>
      <c r="O349" t="str">
        <f t="shared" si="30"/>
        <v>0.05')</v>
      </c>
    </row>
    <row r="350" spans="1:15" hidden="1" x14ac:dyDescent="0.3">
      <c r="A350" t="s">
        <v>414</v>
      </c>
      <c r="J350" t="str">
        <f t="shared" si="25"/>
        <v>DMo</v>
      </c>
      <c r="K350" t="str">
        <f t="shared" si="26"/>
        <v>MH72</v>
      </c>
      <c r="L350" t="str">
        <f t="shared" si="27"/>
        <v>CZ15</v>
      </c>
      <c r="M350" t="str">
        <f t="shared" si="28"/>
        <v>Any</v>
      </c>
      <c r="N350" t="str">
        <f t="shared" si="29"/>
        <v>4</v>
      </c>
      <c r="O350" t="str">
        <f t="shared" si="30"/>
        <v>0.052'</v>
      </c>
    </row>
    <row r="351" spans="1:15" hidden="1" x14ac:dyDescent="0.3">
      <c r="A351" t="s">
        <v>415</v>
      </c>
      <c r="J351" t="str">
        <f t="shared" si="25"/>
        <v>DMo</v>
      </c>
      <c r="K351" t="str">
        <f t="shared" si="26"/>
        <v>MH72</v>
      </c>
      <c r="L351" t="str">
        <f t="shared" si="27"/>
        <v>CZ15</v>
      </c>
      <c r="M351" t="str">
        <f t="shared" si="28"/>
        <v>Any</v>
      </c>
      <c r="N351" t="str">
        <f t="shared" si="29"/>
        <v>5</v>
      </c>
      <c r="O351" t="str">
        <f t="shared" si="30"/>
        <v>0.798'</v>
      </c>
    </row>
    <row r="352" spans="1:15" hidden="1" x14ac:dyDescent="0.3">
      <c r="A352" t="s">
        <v>416</v>
      </c>
      <c r="J352" t="str">
        <f t="shared" si="25"/>
        <v>DMo</v>
      </c>
      <c r="K352" t="str">
        <f t="shared" si="26"/>
        <v>MH72</v>
      </c>
      <c r="L352" t="str">
        <f t="shared" si="27"/>
        <v>CZ16</v>
      </c>
      <c r="M352" t="str">
        <f t="shared" si="28"/>
        <v>Any</v>
      </c>
      <c r="N352" t="str">
        <f t="shared" si="29"/>
        <v>1</v>
      </c>
      <c r="O352" t="str">
        <f t="shared" si="30"/>
        <v>0.5986</v>
      </c>
    </row>
    <row r="353" spans="1:15" hidden="1" x14ac:dyDescent="0.3">
      <c r="A353" t="s">
        <v>417</v>
      </c>
      <c r="J353" t="str">
        <f t="shared" si="25"/>
        <v>DMo</v>
      </c>
      <c r="K353" t="str">
        <f t="shared" si="26"/>
        <v>MH72</v>
      </c>
      <c r="L353" t="str">
        <f t="shared" si="27"/>
        <v>CZ16</v>
      </c>
      <c r="M353" t="str">
        <f t="shared" si="28"/>
        <v>Any</v>
      </c>
      <c r="N353" t="str">
        <f t="shared" si="29"/>
        <v>2</v>
      </c>
      <c r="O353" t="str">
        <f t="shared" si="30"/>
        <v>0.1197</v>
      </c>
    </row>
    <row r="354" spans="1:15" hidden="1" x14ac:dyDescent="0.3">
      <c r="A354" t="s">
        <v>418</v>
      </c>
      <c r="J354" t="str">
        <f t="shared" si="25"/>
        <v>DMo</v>
      </c>
      <c r="K354" t="str">
        <f t="shared" si="26"/>
        <v>MH72</v>
      </c>
      <c r="L354" t="str">
        <f t="shared" si="27"/>
        <v>CZ16</v>
      </c>
      <c r="M354" t="str">
        <f t="shared" si="28"/>
        <v>Any</v>
      </c>
      <c r="N354" t="str">
        <f t="shared" si="29"/>
        <v>3</v>
      </c>
      <c r="O354" t="str">
        <f t="shared" si="30"/>
        <v>0.0502</v>
      </c>
    </row>
    <row r="355" spans="1:15" hidden="1" x14ac:dyDescent="0.3">
      <c r="A355" t="s">
        <v>419</v>
      </c>
      <c r="J355" t="str">
        <f t="shared" si="25"/>
        <v>DMo</v>
      </c>
      <c r="K355" t="str">
        <f t="shared" si="26"/>
        <v>MH72</v>
      </c>
      <c r="L355" t="str">
        <f t="shared" si="27"/>
        <v>CZ16</v>
      </c>
      <c r="M355" t="str">
        <f t="shared" si="28"/>
        <v>Any</v>
      </c>
      <c r="N355" t="str">
        <f t="shared" si="29"/>
        <v>4</v>
      </c>
      <c r="O355" t="str">
        <f t="shared" si="30"/>
        <v>0.0527</v>
      </c>
    </row>
    <row r="356" spans="1:15" hidden="1" x14ac:dyDescent="0.3">
      <c r="A356" t="s">
        <v>420</v>
      </c>
      <c r="J356" t="str">
        <f t="shared" si="25"/>
        <v>DMo</v>
      </c>
      <c r="K356" t="str">
        <f t="shared" si="26"/>
        <v>MH72</v>
      </c>
      <c r="L356" t="str">
        <f t="shared" si="27"/>
        <v>CZ16</v>
      </c>
      <c r="M356" t="str">
        <f t="shared" si="28"/>
        <v>Any</v>
      </c>
      <c r="N356" t="str">
        <f t="shared" si="29"/>
        <v>5</v>
      </c>
      <c r="O356" t="str">
        <f t="shared" si="30"/>
        <v>0.1788</v>
      </c>
    </row>
    <row r="357" spans="1:15" hidden="1" x14ac:dyDescent="0.3">
      <c r="A357" t="s">
        <v>421</v>
      </c>
      <c r="J357" t="str">
        <f t="shared" si="25"/>
        <v>DMo</v>
      </c>
      <c r="K357" t="str">
        <f t="shared" si="26"/>
        <v>MH85</v>
      </c>
      <c r="L357" t="str">
        <f t="shared" si="27"/>
        <v>CZ01</v>
      </c>
      <c r="M357" t="str">
        <f t="shared" si="28"/>
        <v>Any</v>
      </c>
      <c r="N357" t="str">
        <f t="shared" si="29"/>
        <v>1</v>
      </c>
      <c r="O357" t="str">
        <f t="shared" si="30"/>
        <v>0.2806</v>
      </c>
    </row>
    <row r="358" spans="1:15" hidden="1" x14ac:dyDescent="0.3">
      <c r="A358" t="s">
        <v>422</v>
      </c>
      <c r="J358" t="str">
        <f t="shared" ref="J358:J421" si="31">MID(A358,45,3)</f>
        <v>DMo</v>
      </c>
      <c r="K358" t="str">
        <f t="shared" ref="K358:K421" si="32">MID(A358,52,4)</f>
        <v>MH85</v>
      </c>
      <c r="L358" t="str">
        <f t="shared" ref="L358:L421" si="33">MID(A358,60,4)</f>
        <v>CZ01</v>
      </c>
      <c r="M358" t="str">
        <f t="shared" ref="M358:M421" si="34">MID(A358,68,3)</f>
        <v>Any</v>
      </c>
      <c r="N358" t="str">
        <f t="shared" ref="N358:N421" si="35">MID(A358,75,1)</f>
        <v>2</v>
      </c>
      <c r="O358" t="str">
        <f t="shared" ref="O358:O421" si="36">MID(A358,80,6)</f>
        <v>0.1619</v>
      </c>
    </row>
    <row r="359" spans="1:15" hidden="1" x14ac:dyDescent="0.3">
      <c r="A359" t="s">
        <v>423</v>
      </c>
      <c r="J359" t="str">
        <f t="shared" si="31"/>
        <v>DMo</v>
      </c>
      <c r="K359" t="str">
        <f t="shared" si="32"/>
        <v>MH85</v>
      </c>
      <c r="L359" t="str">
        <f t="shared" si="33"/>
        <v>CZ01</v>
      </c>
      <c r="M359" t="str">
        <f t="shared" si="34"/>
        <v>Any</v>
      </c>
      <c r="N359" t="str">
        <f t="shared" si="35"/>
        <v>3</v>
      </c>
      <c r="O359" t="str">
        <f t="shared" si="36"/>
        <v>0.1637</v>
      </c>
    </row>
    <row r="360" spans="1:15" hidden="1" x14ac:dyDescent="0.3">
      <c r="A360" t="s">
        <v>424</v>
      </c>
      <c r="J360" t="str">
        <f t="shared" si="31"/>
        <v>DMo</v>
      </c>
      <c r="K360" t="str">
        <f t="shared" si="32"/>
        <v>MH85</v>
      </c>
      <c r="L360" t="str">
        <f t="shared" si="33"/>
        <v>CZ01</v>
      </c>
      <c r="M360" t="str">
        <f t="shared" si="34"/>
        <v>Any</v>
      </c>
      <c r="N360" t="str">
        <f t="shared" si="35"/>
        <v>4</v>
      </c>
      <c r="O360" t="str">
        <f t="shared" si="36"/>
        <v>0.1929</v>
      </c>
    </row>
    <row r="361" spans="1:15" hidden="1" x14ac:dyDescent="0.3">
      <c r="A361" t="s">
        <v>425</v>
      </c>
      <c r="J361" t="str">
        <f t="shared" si="31"/>
        <v>DMo</v>
      </c>
      <c r="K361" t="str">
        <f t="shared" si="32"/>
        <v>MH85</v>
      </c>
      <c r="L361" t="str">
        <f t="shared" si="33"/>
        <v>CZ01</v>
      </c>
      <c r="M361" t="str">
        <f t="shared" si="34"/>
        <v>Any</v>
      </c>
      <c r="N361" t="str">
        <f t="shared" si="35"/>
        <v>5</v>
      </c>
      <c r="O361" t="str">
        <f t="shared" si="36"/>
        <v>0.2009</v>
      </c>
    </row>
    <row r="362" spans="1:15" hidden="1" x14ac:dyDescent="0.3">
      <c r="A362" t="s">
        <v>426</v>
      </c>
      <c r="J362" t="str">
        <f t="shared" si="31"/>
        <v>DMo</v>
      </c>
      <c r="K362" t="str">
        <f t="shared" si="32"/>
        <v>MH85</v>
      </c>
      <c r="L362" t="str">
        <f t="shared" si="33"/>
        <v>CZ02</v>
      </c>
      <c r="M362" t="str">
        <f t="shared" si="34"/>
        <v>Any</v>
      </c>
      <c r="N362" t="str">
        <f t="shared" si="35"/>
        <v>1</v>
      </c>
      <c r="O362" t="str">
        <f t="shared" si="36"/>
        <v>0.0522</v>
      </c>
    </row>
    <row r="363" spans="1:15" hidden="1" x14ac:dyDescent="0.3">
      <c r="A363" t="s">
        <v>427</v>
      </c>
      <c r="J363" t="str">
        <f t="shared" si="31"/>
        <v>DMo</v>
      </c>
      <c r="K363" t="str">
        <f t="shared" si="32"/>
        <v>MH85</v>
      </c>
      <c r="L363" t="str">
        <f t="shared" si="33"/>
        <v>CZ02</v>
      </c>
      <c r="M363" t="str">
        <f t="shared" si="34"/>
        <v>Any</v>
      </c>
      <c r="N363" t="str">
        <f t="shared" si="35"/>
        <v>2</v>
      </c>
      <c r="O363" t="str">
        <f t="shared" si="36"/>
        <v>0.0505</v>
      </c>
    </row>
    <row r="364" spans="1:15" hidden="1" x14ac:dyDescent="0.3">
      <c r="A364" t="s">
        <v>428</v>
      </c>
      <c r="J364" t="str">
        <f t="shared" si="31"/>
        <v>DMo</v>
      </c>
      <c r="K364" t="str">
        <f t="shared" si="32"/>
        <v>MH85</v>
      </c>
      <c r="L364" t="str">
        <f t="shared" si="33"/>
        <v>CZ02</v>
      </c>
      <c r="M364" t="str">
        <f t="shared" si="34"/>
        <v>Any</v>
      </c>
      <c r="N364" t="str">
        <f t="shared" si="35"/>
        <v>3</v>
      </c>
      <c r="O364" t="str">
        <f t="shared" si="36"/>
        <v>0.0515</v>
      </c>
    </row>
    <row r="365" spans="1:15" hidden="1" x14ac:dyDescent="0.3">
      <c r="A365" t="s">
        <v>429</v>
      </c>
      <c r="J365" t="str">
        <f t="shared" si="31"/>
        <v>DMo</v>
      </c>
      <c r="K365" t="str">
        <f t="shared" si="32"/>
        <v>MH85</v>
      </c>
      <c r="L365" t="str">
        <f t="shared" si="33"/>
        <v>CZ02</v>
      </c>
      <c r="M365" t="str">
        <f t="shared" si="34"/>
        <v>Any</v>
      </c>
      <c r="N365" t="str">
        <f t="shared" si="35"/>
        <v>4</v>
      </c>
      <c r="O365" t="str">
        <f t="shared" si="36"/>
        <v>0.0514</v>
      </c>
    </row>
    <row r="366" spans="1:15" hidden="1" x14ac:dyDescent="0.3">
      <c r="A366" t="s">
        <v>430</v>
      </c>
      <c r="J366" t="str">
        <f t="shared" si="31"/>
        <v>DMo</v>
      </c>
      <c r="K366" t="str">
        <f t="shared" si="32"/>
        <v>MH85</v>
      </c>
      <c r="L366" t="str">
        <f t="shared" si="33"/>
        <v>CZ02</v>
      </c>
      <c r="M366" t="str">
        <f t="shared" si="34"/>
        <v>Any</v>
      </c>
      <c r="N366" t="str">
        <f t="shared" si="35"/>
        <v>5</v>
      </c>
      <c r="O366" t="str">
        <f t="shared" si="36"/>
        <v>0.7944</v>
      </c>
    </row>
    <row r="367" spans="1:15" hidden="1" x14ac:dyDescent="0.3">
      <c r="A367" t="s">
        <v>431</v>
      </c>
      <c r="J367" t="str">
        <f t="shared" si="31"/>
        <v>DMo</v>
      </c>
      <c r="K367" t="str">
        <f t="shared" si="32"/>
        <v>MH85</v>
      </c>
      <c r="L367" t="str">
        <f t="shared" si="33"/>
        <v>CZ03</v>
      </c>
      <c r="M367" t="str">
        <f t="shared" si="34"/>
        <v>Any</v>
      </c>
      <c r="N367" t="str">
        <f t="shared" si="35"/>
        <v>1</v>
      </c>
      <c r="O367" t="str">
        <f t="shared" si="36"/>
        <v>0.4648</v>
      </c>
    </row>
    <row r="368" spans="1:15" hidden="1" x14ac:dyDescent="0.3">
      <c r="A368" t="s">
        <v>432</v>
      </c>
      <c r="J368" t="str">
        <f t="shared" si="31"/>
        <v>DMo</v>
      </c>
      <c r="K368" t="str">
        <f t="shared" si="32"/>
        <v>MH85</v>
      </c>
      <c r="L368" t="str">
        <f t="shared" si="33"/>
        <v>CZ03</v>
      </c>
      <c r="M368" t="str">
        <f t="shared" si="34"/>
        <v>Any</v>
      </c>
      <c r="N368" t="str">
        <f t="shared" si="35"/>
        <v>2</v>
      </c>
      <c r="O368" t="str">
        <f t="shared" si="36"/>
        <v>0.087'</v>
      </c>
    </row>
    <row r="369" spans="1:15" hidden="1" x14ac:dyDescent="0.3">
      <c r="A369" t="s">
        <v>433</v>
      </c>
      <c r="J369" t="str">
        <f t="shared" si="31"/>
        <v>DMo</v>
      </c>
      <c r="K369" t="str">
        <f t="shared" si="32"/>
        <v>MH85</v>
      </c>
      <c r="L369" t="str">
        <f t="shared" si="33"/>
        <v>CZ03</v>
      </c>
      <c r="M369" t="str">
        <f t="shared" si="34"/>
        <v>Any</v>
      </c>
      <c r="N369" t="str">
        <f t="shared" si="35"/>
        <v>3</v>
      </c>
      <c r="O369" t="str">
        <f t="shared" si="36"/>
        <v>0.2056</v>
      </c>
    </row>
    <row r="370" spans="1:15" hidden="1" x14ac:dyDescent="0.3">
      <c r="A370" t="s">
        <v>434</v>
      </c>
      <c r="J370" t="str">
        <f t="shared" si="31"/>
        <v>DMo</v>
      </c>
      <c r="K370" t="str">
        <f t="shared" si="32"/>
        <v>MH85</v>
      </c>
      <c r="L370" t="str">
        <f t="shared" si="33"/>
        <v>CZ03</v>
      </c>
      <c r="M370" t="str">
        <f t="shared" si="34"/>
        <v>Any</v>
      </c>
      <c r="N370" t="str">
        <f t="shared" si="35"/>
        <v>4</v>
      </c>
      <c r="O370" t="str">
        <f t="shared" si="36"/>
        <v>0.1874</v>
      </c>
    </row>
    <row r="371" spans="1:15" hidden="1" x14ac:dyDescent="0.3">
      <c r="A371" t="s">
        <v>435</v>
      </c>
      <c r="J371" t="str">
        <f t="shared" si="31"/>
        <v>DMo</v>
      </c>
      <c r="K371" t="str">
        <f t="shared" si="32"/>
        <v>MH85</v>
      </c>
      <c r="L371" t="str">
        <f t="shared" si="33"/>
        <v>CZ03</v>
      </c>
      <c r="M371" t="str">
        <f t="shared" si="34"/>
        <v>Any</v>
      </c>
      <c r="N371" t="str">
        <f t="shared" si="35"/>
        <v>5</v>
      </c>
      <c r="O371" t="str">
        <f t="shared" si="36"/>
        <v>0.0552</v>
      </c>
    </row>
    <row r="372" spans="1:15" hidden="1" x14ac:dyDescent="0.3">
      <c r="A372" t="s">
        <v>436</v>
      </c>
      <c r="J372" t="str">
        <f t="shared" si="31"/>
        <v>DMo</v>
      </c>
      <c r="K372" t="str">
        <f t="shared" si="32"/>
        <v>MH85</v>
      </c>
      <c r="L372" t="str">
        <f t="shared" si="33"/>
        <v>CZ04</v>
      </c>
      <c r="M372" t="str">
        <f t="shared" si="34"/>
        <v>Any</v>
      </c>
      <c r="N372" t="str">
        <f t="shared" si="35"/>
        <v>1</v>
      </c>
      <c r="O372" t="str">
        <f t="shared" si="36"/>
        <v>0.2733</v>
      </c>
    </row>
    <row r="373" spans="1:15" hidden="1" x14ac:dyDescent="0.3">
      <c r="A373" t="s">
        <v>437</v>
      </c>
      <c r="J373" t="str">
        <f t="shared" si="31"/>
        <v>DMo</v>
      </c>
      <c r="K373" t="str">
        <f t="shared" si="32"/>
        <v>MH85</v>
      </c>
      <c r="L373" t="str">
        <f t="shared" si="33"/>
        <v>CZ04</v>
      </c>
      <c r="M373" t="str">
        <f t="shared" si="34"/>
        <v>Any</v>
      </c>
      <c r="N373" t="str">
        <f t="shared" si="35"/>
        <v>2</v>
      </c>
      <c r="O373" t="str">
        <f t="shared" si="36"/>
        <v>0.05')</v>
      </c>
    </row>
    <row r="374" spans="1:15" hidden="1" x14ac:dyDescent="0.3">
      <c r="A374" t="s">
        <v>438</v>
      </c>
      <c r="J374" t="str">
        <f t="shared" si="31"/>
        <v>DMo</v>
      </c>
      <c r="K374" t="str">
        <f t="shared" si="32"/>
        <v>MH85</v>
      </c>
      <c r="L374" t="str">
        <f t="shared" si="33"/>
        <v>CZ04</v>
      </c>
      <c r="M374" t="str">
        <f t="shared" si="34"/>
        <v>Any</v>
      </c>
      <c r="N374" t="str">
        <f t="shared" si="35"/>
        <v>3</v>
      </c>
      <c r="O374" t="str">
        <f t="shared" si="36"/>
        <v>0.5555</v>
      </c>
    </row>
    <row r="375" spans="1:15" hidden="1" x14ac:dyDescent="0.3">
      <c r="A375" t="s">
        <v>439</v>
      </c>
      <c r="J375" t="str">
        <f t="shared" si="31"/>
        <v>DMo</v>
      </c>
      <c r="K375" t="str">
        <f t="shared" si="32"/>
        <v>MH85</v>
      </c>
      <c r="L375" t="str">
        <f t="shared" si="33"/>
        <v>CZ04</v>
      </c>
      <c r="M375" t="str">
        <f t="shared" si="34"/>
        <v>Any</v>
      </c>
      <c r="N375" t="str">
        <f t="shared" si="35"/>
        <v>4</v>
      </c>
      <c r="O375" t="str">
        <f t="shared" si="36"/>
        <v>0.0725</v>
      </c>
    </row>
    <row r="376" spans="1:15" hidden="1" x14ac:dyDescent="0.3">
      <c r="A376" t="s">
        <v>440</v>
      </c>
      <c r="J376" t="str">
        <f t="shared" si="31"/>
        <v>DMo</v>
      </c>
      <c r="K376" t="str">
        <f t="shared" si="32"/>
        <v>MH85</v>
      </c>
      <c r="L376" t="str">
        <f t="shared" si="33"/>
        <v>CZ04</v>
      </c>
      <c r="M376" t="str">
        <f t="shared" si="34"/>
        <v>Any</v>
      </c>
      <c r="N376" t="str">
        <f t="shared" si="35"/>
        <v>5</v>
      </c>
      <c r="O376" t="str">
        <f t="shared" si="36"/>
        <v>0.0487</v>
      </c>
    </row>
    <row r="377" spans="1:15" hidden="1" x14ac:dyDescent="0.3">
      <c r="A377" t="s">
        <v>441</v>
      </c>
      <c r="J377" t="str">
        <f t="shared" si="31"/>
        <v>DMo</v>
      </c>
      <c r="K377" t="str">
        <f t="shared" si="32"/>
        <v>MH85</v>
      </c>
      <c r="L377" t="str">
        <f t="shared" si="33"/>
        <v>CZ05</v>
      </c>
      <c r="M377" t="str">
        <f t="shared" si="34"/>
        <v>Any</v>
      </c>
      <c r="N377" t="str">
        <f t="shared" si="35"/>
        <v>1</v>
      </c>
      <c r="O377" t="str">
        <f t="shared" si="36"/>
        <v>0.5941</v>
      </c>
    </row>
    <row r="378" spans="1:15" hidden="1" x14ac:dyDescent="0.3">
      <c r="A378" t="s">
        <v>442</v>
      </c>
      <c r="J378" t="str">
        <f t="shared" si="31"/>
        <v>DMo</v>
      </c>
      <c r="K378" t="str">
        <f t="shared" si="32"/>
        <v>MH85</v>
      </c>
      <c r="L378" t="str">
        <f t="shared" si="33"/>
        <v>CZ05</v>
      </c>
      <c r="M378" t="str">
        <f t="shared" si="34"/>
        <v>Any</v>
      </c>
      <c r="N378" t="str">
        <f t="shared" si="35"/>
        <v>2</v>
      </c>
      <c r="O378" t="str">
        <f t="shared" si="36"/>
        <v>0.0509</v>
      </c>
    </row>
    <row r="379" spans="1:15" hidden="1" x14ac:dyDescent="0.3">
      <c r="A379" t="s">
        <v>443</v>
      </c>
      <c r="J379" t="str">
        <f t="shared" si="31"/>
        <v>DMo</v>
      </c>
      <c r="K379" t="str">
        <f t="shared" si="32"/>
        <v>MH85</v>
      </c>
      <c r="L379" t="str">
        <f t="shared" si="33"/>
        <v>CZ05</v>
      </c>
      <c r="M379" t="str">
        <f t="shared" si="34"/>
        <v>Any</v>
      </c>
      <c r="N379" t="str">
        <f t="shared" si="35"/>
        <v>3</v>
      </c>
      <c r="O379" t="str">
        <f t="shared" si="36"/>
        <v>0.2458</v>
      </c>
    </row>
    <row r="380" spans="1:15" hidden="1" x14ac:dyDescent="0.3">
      <c r="A380" t="s">
        <v>444</v>
      </c>
      <c r="J380" t="str">
        <f t="shared" si="31"/>
        <v>DMo</v>
      </c>
      <c r="K380" t="str">
        <f t="shared" si="32"/>
        <v>MH85</v>
      </c>
      <c r="L380" t="str">
        <f t="shared" si="33"/>
        <v>CZ05</v>
      </c>
      <c r="M380" t="str">
        <f t="shared" si="34"/>
        <v>Any</v>
      </c>
      <c r="N380" t="str">
        <f t="shared" si="35"/>
        <v>4</v>
      </c>
      <c r="O380" t="str">
        <f t="shared" si="36"/>
        <v>0.0605</v>
      </c>
    </row>
    <row r="381" spans="1:15" hidden="1" x14ac:dyDescent="0.3">
      <c r="A381" t="s">
        <v>445</v>
      </c>
      <c r="J381" t="str">
        <f t="shared" si="31"/>
        <v>DMo</v>
      </c>
      <c r="K381" t="str">
        <f t="shared" si="32"/>
        <v>MH85</v>
      </c>
      <c r="L381" t="str">
        <f t="shared" si="33"/>
        <v>CZ05</v>
      </c>
      <c r="M381" t="str">
        <f t="shared" si="34"/>
        <v>Any</v>
      </c>
      <c r="N381" t="str">
        <f t="shared" si="35"/>
        <v>5</v>
      </c>
      <c r="O381" t="str">
        <f t="shared" si="36"/>
        <v>0.0487</v>
      </c>
    </row>
    <row r="382" spans="1:15" hidden="1" x14ac:dyDescent="0.3">
      <c r="A382" t="s">
        <v>446</v>
      </c>
      <c r="J382" t="str">
        <f t="shared" si="31"/>
        <v>DMo</v>
      </c>
      <c r="K382" t="str">
        <f t="shared" si="32"/>
        <v>MH85</v>
      </c>
      <c r="L382" t="str">
        <f t="shared" si="33"/>
        <v>CZ06</v>
      </c>
      <c r="M382" t="str">
        <f t="shared" si="34"/>
        <v>Any</v>
      </c>
      <c r="N382" t="str">
        <f t="shared" si="35"/>
        <v>1</v>
      </c>
      <c r="O382" t="str">
        <f t="shared" si="36"/>
        <v>0.05')</v>
      </c>
    </row>
    <row r="383" spans="1:15" hidden="1" x14ac:dyDescent="0.3">
      <c r="A383" t="s">
        <v>447</v>
      </c>
      <c r="J383" t="str">
        <f t="shared" si="31"/>
        <v>DMo</v>
      </c>
      <c r="K383" t="str">
        <f t="shared" si="32"/>
        <v>MH85</v>
      </c>
      <c r="L383" t="str">
        <f t="shared" si="33"/>
        <v>CZ06</v>
      </c>
      <c r="M383" t="str">
        <f t="shared" si="34"/>
        <v>Any</v>
      </c>
      <c r="N383" t="str">
        <f t="shared" si="35"/>
        <v>2</v>
      </c>
      <c r="O383" t="str">
        <f t="shared" si="36"/>
        <v>0.1313</v>
      </c>
    </row>
    <row r="384" spans="1:15" hidden="1" x14ac:dyDescent="0.3">
      <c r="A384" t="s">
        <v>448</v>
      </c>
      <c r="J384" t="str">
        <f t="shared" si="31"/>
        <v>DMo</v>
      </c>
      <c r="K384" t="str">
        <f t="shared" si="32"/>
        <v>MH85</v>
      </c>
      <c r="L384" t="str">
        <f t="shared" si="33"/>
        <v>CZ06</v>
      </c>
      <c r="M384" t="str">
        <f t="shared" si="34"/>
        <v>Any</v>
      </c>
      <c r="N384" t="str">
        <f t="shared" si="35"/>
        <v>3</v>
      </c>
      <c r="O384" t="str">
        <f t="shared" si="36"/>
        <v>0.7205</v>
      </c>
    </row>
    <row r="385" spans="1:15" hidden="1" x14ac:dyDescent="0.3">
      <c r="A385" t="s">
        <v>449</v>
      </c>
      <c r="J385" t="str">
        <f t="shared" si="31"/>
        <v>DMo</v>
      </c>
      <c r="K385" t="str">
        <f t="shared" si="32"/>
        <v>MH85</v>
      </c>
      <c r="L385" t="str">
        <f t="shared" si="33"/>
        <v>CZ06</v>
      </c>
      <c r="M385" t="str">
        <f t="shared" si="34"/>
        <v>Any</v>
      </c>
      <c r="N385" t="str">
        <f t="shared" si="35"/>
        <v>4</v>
      </c>
      <c r="O385" t="str">
        <f t="shared" si="36"/>
        <v>0.05')</v>
      </c>
    </row>
    <row r="386" spans="1:15" hidden="1" x14ac:dyDescent="0.3">
      <c r="A386" t="s">
        <v>450</v>
      </c>
      <c r="J386" t="str">
        <f t="shared" si="31"/>
        <v>DMo</v>
      </c>
      <c r="K386" t="str">
        <f t="shared" si="32"/>
        <v>MH85</v>
      </c>
      <c r="L386" t="str">
        <f t="shared" si="33"/>
        <v>CZ06</v>
      </c>
      <c r="M386" t="str">
        <f t="shared" si="34"/>
        <v>Any</v>
      </c>
      <c r="N386" t="str">
        <f t="shared" si="35"/>
        <v>5</v>
      </c>
      <c r="O386" t="str">
        <f t="shared" si="36"/>
        <v>0.0482</v>
      </c>
    </row>
    <row r="387" spans="1:15" hidden="1" x14ac:dyDescent="0.3">
      <c r="A387" t="s">
        <v>451</v>
      </c>
      <c r="J387" t="str">
        <f t="shared" si="31"/>
        <v>DMo</v>
      </c>
      <c r="K387" t="str">
        <f t="shared" si="32"/>
        <v>MH85</v>
      </c>
      <c r="L387" t="str">
        <f t="shared" si="33"/>
        <v>CZ07</v>
      </c>
      <c r="M387" t="str">
        <f t="shared" si="34"/>
        <v>Any</v>
      </c>
      <c r="N387" t="str">
        <f t="shared" si="35"/>
        <v>1</v>
      </c>
      <c r="O387" t="str">
        <f t="shared" si="36"/>
        <v>0.2918</v>
      </c>
    </row>
    <row r="388" spans="1:15" hidden="1" x14ac:dyDescent="0.3">
      <c r="A388" t="s">
        <v>452</v>
      </c>
      <c r="J388" t="str">
        <f t="shared" si="31"/>
        <v>DMo</v>
      </c>
      <c r="K388" t="str">
        <f t="shared" si="32"/>
        <v>MH85</v>
      </c>
      <c r="L388" t="str">
        <f t="shared" si="33"/>
        <v>CZ07</v>
      </c>
      <c r="M388" t="str">
        <f t="shared" si="34"/>
        <v>Any</v>
      </c>
      <c r="N388" t="str">
        <f t="shared" si="35"/>
        <v>2</v>
      </c>
      <c r="O388" t="str">
        <f t="shared" si="36"/>
        <v>0.0503</v>
      </c>
    </row>
    <row r="389" spans="1:15" hidden="1" x14ac:dyDescent="0.3">
      <c r="A389" t="s">
        <v>453</v>
      </c>
      <c r="J389" t="str">
        <f t="shared" si="31"/>
        <v>DMo</v>
      </c>
      <c r="K389" t="str">
        <f t="shared" si="32"/>
        <v>MH85</v>
      </c>
      <c r="L389" t="str">
        <f t="shared" si="33"/>
        <v>CZ07</v>
      </c>
      <c r="M389" t="str">
        <f t="shared" si="34"/>
        <v>Any</v>
      </c>
      <c r="N389" t="str">
        <f t="shared" si="35"/>
        <v>3</v>
      </c>
      <c r="O389" t="str">
        <f t="shared" si="36"/>
        <v>0.56')</v>
      </c>
    </row>
    <row r="390" spans="1:15" hidden="1" x14ac:dyDescent="0.3">
      <c r="A390" t="s">
        <v>454</v>
      </c>
      <c r="J390" t="str">
        <f t="shared" si="31"/>
        <v>DMo</v>
      </c>
      <c r="K390" t="str">
        <f t="shared" si="32"/>
        <v>MH85</v>
      </c>
      <c r="L390" t="str">
        <f t="shared" si="33"/>
        <v>CZ07</v>
      </c>
      <c r="M390" t="str">
        <f t="shared" si="34"/>
        <v>Any</v>
      </c>
      <c r="N390" t="str">
        <f t="shared" si="35"/>
        <v>4</v>
      </c>
      <c r="O390" t="str">
        <f t="shared" si="36"/>
        <v>0.05')</v>
      </c>
    </row>
    <row r="391" spans="1:15" hidden="1" x14ac:dyDescent="0.3">
      <c r="A391" t="s">
        <v>455</v>
      </c>
      <c r="J391" t="str">
        <f t="shared" si="31"/>
        <v>DMo</v>
      </c>
      <c r="K391" t="str">
        <f t="shared" si="32"/>
        <v>MH85</v>
      </c>
      <c r="L391" t="str">
        <f t="shared" si="33"/>
        <v>CZ07</v>
      </c>
      <c r="M391" t="str">
        <f t="shared" si="34"/>
        <v>Any</v>
      </c>
      <c r="N391" t="str">
        <f t="shared" si="35"/>
        <v>5</v>
      </c>
      <c r="O391" t="str">
        <f t="shared" si="36"/>
        <v>0.0479</v>
      </c>
    </row>
    <row r="392" spans="1:15" hidden="1" x14ac:dyDescent="0.3">
      <c r="A392" t="s">
        <v>456</v>
      </c>
      <c r="J392" t="str">
        <f t="shared" si="31"/>
        <v>DMo</v>
      </c>
      <c r="K392" t="str">
        <f t="shared" si="32"/>
        <v>MH85</v>
      </c>
      <c r="L392" t="str">
        <f t="shared" si="33"/>
        <v>CZ08</v>
      </c>
      <c r="M392" t="str">
        <f t="shared" si="34"/>
        <v>Any</v>
      </c>
      <c r="N392" t="str">
        <f t="shared" si="35"/>
        <v>1</v>
      </c>
      <c r="O392" t="str">
        <f t="shared" si="36"/>
        <v>0.2609</v>
      </c>
    </row>
    <row r="393" spans="1:15" hidden="1" x14ac:dyDescent="0.3">
      <c r="A393" t="s">
        <v>457</v>
      </c>
      <c r="J393" t="str">
        <f t="shared" si="31"/>
        <v>DMo</v>
      </c>
      <c r="K393" t="str">
        <f t="shared" si="32"/>
        <v>MH85</v>
      </c>
      <c r="L393" t="str">
        <f t="shared" si="33"/>
        <v>CZ08</v>
      </c>
      <c r="M393" t="str">
        <f t="shared" si="34"/>
        <v>Any</v>
      </c>
      <c r="N393" t="str">
        <f t="shared" si="35"/>
        <v>2</v>
      </c>
      <c r="O393" t="str">
        <f t="shared" si="36"/>
        <v>0.0511</v>
      </c>
    </row>
    <row r="394" spans="1:15" hidden="1" x14ac:dyDescent="0.3">
      <c r="A394" t="s">
        <v>458</v>
      </c>
      <c r="J394" t="str">
        <f t="shared" si="31"/>
        <v>DMo</v>
      </c>
      <c r="K394" t="str">
        <f t="shared" si="32"/>
        <v>MH85</v>
      </c>
      <c r="L394" t="str">
        <f t="shared" si="33"/>
        <v>CZ08</v>
      </c>
      <c r="M394" t="str">
        <f t="shared" si="34"/>
        <v>Any</v>
      </c>
      <c r="N394" t="str">
        <f t="shared" si="35"/>
        <v>3</v>
      </c>
      <c r="O394" t="str">
        <f t="shared" si="36"/>
        <v>0.2012</v>
      </c>
    </row>
    <row r="395" spans="1:15" hidden="1" x14ac:dyDescent="0.3">
      <c r="A395" t="s">
        <v>459</v>
      </c>
      <c r="J395" t="str">
        <f t="shared" si="31"/>
        <v>DMo</v>
      </c>
      <c r="K395" t="str">
        <f t="shared" si="32"/>
        <v>MH85</v>
      </c>
      <c r="L395" t="str">
        <f t="shared" si="33"/>
        <v>CZ08</v>
      </c>
      <c r="M395" t="str">
        <f t="shared" si="34"/>
        <v>Any</v>
      </c>
      <c r="N395" t="str">
        <f t="shared" si="35"/>
        <v>4</v>
      </c>
      <c r="O395" t="str">
        <f t="shared" si="36"/>
        <v>0.4374</v>
      </c>
    </row>
    <row r="396" spans="1:15" hidden="1" x14ac:dyDescent="0.3">
      <c r="A396" t="s">
        <v>460</v>
      </c>
      <c r="J396" t="str">
        <f t="shared" si="31"/>
        <v>DMo</v>
      </c>
      <c r="K396" t="str">
        <f t="shared" si="32"/>
        <v>MH85</v>
      </c>
      <c r="L396" t="str">
        <f t="shared" si="33"/>
        <v>CZ08</v>
      </c>
      <c r="M396" t="str">
        <f t="shared" si="34"/>
        <v>Any</v>
      </c>
      <c r="N396" t="str">
        <f t="shared" si="35"/>
        <v>5</v>
      </c>
      <c r="O396" t="str">
        <f t="shared" si="36"/>
        <v>0.0494</v>
      </c>
    </row>
    <row r="397" spans="1:15" hidden="1" x14ac:dyDescent="0.3">
      <c r="A397" t="s">
        <v>461</v>
      </c>
      <c r="J397" t="str">
        <f t="shared" si="31"/>
        <v>DMo</v>
      </c>
      <c r="K397" t="str">
        <f t="shared" si="32"/>
        <v>MH85</v>
      </c>
      <c r="L397" t="str">
        <f t="shared" si="33"/>
        <v>CZ09</v>
      </c>
      <c r="M397" t="str">
        <f t="shared" si="34"/>
        <v>Any</v>
      </c>
      <c r="N397" t="str">
        <f t="shared" si="35"/>
        <v>1</v>
      </c>
      <c r="O397" t="str">
        <f t="shared" si="36"/>
        <v>0.3314</v>
      </c>
    </row>
    <row r="398" spans="1:15" hidden="1" x14ac:dyDescent="0.3">
      <c r="A398" t="s">
        <v>462</v>
      </c>
      <c r="J398" t="str">
        <f t="shared" si="31"/>
        <v>DMo</v>
      </c>
      <c r="K398" t="str">
        <f t="shared" si="32"/>
        <v>MH85</v>
      </c>
      <c r="L398" t="str">
        <f t="shared" si="33"/>
        <v>CZ09</v>
      </c>
      <c r="M398" t="str">
        <f t="shared" si="34"/>
        <v>Any</v>
      </c>
      <c r="N398" t="str">
        <f t="shared" si="35"/>
        <v>2</v>
      </c>
      <c r="O398" t="str">
        <f t="shared" si="36"/>
        <v>0.1711</v>
      </c>
    </row>
    <row r="399" spans="1:15" hidden="1" x14ac:dyDescent="0.3">
      <c r="A399" t="s">
        <v>463</v>
      </c>
      <c r="J399" t="str">
        <f t="shared" si="31"/>
        <v>DMo</v>
      </c>
      <c r="K399" t="str">
        <f t="shared" si="32"/>
        <v>MH85</v>
      </c>
      <c r="L399" t="str">
        <f t="shared" si="33"/>
        <v>CZ09</v>
      </c>
      <c r="M399" t="str">
        <f t="shared" si="34"/>
        <v>Any</v>
      </c>
      <c r="N399" t="str">
        <f t="shared" si="35"/>
        <v>3</v>
      </c>
      <c r="O399" t="str">
        <f t="shared" si="36"/>
        <v>0.199'</v>
      </c>
    </row>
    <row r="400" spans="1:15" hidden="1" x14ac:dyDescent="0.3">
      <c r="A400" t="s">
        <v>464</v>
      </c>
      <c r="J400" t="str">
        <f t="shared" si="31"/>
        <v>DMo</v>
      </c>
      <c r="K400" t="str">
        <f t="shared" si="32"/>
        <v>MH85</v>
      </c>
      <c r="L400" t="str">
        <f t="shared" si="33"/>
        <v>CZ09</v>
      </c>
      <c r="M400" t="str">
        <f t="shared" si="34"/>
        <v>Any</v>
      </c>
      <c r="N400" t="str">
        <f t="shared" si="35"/>
        <v>4</v>
      </c>
      <c r="O400" t="str">
        <f t="shared" si="36"/>
        <v>0.0574</v>
      </c>
    </row>
    <row r="401" spans="1:15" hidden="1" x14ac:dyDescent="0.3">
      <c r="A401" t="s">
        <v>465</v>
      </c>
      <c r="J401" t="str">
        <f t="shared" si="31"/>
        <v>DMo</v>
      </c>
      <c r="K401" t="str">
        <f t="shared" si="32"/>
        <v>MH85</v>
      </c>
      <c r="L401" t="str">
        <f t="shared" si="33"/>
        <v>CZ09</v>
      </c>
      <c r="M401" t="str">
        <f t="shared" si="34"/>
        <v>Any</v>
      </c>
      <c r="N401" t="str">
        <f t="shared" si="35"/>
        <v>5</v>
      </c>
      <c r="O401" t="str">
        <f t="shared" si="36"/>
        <v>0.2411</v>
      </c>
    </row>
    <row r="402" spans="1:15" hidden="1" x14ac:dyDescent="0.3">
      <c r="A402" t="s">
        <v>466</v>
      </c>
      <c r="J402" t="str">
        <f t="shared" si="31"/>
        <v>DMo</v>
      </c>
      <c r="K402" t="str">
        <f t="shared" si="32"/>
        <v>MH85</v>
      </c>
      <c r="L402" t="str">
        <f t="shared" si="33"/>
        <v>CZ10</v>
      </c>
      <c r="M402" t="str">
        <f t="shared" si="34"/>
        <v>Any</v>
      </c>
      <c r="N402" t="str">
        <f t="shared" si="35"/>
        <v>1</v>
      </c>
      <c r="O402" t="str">
        <f t="shared" si="36"/>
        <v>0.2619</v>
      </c>
    </row>
    <row r="403" spans="1:15" hidden="1" x14ac:dyDescent="0.3">
      <c r="A403" t="s">
        <v>467</v>
      </c>
      <c r="J403" t="str">
        <f t="shared" si="31"/>
        <v>DMo</v>
      </c>
      <c r="K403" t="str">
        <f t="shared" si="32"/>
        <v>MH85</v>
      </c>
      <c r="L403" t="str">
        <f t="shared" si="33"/>
        <v>CZ10</v>
      </c>
      <c r="M403" t="str">
        <f t="shared" si="34"/>
        <v>Any</v>
      </c>
      <c r="N403" t="str">
        <f t="shared" si="35"/>
        <v>2</v>
      </c>
      <c r="O403" t="str">
        <f t="shared" si="36"/>
        <v>0.1999</v>
      </c>
    </row>
    <row r="404" spans="1:15" hidden="1" x14ac:dyDescent="0.3">
      <c r="A404" t="s">
        <v>468</v>
      </c>
      <c r="J404" t="str">
        <f t="shared" si="31"/>
        <v>DMo</v>
      </c>
      <c r="K404" t="str">
        <f t="shared" si="32"/>
        <v>MH85</v>
      </c>
      <c r="L404" t="str">
        <f t="shared" si="33"/>
        <v>CZ10</v>
      </c>
      <c r="M404" t="str">
        <f t="shared" si="34"/>
        <v>Any</v>
      </c>
      <c r="N404" t="str">
        <f t="shared" si="35"/>
        <v>3</v>
      </c>
      <c r="O404" t="str">
        <f t="shared" si="36"/>
        <v>0.4242</v>
      </c>
    </row>
    <row r="405" spans="1:15" hidden="1" x14ac:dyDescent="0.3">
      <c r="A405" t="s">
        <v>469</v>
      </c>
      <c r="J405" t="str">
        <f t="shared" si="31"/>
        <v>DMo</v>
      </c>
      <c r="K405" t="str">
        <f t="shared" si="32"/>
        <v>MH85</v>
      </c>
      <c r="L405" t="str">
        <f t="shared" si="33"/>
        <v>CZ10</v>
      </c>
      <c r="M405" t="str">
        <f t="shared" si="34"/>
        <v>Any</v>
      </c>
      <c r="N405" t="str">
        <f t="shared" si="35"/>
        <v>4</v>
      </c>
      <c r="O405" t="str">
        <f t="shared" si="36"/>
        <v>0.0635</v>
      </c>
    </row>
    <row r="406" spans="1:15" hidden="1" x14ac:dyDescent="0.3">
      <c r="A406" t="s">
        <v>470</v>
      </c>
      <c r="J406" t="str">
        <f t="shared" si="31"/>
        <v>DMo</v>
      </c>
      <c r="K406" t="str">
        <f t="shared" si="32"/>
        <v>MH85</v>
      </c>
      <c r="L406" t="str">
        <f t="shared" si="33"/>
        <v>CZ10</v>
      </c>
      <c r="M406" t="str">
        <f t="shared" si="34"/>
        <v>Any</v>
      </c>
      <c r="N406" t="str">
        <f t="shared" si="35"/>
        <v>5</v>
      </c>
      <c r="O406" t="str">
        <f t="shared" si="36"/>
        <v>0.0505</v>
      </c>
    </row>
    <row r="407" spans="1:15" hidden="1" x14ac:dyDescent="0.3">
      <c r="A407" t="s">
        <v>471</v>
      </c>
      <c r="J407" t="str">
        <f t="shared" si="31"/>
        <v>DMo</v>
      </c>
      <c r="K407" t="str">
        <f t="shared" si="32"/>
        <v>MH85</v>
      </c>
      <c r="L407" t="str">
        <f t="shared" si="33"/>
        <v>CZ11</v>
      </c>
      <c r="M407" t="str">
        <f t="shared" si="34"/>
        <v>Any</v>
      </c>
      <c r="N407" t="str">
        <f t="shared" si="35"/>
        <v>1</v>
      </c>
      <c r="O407" t="str">
        <f t="shared" si="36"/>
        <v>0.1107</v>
      </c>
    </row>
    <row r="408" spans="1:15" hidden="1" x14ac:dyDescent="0.3">
      <c r="A408" t="s">
        <v>472</v>
      </c>
      <c r="J408" t="str">
        <f t="shared" si="31"/>
        <v>DMo</v>
      </c>
      <c r="K408" t="str">
        <f t="shared" si="32"/>
        <v>MH85</v>
      </c>
      <c r="L408" t="str">
        <f t="shared" si="33"/>
        <v>CZ11</v>
      </c>
      <c r="M408" t="str">
        <f t="shared" si="34"/>
        <v>Any</v>
      </c>
      <c r="N408" t="str">
        <f t="shared" si="35"/>
        <v>2</v>
      </c>
      <c r="O408" t="str">
        <f t="shared" si="36"/>
        <v>0.3181</v>
      </c>
    </row>
    <row r="409" spans="1:15" hidden="1" x14ac:dyDescent="0.3">
      <c r="A409" t="s">
        <v>473</v>
      </c>
      <c r="J409" t="str">
        <f t="shared" si="31"/>
        <v>DMo</v>
      </c>
      <c r="K409" t="str">
        <f t="shared" si="32"/>
        <v>MH85</v>
      </c>
      <c r="L409" t="str">
        <f t="shared" si="33"/>
        <v>CZ11</v>
      </c>
      <c r="M409" t="str">
        <f t="shared" si="34"/>
        <v>Any</v>
      </c>
      <c r="N409" t="str">
        <f t="shared" si="35"/>
        <v>3</v>
      </c>
      <c r="O409" t="str">
        <f t="shared" si="36"/>
        <v>0.2409</v>
      </c>
    </row>
    <row r="410" spans="1:15" hidden="1" x14ac:dyDescent="0.3">
      <c r="A410" t="s">
        <v>474</v>
      </c>
      <c r="J410" t="str">
        <f t="shared" si="31"/>
        <v>DMo</v>
      </c>
      <c r="K410" t="str">
        <f t="shared" si="32"/>
        <v>MH85</v>
      </c>
      <c r="L410" t="str">
        <f t="shared" si="33"/>
        <v>CZ11</v>
      </c>
      <c r="M410" t="str">
        <f t="shared" si="34"/>
        <v>Any</v>
      </c>
      <c r="N410" t="str">
        <f t="shared" si="35"/>
        <v>4</v>
      </c>
      <c r="O410" t="str">
        <f t="shared" si="36"/>
        <v>0.0785</v>
      </c>
    </row>
    <row r="411" spans="1:15" hidden="1" x14ac:dyDescent="0.3">
      <c r="A411" t="s">
        <v>475</v>
      </c>
      <c r="J411" t="str">
        <f t="shared" si="31"/>
        <v>DMo</v>
      </c>
      <c r="K411" t="str">
        <f t="shared" si="32"/>
        <v>MH85</v>
      </c>
      <c r="L411" t="str">
        <f t="shared" si="33"/>
        <v>CZ11</v>
      </c>
      <c r="M411" t="str">
        <f t="shared" si="34"/>
        <v>Any</v>
      </c>
      <c r="N411" t="str">
        <f t="shared" si="35"/>
        <v>5</v>
      </c>
      <c r="O411" t="str">
        <f t="shared" si="36"/>
        <v>0.2518</v>
      </c>
    </row>
    <row r="412" spans="1:15" hidden="1" x14ac:dyDescent="0.3">
      <c r="A412" t="s">
        <v>476</v>
      </c>
      <c r="J412" t="str">
        <f t="shared" si="31"/>
        <v>DMo</v>
      </c>
      <c r="K412" t="str">
        <f t="shared" si="32"/>
        <v>MH85</v>
      </c>
      <c r="L412" t="str">
        <f t="shared" si="33"/>
        <v>CZ12</v>
      </c>
      <c r="M412" t="str">
        <f t="shared" si="34"/>
        <v>Any</v>
      </c>
      <c r="N412" t="str">
        <f t="shared" si="35"/>
        <v>1</v>
      </c>
      <c r="O412" t="str">
        <f t="shared" si="36"/>
        <v>0.053'</v>
      </c>
    </row>
    <row r="413" spans="1:15" hidden="1" x14ac:dyDescent="0.3">
      <c r="A413" t="s">
        <v>477</v>
      </c>
      <c r="J413" t="str">
        <f t="shared" si="31"/>
        <v>DMo</v>
      </c>
      <c r="K413" t="str">
        <f t="shared" si="32"/>
        <v>MH85</v>
      </c>
      <c r="L413" t="str">
        <f t="shared" si="33"/>
        <v>CZ12</v>
      </c>
      <c r="M413" t="str">
        <f t="shared" si="34"/>
        <v>Any</v>
      </c>
      <c r="N413" t="str">
        <f t="shared" si="35"/>
        <v>2</v>
      </c>
      <c r="O413" t="str">
        <f t="shared" si="36"/>
        <v>0.0502</v>
      </c>
    </row>
    <row r="414" spans="1:15" hidden="1" x14ac:dyDescent="0.3">
      <c r="A414" t="s">
        <v>478</v>
      </c>
      <c r="J414" t="str">
        <f t="shared" si="31"/>
        <v>DMo</v>
      </c>
      <c r="K414" t="str">
        <f t="shared" si="32"/>
        <v>MH85</v>
      </c>
      <c r="L414" t="str">
        <f t="shared" si="33"/>
        <v>CZ12</v>
      </c>
      <c r="M414" t="str">
        <f t="shared" si="34"/>
        <v>Any</v>
      </c>
      <c r="N414" t="str">
        <f t="shared" si="35"/>
        <v>3</v>
      </c>
      <c r="O414" t="str">
        <f t="shared" si="36"/>
        <v>0.0528</v>
      </c>
    </row>
    <row r="415" spans="1:15" hidden="1" x14ac:dyDescent="0.3">
      <c r="A415" t="s">
        <v>479</v>
      </c>
      <c r="J415" t="str">
        <f t="shared" si="31"/>
        <v>DMo</v>
      </c>
      <c r="K415" t="str">
        <f t="shared" si="32"/>
        <v>MH85</v>
      </c>
      <c r="L415" t="str">
        <f t="shared" si="33"/>
        <v>CZ12</v>
      </c>
      <c r="M415" t="str">
        <f t="shared" si="34"/>
        <v>Any</v>
      </c>
      <c r="N415" t="str">
        <f t="shared" si="35"/>
        <v>4</v>
      </c>
      <c r="O415" t="str">
        <f t="shared" si="36"/>
        <v>0.4397</v>
      </c>
    </row>
    <row r="416" spans="1:15" hidden="1" x14ac:dyDescent="0.3">
      <c r="A416" t="s">
        <v>480</v>
      </c>
      <c r="J416" t="str">
        <f t="shared" si="31"/>
        <v>DMo</v>
      </c>
      <c r="K416" t="str">
        <f t="shared" si="32"/>
        <v>MH85</v>
      </c>
      <c r="L416" t="str">
        <f t="shared" si="33"/>
        <v>CZ12</v>
      </c>
      <c r="M416" t="str">
        <f t="shared" si="34"/>
        <v>Any</v>
      </c>
      <c r="N416" t="str">
        <f t="shared" si="35"/>
        <v>5</v>
      </c>
      <c r="O416" t="str">
        <f t="shared" si="36"/>
        <v>0.4043</v>
      </c>
    </row>
    <row r="417" spans="1:15" hidden="1" x14ac:dyDescent="0.3">
      <c r="A417" t="s">
        <v>481</v>
      </c>
      <c r="J417" t="str">
        <f t="shared" si="31"/>
        <v>DMo</v>
      </c>
      <c r="K417" t="str">
        <f t="shared" si="32"/>
        <v>MH85</v>
      </c>
      <c r="L417" t="str">
        <f t="shared" si="33"/>
        <v>CZ13</v>
      </c>
      <c r="M417" t="str">
        <f t="shared" si="34"/>
        <v>Any</v>
      </c>
      <c r="N417" t="str">
        <f t="shared" si="35"/>
        <v>1</v>
      </c>
      <c r="O417" t="str">
        <f t="shared" si="36"/>
        <v>0.7611</v>
      </c>
    </row>
    <row r="418" spans="1:15" hidden="1" x14ac:dyDescent="0.3">
      <c r="A418" t="s">
        <v>482</v>
      </c>
      <c r="J418" t="str">
        <f t="shared" si="31"/>
        <v>DMo</v>
      </c>
      <c r="K418" t="str">
        <f t="shared" si="32"/>
        <v>MH85</v>
      </c>
      <c r="L418" t="str">
        <f t="shared" si="33"/>
        <v>CZ13</v>
      </c>
      <c r="M418" t="str">
        <f t="shared" si="34"/>
        <v>Any</v>
      </c>
      <c r="N418" t="str">
        <f t="shared" si="35"/>
        <v>2</v>
      </c>
      <c r="O418" t="str">
        <f t="shared" si="36"/>
        <v>0.0508</v>
      </c>
    </row>
    <row r="419" spans="1:15" hidden="1" x14ac:dyDescent="0.3">
      <c r="A419" t="s">
        <v>483</v>
      </c>
      <c r="J419" t="str">
        <f t="shared" si="31"/>
        <v>DMo</v>
      </c>
      <c r="K419" t="str">
        <f t="shared" si="32"/>
        <v>MH85</v>
      </c>
      <c r="L419" t="str">
        <f t="shared" si="33"/>
        <v>CZ13</v>
      </c>
      <c r="M419" t="str">
        <f t="shared" si="34"/>
        <v>Any</v>
      </c>
      <c r="N419" t="str">
        <f t="shared" si="35"/>
        <v>3</v>
      </c>
      <c r="O419" t="str">
        <f t="shared" si="36"/>
        <v>0.05')</v>
      </c>
    </row>
    <row r="420" spans="1:15" hidden="1" x14ac:dyDescent="0.3">
      <c r="A420" t="s">
        <v>484</v>
      </c>
      <c r="J420" t="str">
        <f t="shared" si="31"/>
        <v>DMo</v>
      </c>
      <c r="K420" t="str">
        <f t="shared" si="32"/>
        <v>MH85</v>
      </c>
      <c r="L420" t="str">
        <f t="shared" si="33"/>
        <v>CZ13</v>
      </c>
      <c r="M420" t="str">
        <f t="shared" si="34"/>
        <v>Any</v>
      </c>
      <c r="N420" t="str">
        <f t="shared" si="35"/>
        <v>4</v>
      </c>
      <c r="O420" t="str">
        <f t="shared" si="36"/>
        <v>0.09')</v>
      </c>
    </row>
    <row r="421" spans="1:15" hidden="1" x14ac:dyDescent="0.3">
      <c r="A421" t="s">
        <v>485</v>
      </c>
      <c r="J421" t="str">
        <f t="shared" si="31"/>
        <v>DMo</v>
      </c>
      <c r="K421" t="str">
        <f t="shared" si="32"/>
        <v>MH85</v>
      </c>
      <c r="L421" t="str">
        <f t="shared" si="33"/>
        <v>CZ13</v>
      </c>
      <c r="M421" t="str">
        <f t="shared" si="34"/>
        <v>Any</v>
      </c>
      <c r="N421" t="str">
        <f t="shared" si="35"/>
        <v>5</v>
      </c>
      <c r="O421" t="str">
        <f t="shared" si="36"/>
        <v>0.0481</v>
      </c>
    </row>
    <row r="422" spans="1:15" hidden="1" x14ac:dyDescent="0.3">
      <c r="A422" t="s">
        <v>486</v>
      </c>
      <c r="J422" t="str">
        <f t="shared" ref="J422:J485" si="37">MID(A422,45,3)</f>
        <v>DMo</v>
      </c>
      <c r="K422" t="str">
        <f t="shared" ref="K422:K485" si="38">MID(A422,52,4)</f>
        <v>MH85</v>
      </c>
      <c r="L422" t="str">
        <f t="shared" ref="L422:L485" si="39">MID(A422,60,4)</f>
        <v>CZ14</v>
      </c>
      <c r="M422" t="str">
        <f t="shared" ref="M422:M485" si="40">MID(A422,68,3)</f>
        <v>Any</v>
      </c>
      <c r="N422" t="str">
        <f t="shared" ref="N422:N485" si="41">MID(A422,75,1)</f>
        <v>1</v>
      </c>
      <c r="O422" t="str">
        <f t="shared" ref="O422:O485" si="42">MID(A422,80,6)</f>
        <v>0.241'</v>
      </c>
    </row>
    <row r="423" spans="1:15" hidden="1" x14ac:dyDescent="0.3">
      <c r="A423" t="s">
        <v>487</v>
      </c>
      <c r="J423" t="str">
        <f t="shared" si="37"/>
        <v>DMo</v>
      </c>
      <c r="K423" t="str">
        <f t="shared" si="38"/>
        <v>MH85</v>
      </c>
      <c r="L423" t="str">
        <f t="shared" si="39"/>
        <v>CZ14</v>
      </c>
      <c r="M423" t="str">
        <f t="shared" si="40"/>
        <v>Any</v>
      </c>
      <c r="N423" t="str">
        <f t="shared" si="41"/>
        <v>2</v>
      </c>
      <c r="O423" t="str">
        <f t="shared" si="42"/>
        <v>0.2398</v>
      </c>
    </row>
    <row r="424" spans="1:15" hidden="1" x14ac:dyDescent="0.3">
      <c r="A424" t="s">
        <v>488</v>
      </c>
      <c r="J424" t="str">
        <f t="shared" si="37"/>
        <v>DMo</v>
      </c>
      <c r="K424" t="str">
        <f t="shared" si="38"/>
        <v>MH85</v>
      </c>
      <c r="L424" t="str">
        <f t="shared" si="39"/>
        <v>CZ14</v>
      </c>
      <c r="M424" t="str">
        <f t="shared" si="40"/>
        <v>Any</v>
      </c>
      <c r="N424" t="str">
        <f t="shared" si="41"/>
        <v>3</v>
      </c>
      <c r="O424" t="str">
        <f t="shared" si="42"/>
        <v>0.0712</v>
      </c>
    </row>
    <row r="425" spans="1:15" hidden="1" x14ac:dyDescent="0.3">
      <c r="A425" t="s">
        <v>489</v>
      </c>
      <c r="J425" t="str">
        <f t="shared" si="37"/>
        <v>DMo</v>
      </c>
      <c r="K425" t="str">
        <f t="shared" si="38"/>
        <v>MH85</v>
      </c>
      <c r="L425" t="str">
        <f t="shared" si="39"/>
        <v>CZ14</v>
      </c>
      <c r="M425" t="str">
        <f t="shared" si="40"/>
        <v>Any</v>
      </c>
      <c r="N425" t="str">
        <f t="shared" si="41"/>
        <v>4</v>
      </c>
      <c r="O425" t="str">
        <f t="shared" si="42"/>
        <v>0.0622</v>
      </c>
    </row>
    <row r="426" spans="1:15" hidden="1" x14ac:dyDescent="0.3">
      <c r="A426" t="s">
        <v>490</v>
      </c>
      <c r="J426" t="str">
        <f t="shared" si="37"/>
        <v>DMo</v>
      </c>
      <c r="K426" t="str">
        <f t="shared" si="38"/>
        <v>MH85</v>
      </c>
      <c r="L426" t="str">
        <f t="shared" si="39"/>
        <v>CZ14</v>
      </c>
      <c r="M426" t="str">
        <f t="shared" si="40"/>
        <v>Any</v>
      </c>
      <c r="N426" t="str">
        <f t="shared" si="41"/>
        <v>5</v>
      </c>
      <c r="O426" t="str">
        <f t="shared" si="42"/>
        <v>0.3858</v>
      </c>
    </row>
    <row r="427" spans="1:15" hidden="1" x14ac:dyDescent="0.3">
      <c r="A427" t="s">
        <v>491</v>
      </c>
      <c r="J427" t="str">
        <f t="shared" si="37"/>
        <v>DMo</v>
      </c>
      <c r="K427" t="str">
        <f t="shared" si="38"/>
        <v>MH85</v>
      </c>
      <c r="L427" t="str">
        <f t="shared" si="39"/>
        <v>CZ15</v>
      </c>
      <c r="M427" t="str">
        <f t="shared" si="40"/>
        <v>Any</v>
      </c>
      <c r="N427" t="str">
        <f t="shared" si="41"/>
        <v>1</v>
      </c>
      <c r="O427" t="str">
        <f t="shared" si="42"/>
        <v>0.05')</v>
      </c>
    </row>
    <row r="428" spans="1:15" hidden="1" x14ac:dyDescent="0.3">
      <c r="A428" t="s">
        <v>492</v>
      </c>
      <c r="J428" t="str">
        <f t="shared" si="37"/>
        <v>DMo</v>
      </c>
      <c r="K428" t="str">
        <f t="shared" si="38"/>
        <v>MH85</v>
      </c>
      <c r="L428" t="str">
        <f t="shared" si="39"/>
        <v>CZ15</v>
      </c>
      <c r="M428" t="str">
        <f t="shared" si="40"/>
        <v>Any</v>
      </c>
      <c r="N428" t="str">
        <f t="shared" si="41"/>
        <v>2</v>
      </c>
      <c r="O428" t="str">
        <f t="shared" si="42"/>
        <v>0.0508</v>
      </c>
    </row>
    <row r="429" spans="1:15" hidden="1" x14ac:dyDescent="0.3">
      <c r="A429" t="s">
        <v>493</v>
      </c>
      <c r="J429" t="str">
        <f t="shared" si="37"/>
        <v>DMo</v>
      </c>
      <c r="K429" t="str">
        <f t="shared" si="38"/>
        <v>MH85</v>
      </c>
      <c r="L429" t="str">
        <f t="shared" si="39"/>
        <v>CZ15</v>
      </c>
      <c r="M429" t="str">
        <f t="shared" si="40"/>
        <v>Any</v>
      </c>
      <c r="N429" t="str">
        <f t="shared" si="41"/>
        <v>3</v>
      </c>
      <c r="O429" t="str">
        <f t="shared" si="42"/>
        <v>0.0506</v>
      </c>
    </row>
    <row r="430" spans="1:15" hidden="1" x14ac:dyDescent="0.3">
      <c r="A430" t="s">
        <v>494</v>
      </c>
      <c r="J430" t="str">
        <f t="shared" si="37"/>
        <v>DMo</v>
      </c>
      <c r="K430" t="str">
        <f t="shared" si="38"/>
        <v>MH85</v>
      </c>
      <c r="L430" t="str">
        <f t="shared" si="39"/>
        <v>CZ15</v>
      </c>
      <c r="M430" t="str">
        <f t="shared" si="40"/>
        <v>Any</v>
      </c>
      <c r="N430" t="str">
        <f t="shared" si="41"/>
        <v>4</v>
      </c>
      <c r="O430" t="str">
        <f t="shared" si="42"/>
        <v>0.8');</v>
      </c>
    </row>
    <row r="431" spans="1:15" hidden="1" x14ac:dyDescent="0.3">
      <c r="A431" t="s">
        <v>495</v>
      </c>
      <c r="J431" t="str">
        <f t="shared" si="37"/>
        <v>DMo</v>
      </c>
      <c r="K431" t="str">
        <f t="shared" si="38"/>
        <v>MH85</v>
      </c>
      <c r="L431" t="str">
        <f t="shared" si="39"/>
        <v>CZ15</v>
      </c>
      <c r="M431" t="str">
        <f t="shared" si="40"/>
        <v>Any</v>
      </c>
      <c r="N431" t="str">
        <f t="shared" si="41"/>
        <v>5</v>
      </c>
      <c r="O431" t="str">
        <f t="shared" si="42"/>
        <v>0.0486</v>
      </c>
    </row>
    <row r="432" spans="1:15" hidden="1" x14ac:dyDescent="0.3">
      <c r="A432" t="s">
        <v>496</v>
      </c>
      <c r="J432" t="str">
        <f t="shared" si="37"/>
        <v>DMo</v>
      </c>
      <c r="K432" t="str">
        <f t="shared" si="38"/>
        <v>MH85</v>
      </c>
      <c r="L432" t="str">
        <f t="shared" si="39"/>
        <v>CZ16</v>
      </c>
      <c r="M432" t="str">
        <f t="shared" si="40"/>
        <v>Any</v>
      </c>
      <c r="N432" t="str">
        <f t="shared" si="41"/>
        <v>1</v>
      </c>
      <c r="O432" t="str">
        <f t="shared" si="42"/>
        <v>0.1952</v>
      </c>
    </row>
    <row r="433" spans="1:15" hidden="1" x14ac:dyDescent="0.3">
      <c r="A433" t="s">
        <v>497</v>
      </c>
      <c r="J433" t="str">
        <f t="shared" si="37"/>
        <v>DMo</v>
      </c>
      <c r="K433" t="str">
        <f t="shared" si="38"/>
        <v>MH85</v>
      </c>
      <c r="L433" t="str">
        <f t="shared" si="39"/>
        <v>CZ16</v>
      </c>
      <c r="M433" t="str">
        <f t="shared" si="40"/>
        <v>Any</v>
      </c>
      <c r="N433" t="str">
        <f t="shared" si="41"/>
        <v>2</v>
      </c>
      <c r="O433" t="str">
        <f t="shared" si="42"/>
        <v>0.2318</v>
      </c>
    </row>
    <row r="434" spans="1:15" hidden="1" x14ac:dyDescent="0.3">
      <c r="A434" t="s">
        <v>498</v>
      </c>
      <c r="J434" t="str">
        <f t="shared" si="37"/>
        <v>DMo</v>
      </c>
      <c r="K434" t="str">
        <f t="shared" si="38"/>
        <v>MH85</v>
      </c>
      <c r="L434" t="str">
        <f t="shared" si="39"/>
        <v>CZ16</v>
      </c>
      <c r="M434" t="str">
        <f t="shared" si="40"/>
        <v>Any</v>
      </c>
      <c r="N434" t="str">
        <f t="shared" si="41"/>
        <v>3</v>
      </c>
      <c r="O434" t="str">
        <f t="shared" si="42"/>
        <v>0.1915</v>
      </c>
    </row>
    <row r="435" spans="1:15" hidden="1" x14ac:dyDescent="0.3">
      <c r="A435" t="s">
        <v>499</v>
      </c>
      <c r="J435" t="str">
        <f t="shared" si="37"/>
        <v>DMo</v>
      </c>
      <c r="K435" t="str">
        <f t="shared" si="38"/>
        <v>MH85</v>
      </c>
      <c r="L435" t="str">
        <f t="shared" si="39"/>
        <v>CZ16</v>
      </c>
      <c r="M435" t="str">
        <f t="shared" si="40"/>
        <v>Any</v>
      </c>
      <c r="N435" t="str">
        <f t="shared" si="41"/>
        <v>4</v>
      </c>
      <c r="O435" t="str">
        <f t="shared" si="42"/>
        <v>0.2164</v>
      </c>
    </row>
    <row r="436" spans="1:15" hidden="1" x14ac:dyDescent="0.3">
      <c r="A436" t="s">
        <v>500</v>
      </c>
      <c r="J436" t="str">
        <f t="shared" si="37"/>
        <v>DMo</v>
      </c>
      <c r="K436" t="str">
        <f t="shared" si="38"/>
        <v>MH85</v>
      </c>
      <c r="L436" t="str">
        <f t="shared" si="39"/>
        <v>CZ16</v>
      </c>
      <c r="M436" t="str">
        <f t="shared" si="40"/>
        <v>Any</v>
      </c>
      <c r="N436" t="str">
        <f t="shared" si="41"/>
        <v>5</v>
      </c>
      <c r="O436" t="str">
        <f t="shared" si="42"/>
        <v>0.1651</v>
      </c>
    </row>
    <row r="437" spans="1:15" hidden="1" x14ac:dyDescent="0.3">
      <c r="A437" t="s">
        <v>501</v>
      </c>
      <c r="J437" t="str">
        <f t="shared" si="37"/>
        <v>MFm</v>
      </c>
      <c r="K437" t="str">
        <f t="shared" si="38"/>
        <v>1975</v>
      </c>
      <c r="L437" t="str">
        <f t="shared" si="39"/>
        <v>CZ01</v>
      </c>
      <c r="M437" t="str">
        <f t="shared" si="40"/>
        <v>Any</v>
      </c>
      <c r="N437" t="str">
        <f t="shared" si="41"/>
        <v>1</v>
      </c>
      <c r="O437" t="str">
        <f t="shared" si="42"/>
        <v>0.1646</v>
      </c>
    </row>
    <row r="438" spans="1:15" hidden="1" x14ac:dyDescent="0.3">
      <c r="A438" t="s">
        <v>502</v>
      </c>
      <c r="J438" t="str">
        <f t="shared" si="37"/>
        <v>MFm</v>
      </c>
      <c r="K438" t="str">
        <f t="shared" si="38"/>
        <v>1975</v>
      </c>
      <c r="L438" t="str">
        <f t="shared" si="39"/>
        <v>CZ01</v>
      </c>
      <c r="M438" t="str">
        <f t="shared" si="40"/>
        <v>Any</v>
      </c>
      <c r="N438" t="str">
        <f t="shared" si="41"/>
        <v>2</v>
      </c>
      <c r="O438" t="str">
        <f t="shared" si="42"/>
        <v>0.2086</v>
      </c>
    </row>
    <row r="439" spans="1:15" hidden="1" x14ac:dyDescent="0.3">
      <c r="A439" t="s">
        <v>503</v>
      </c>
      <c r="J439" t="str">
        <f t="shared" si="37"/>
        <v>MFm</v>
      </c>
      <c r="K439" t="str">
        <f t="shared" si="38"/>
        <v>1975</v>
      </c>
      <c r="L439" t="str">
        <f t="shared" si="39"/>
        <v>CZ01</v>
      </c>
      <c r="M439" t="str">
        <f t="shared" si="40"/>
        <v>Any</v>
      </c>
      <c r="N439" t="str">
        <f t="shared" si="41"/>
        <v>3</v>
      </c>
      <c r="O439" t="str">
        <f t="shared" si="42"/>
        <v>0.1724</v>
      </c>
    </row>
    <row r="440" spans="1:15" hidden="1" x14ac:dyDescent="0.3">
      <c r="A440" t="s">
        <v>504</v>
      </c>
      <c r="J440" t="str">
        <f t="shared" si="37"/>
        <v>MFm</v>
      </c>
      <c r="K440" t="str">
        <f t="shared" si="38"/>
        <v>1975</v>
      </c>
      <c r="L440" t="str">
        <f t="shared" si="39"/>
        <v>CZ01</v>
      </c>
      <c r="M440" t="str">
        <f t="shared" si="40"/>
        <v>Any</v>
      </c>
      <c r="N440" t="str">
        <f t="shared" si="41"/>
        <v>4</v>
      </c>
      <c r="O440" t="str">
        <f t="shared" si="42"/>
        <v>0.23')</v>
      </c>
    </row>
    <row r="441" spans="1:15" hidden="1" x14ac:dyDescent="0.3">
      <c r="A441" t="s">
        <v>505</v>
      </c>
      <c r="J441" t="str">
        <f t="shared" si="37"/>
        <v>MFm</v>
      </c>
      <c r="K441" t="str">
        <f t="shared" si="38"/>
        <v>1975</v>
      </c>
      <c r="L441" t="str">
        <f t="shared" si="39"/>
        <v>CZ01</v>
      </c>
      <c r="M441" t="str">
        <f t="shared" si="40"/>
        <v>Any</v>
      </c>
      <c r="N441" t="str">
        <f t="shared" si="41"/>
        <v>5</v>
      </c>
      <c r="O441" t="str">
        <f t="shared" si="42"/>
        <v>0.2244</v>
      </c>
    </row>
    <row r="442" spans="1:15" hidden="1" x14ac:dyDescent="0.3">
      <c r="A442" t="s">
        <v>506</v>
      </c>
      <c r="J442" t="str">
        <f t="shared" si="37"/>
        <v>MFm</v>
      </c>
      <c r="K442" t="str">
        <f t="shared" si="38"/>
        <v>1975</v>
      </c>
      <c r="L442" t="str">
        <f t="shared" si="39"/>
        <v>CZ02</v>
      </c>
      <c r="M442" t="str">
        <f t="shared" si="40"/>
        <v>Any</v>
      </c>
      <c r="N442" t="str">
        <f t="shared" si="41"/>
        <v>1</v>
      </c>
      <c r="O442" t="str">
        <f t="shared" si="42"/>
        <v>0.3325</v>
      </c>
    </row>
    <row r="443" spans="1:15" hidden="1" x14ac:dyDescent="0.3">
      <c r="A443" t="s">
        <v>507</v>
      </c>
      <c r="J443" t="str">
        <f t="shared" si="37"/>
        <v>MFm</v>
      </c>
      <c r="K443" t="str">
        <f t="shared" si="38"/>
        <v>1975</v>
      </c>
      <c r="L443" t="str">
        <f t="shared" si="39"/>
        <v>CZ02</v>
      </c>
      <c r="M443" t="str">
        <f t="shared" si="40"/>
        <v>Any</v>
      </c>
      <c r="N443" t="str">
        <f t="shared" si="41"/>
        <v>2</v>
      </c>
      <c r="O443" t="str">
        <f t="shared" si="42"/>
        <v>0.0811</v>
      </c>
    </row>
    <row r="444" spans="1:15" hidden="1" x14ac:dyDescent="0.3">
      <c r="A444" t="s">
        <v>508</v>
      </c>
      <c r="J444" t="str">
        <f t="shared" si="37"/>
        <v>MFm</v>
      </c>
      <c r="K444" t="str">
        <f t="shared" si="38"/>
        <v>1975</v>
      </c>
      <c r="L444" t="str">
        <f t="shared" si="39"/>
        <v>CZ02</v>
      </c>
      <c r="M444" t="str">
        <f t="shared" si="40"/>
        <v>Any</v>
      </c>
      <c r="N444" t="str">
        <f t="shared" si="41"/>
        <v>3</v>
      </c>
      <c r="O444" t="str">
        <f t="shared" si="42"/>
        <v>0.0838</v>
      </c>
    </row>
    <row r="445" spans="1:15" hidden="1" x14ac:dyDescent="0.3">
      <c r="A445" t="s">
        <v>509</v>
      </c>
      <c r="J445" t="str">
        <f t="shared" si="37"/>
        <v>MFm</v>
      </c>
      <c r="K445" t="str">
        <f t="shared" si="38"/>
        <v>1975</v>
      </c>
      <c r="L445" t="str">
        <f t="shared" si="39"/>
        <v>CZ02</v>
      </c>
      <c r="M445" t="str">
        <f t="shared" si="40"/>
        <v>Any</v>
      </c>
      <c r="N445" t="str">
        <f t="shared" si="41"/>
        <v>4</v>
      </c>
      <c r="O445" t="str">
        <f t="shared" si="42"/>
        <v>0.05')</v>
      </c>
    </row>
    <row r="446" spans="1:15" hidden="1" x14ac:dyDescent="0.3">
      <c r="A446" t="s">
        <v>510</v>
      </c>
      <c r="J446" t="str">
        <f t="shared" si="37"/>
        <v>MFm</v>
      </c>
      <c r="K446" t="str">
        <f t="shared" si="38"/>
        <v>1975</v>
      </c>
      <c r="L446" t="str">
        <f t="shared" si="39"/>
        <v>CZ02</v>
      </c>
      <c r="M446" t="str">
        <f t="shared" si="40"/>
        <v>Any</v>
      </c>
      <c r="N446" t="str">
        <f t="shared" si="41"/>
        <v>5</v>
      </c>
      <c r="O446" t="str">
        <f t="shared" si="42"/>
        <v>0.4526</v>
      </c>
    </row>
    <row r="447" spans="1:15" hidden="1" x14ac:dyDescent="0.3">
      <c r="A447" t="s">
        <v>511</v>
      </c>
      <c r="J447" t="str">
        <f t="shared" si="37"/>
        <v>MFm</v>
      </c>
      <c r="K447" t="str">
        <f t="shared" si="38"/>
        <v>1975</v>
      </c>
      <c r="L447" t="str">
        <f t="shared" si="39"/>
        <v>CZ03</v>
      </c>
      <c r="M447" t="str">
        <f t="shared" si="40"/>
        <v>Any</v>
      </c>
      <c r="N447" t="str">
        <f t="shared" si="41"/>
        <v>1</v>
      </c>
      <c r="O447" t="str">
        <f t="shared" si="42"/>
        <v>0.1621</v>
      </c>
    </row>
    <row r="448" spans="1:15" hidden="1" x14ac:dyDescent="0.3">
      <c r="A448" t="s">
        <v>512</v>
      </c>
      <c r="J448" t="str">
        <f t="shared" si="37"/>
        <v>MFm</v>
      </c>
      <c r="K448" t="str">
        <f t="shared" si="38"/>
        <v>1975</v>
      </c>
      <c r="L448" t="str">
        <f t="shared" si="39"/>
        <v>CZ03</v>
      </c>
      <c r="M448" t="str">
        <f t="shared" si="40"/>
        <v>Any</v>
      </c>
      <c r="N448" t="str">
        <f t="shared" si="41"/>
        <v>2</v>
      </c>
      <c r="O448" t="str">
        <f t="shared" si="42"/>
        <v>0.1478</v>
      </c>
    </row>
    <row r="449" spans="1:15" hidden="1" x14ac:dyDescent="0.3">
      <c r="A449" t="s">
        <v>513</v>
      </c>
      <c r="J449" t="str">
        <f t="shared" si="37"/>
        <v>MFm</v>
      </c>
      <c r="K449" t="str">
        <f t="shared" si="38"/>
        <v>1975</v>
      </c>
      <c r="L449" t="str">
        <f t="shared" si="39"/>
        <v>CZ03</v>
      </c>
      <c r="M449" t="str">
        <f t="shared" si="40"/>
        <v>Any</v>
      </c>
      <c r="N449" t="str">
        <f t="shared" si="41"/>
        <v>3</v>
      </c>
      <c r="O449" t="str">
        <f t="shared" si="42"/>
        <v>0.05')</v>
      </c>
    </row>
    <row r="450" spans="1:15" hidden="1" x14ac:dyDescent="0.3">
      <c r="A450" t="s">
        <v>514</v>
      </c>
      <c r="J450" t="str">
        <f t="shared" si="37"/>
        <v>MFm</v>
      </c>
      <c r="K450" t="str">
        <f t="shared" si="38"/>
        <v>1975</v>
      </c>
      <c r="L450" t="str">
        <f t="shared" si="39"/>
        <v>CZ03</v>
      </c>
      <c r="M450" t="str">
        <f t="shared" si="40"/>
        <v>Any</v>
      </c>
      <c r="N450" t="str">
        <f t="shared" si="41"/>
        <v>4</v>
      </c>
      <c r="O450" t="str">
        <f t="shared" si="42"/>
        <v>0.5901</v>
      </c>
    </row>
    <row r="451" spans="1:15" hidden="1" x14ac:dyDescent="0.3">
      <c r="A451" t="s">
        <v>515</v>
      </c>
      <c r="J451" t="str">
        <f t="shared" si="37"/>
        <v>MFm</v>
      </c>
      <c r="K451" t="str">
        <f t="shared" si="38"/>
        <v>1975</v>
      </c>
      <c r="L451" t="str">
        <f t="shared" si="39"/>
        <v>CZ03</v>
      </c>
      <c r="M451" t="str">
        <f t="shared" si="40"/>
        <v>Any</v>
      </c>
      <c r="N451" t="str">
        <f t="shared" si="41"/>
        <v>5</v>
      </c>
      <c r="O451" t="str">
        <f t="shared" si="42"/>
        <v>0.05')</v>
      </c>
    </row>
    <row r="452" spans="1:15" hidden="1" x14ac:dyDescent="0.3">
      <c r="A452" t="s">
        <v>516</v>
      </c>
      <c r="J452" t="str">
        <f t="shared" si="37"/>
        <v>MFm</v>
      </c>
      <c r="K452" t="str">
        <f t="shared" si="38"/>
        <v>1975</v>
      </c>
      <c r="L452" t="str">
        <f t="shared" si="39"/>
        <v>CZ04</v>
      </c>
      <c r="M452" t="str">
        <f t="shared" si="40"/>
        <v>Any</v>
      </c>
      <c r="N452" t="str">
        <f t="shared" si="41"/>
        <v>1</v>
      </c>
      <c r="O452" t="str">
        <f t="shared" si="42"/>
        <v>0.0725</v>
      </c>
    </row>
    <row r="453" spans="1:15" hidden="1" x14ac:dyDescent="0.3">
      <c r="A453" t="s">
        <v>517</v>
      </c>
      <c r="J453" t="str">
        <f t="shared" si="37"/>
        <v>MFm</v>
      </c>
      <c r="K453" t="str">
        <f t="shared" si="38"/>
        <v>1975</v>
      </c>
      <c r="L453" t="str">
        <f t="shared" si="39"/>
        <v>CZ04</v>
      </c>
      <c r="M453" t="str">
        <f t="shared" si="40"/>
        <v>Any</v>
      </c>
      <c r="N453" t="str">
        <f t="shared" si="41"/>
        <v>2</v>
      </c>
      <c r="O453" t="str">
        <f t="shared" si="42"/>
        <v>0.1532</v>
      </c>
    </row>
    <row r="454" spans="1:15" hidden="1" x14ac:dyDescent="0.3">
      <c r="A454" t="s">
        <v>518</v>
      </c>
      <c r="J454" t="str">
        <f t="shared" si="37"/>
        <v>MFm</v>
      </c>
      <c r="K454" t="str">
        <f t="shared" si="38"/>
        <v>1975</v>
      </c>
      <c r="L454" t="str">
        <f t="shared" si="39"/>
        <v>CZ04</v>
      </c>
      <c r="M454" t="str">
        <f t="shared" si="40"/>
        <v>Any</v>
      </c>
      <c r="N454" t="str">
        <f t="shared" si="41"/>
        <v>3</v>
      </c>
      <c r="O454" t="str">
        <f t="shared" si="42"/>
        <v>0.583'</v>
      </c>
    </row>
    <row r="455" spans="1:15" hidden="1" x14ac:dyDescent="0.3">
      <c r="A455" t="s">
        <v>519</v>
      </c>
      <c r="J455" t="str">
        <f t="shared" si="37"/>
        <v>MFm</v>
      </c>
      <c r="K455" t="str">
        <f t="shared" si="38"/>
        <v>1975</v>
      </c>
      <c r="L455" t="str">
        <f t="shared" si="39"/>
        <v>CZ04</v>
      </c>
      <c r="M455" t="str">
        <f t="shared" si="40"/>
        <v>Any</v>
      </c>
      <c r="N455" t="str">
        <f t="shared" si="41"/>
        <v>4</v>
      </c>
      <c r="O455" t="str">
        <f t="shared" si="42"/>
        <v>0.1413</v>
      </c>
    </row>
    <row r="456" spans="1:15" hidden="1" x14ac:dyDescent="0.3">
      <c r="A456" t="s">
        <v>520</v>
      </c>
      <c r="J456" t="str">
        <f t="shared" si="37"/>
        <v>MFm</v>
      </c>
      <c r="K456" t="str">
        <f t="shared" si="38"/>
        <v>1975</v>
      </c>
      <c r="L456" t="str">
        <f t="shared" si="39"/>
        <v>CZ04</v>
      </c>
      <c r="M456" t="str">
        <f t="shared" si="40"/>
        <v>Any</v>
      </c>
      <c r="N456" t="str">
        <f t="shared" si="41"/>
        <v>5</v>
      </c>
      <c r="O456" t="str">
        <f t="shared" si="42"/>
        <v>0.05')</v>
      </c>
    </row>
    <row r="457" spans="1:15" hidden="1" x14ac:dyDescent="0.3">
      <c r="A457" t="s">
        <v>521</v>
      </c>
      <c r="J457" t="str">
        <f t="shared" si="37"/>
        <v>MFm</v>
      </c>
      <c r="K457" t="str">
        <f t="shared" si="38"/>
        <v>1975</v>
      </c>
      <c r="L457" t="str">
        <f t="shared" si="39"/>
        <v>CZ05</v>
      </c>
      <c r="M457" t="str">
        <f t="shared" si="40"/>
        <v>Any</v>
      </c>
      <c r="N457" t="str">
        <f t="shared" si="41"/>
        <v>1</v>
      </c>
      <c r="O457" t="str">
        <f t="shared" si="42"/>
        <v>0.072'</v>
      </c>
    </row>
    <row r="458" spans="1:15" hidden="1" x14ac:dyDescent="0.3">
      <c r="A458" t="s">
        <v>522</v>
      </c>
      <c r="J458" t="str">
        <f t="shared" si="37"/>
        <v>MFm</v>
      </c>
      <c r="K458" t="str">
        <f t="shared" si="38"/>
        <v>1975</v>
      </c>
      <c r="L458" t="str">
        <f t="shared" si="39"/>
        <v>CZ05</v>
      </c>
      <c r="M458" t="str">
        <f t="shared" si="40"/>
        <v>Any</v>
      </c>
      <c r="N458" t="str">
        <f t="shared" si="41"/>
        <v>2</v>
      </c>
      <c r="O458" t="str">
        <f t="shared" si="42"/>
        <v>0.3833</v>
      </c>
    </row>
    <row r="459" spans="1:15" hidden="1" x14ac:dyDescent="0.3">
      <c r="A459" t="s">
        <v>523</v>
      </c>
      <c r="J459" t="str">
        <f t="shared" si="37"/>
        <v>MFm</v>
      </c>
      <c r="K459" t="str">
        <f t="shared" si="38"/>
        <v>1975</v>
      </c>
      <c r="L459" t="str">
        <f t="shared" si="39"/>
        <v>CZ05</v>
      </c>
      <c r="M459" t="str">
        <f t="shared" si="40"/>
        <v>Any</v>
      </c>
      <c r="N459" t="str">
        <f t="shared" si="41"/>
        <v>3</v>
      </c>
      <c r="O459" t="str">
        <f t="shared" si="42"/>
        <v>0.1765</v>
      </c>
    </row>
    <row r="460" spans="1:15" hidden="1" x14ac:dyDescent="0.3">
      <c r="A460" t="s">
        <v>524</v>
      </c>
      <c r="J460" t="str">
        <f t="shared" si="37"/>
        <v>MFm</v>
      </c>
      <c r="K460" t="str">
        <f t="shared" si="38"/>
        <v>1975</v>
      </c>
      <c r="L460" t="str">
        <f t="shared" si="39"/>
        <v>CZ05</v>
      </c>
      <c r="M460" t="str">
        <f t="shared" si="40"/>
        <v>Any</v>
      </c>
      <c r="N460" t="str">
        <f t="shared" si="41"/>
        <v>4</v>
      </c>
      <c r="O460" t="str">
        <f t="shared" si="42"/>
        <v>0.1435</v>
      </c>
    </row>
    <row r="461" spans="1:15" hidden="1" x14ac:dyDescent="0.3">
      <c r="A461" t="s">
        <v>525</v>
      </c>
      <c r="J461" t="str">
        <f t="shared" si="37"/>
        <v>MFm</v>
      </c>
      <c r="K461" t="str">
        <f t="shared" si="38"/>
        <v>1975</v>
      </c>
      <c r="L461" t="str">
        <f t="shared" si="39"/>
        <v>CZ05</v>
      </c>
      <c r="M461" t="str">
        <f t="shared" si="40"/>
        <v>Any</v>
      </c>
      <c r="N461" t="str">
        <f t="shared" si="41"/>
        <v>5</v>
      </c>
      <c r="O461" t="str">
        <f t="shared" si="42"/>
        <v>0.2247</v>
      </c>
    </row>
    <row r="462" spans="1:15" hidden="1" x14ac:dyDescent="0.3">
      <c r="A462" t="s">
        <v>526</v>
      </c>
      <c r="J462" t="str">
        <f t="shared" si="37"/>
        <v>MFm</v>
      </c>
      <c r="K462" t="str">
        <f t="shared" si="38"/>
        <v>1975</v>
      </c>
      <c r="L462" t="str">
        <f t="shared" si="39"/>
        <v>CZ06</v>
      </c>
      <c r="M462" t="str">
        <f t="shared" si="40"/>
        <v>Any</v>
      </c>
      <c r="N462" t="str">
        <f t="shared" si="41"/>
        <v>1</v>
      </c>
      <c r="O462" t="str">
        <f t="shared" si="42"/>
        <v>0.2442</v>
      </c>
    </row>
    <row r="463" spans="1:15" hidden="1" x14ac:dyDescent="0.3">
      <c r="A463" t="s">
        <v>527</v>
      </c>
      <c r="J463" t="str">
        <f t="shared" si="37"/>
        <v>MFm</v>
      </c>
      <c r="K463" t="str">
        <f t="shared" si="38"/>
        <v>1975</v>
      </c>
      <c r="L463" t="str">
        <f t="shared" si="39"/>
        <v>CZ06</v>
      </c>
      <c r="M463" t="str">
        <f t="shared" si="40"/>
        <v>Any</v>
      </c>
      <c r="N463" t="str">
        <f t="shared" si="41"/>
        <v>2</v>
      </c>
      <c r="O463" t="str">
        <f t="shared" si="42"/>
        <v>0.138'</v>
      </c>
    </row>
    <row r="464" spans="1:15" hidden="1" x14ac:dyDescent="0.3">
      <c r="A464" t="s">
        <v>528</v>
      </c>
      <c r="J464" t="str">
        <f t="shared" si="37"/>
        <v>MFm</v>
      </c>
      <c r="K464" t="str">
        <f t="shared" si="38"/>
        <v>1975</v>
      </c>
      <c r="L464" t="str">
        <f t="shared" si="39"/>
        <v>CZ06</v>
      </c>
      <c r="M464" t="str">
        <f t="shared" si="40"/>
        <v>Any</v>
      </c>
      <c r="N464" t="str">
        <f t="shared" si="41"/>
        <v>3</v>
      </c>
      <c r="O464" t="str">
        <f t="shared" si="42"/>
        <v>0.4426</v>
      </c>
    </row>
    <row r="465" spans="1:15" hidden="1" x14ac:dyDescent="0.3">
      <c r="A465" t="s">
        <v>529</v>
      </c>
      <c r="J465" t="str">
        <f t="shared" si="37"/>
        <v>MFm</v>
      </c>
      <c r="K465" t="str">
        <f t="shared" si="38"/>
        <v>1975</v>
      </c>
      <c r="L465" t="str">
        <f t="shared" si="39"/>
        <v>CZ06</v>
      </c>
      <c r="M465" t="str">
        <f t="shared" si="40"/>
        <v>Any</v>
      </c>
      <c r="N465" t="str">
        <f t="shared" si="41"/>
        <v>4</v>
      </c>
      <c r="O465" t="str">
        <f t="shared" si="42"/>
        <v>0.0573</v>
      </c>
    </row>
    <row r="466" spans="1:15" hidden="1" x14ac:dyDescent="0.3">
      <c r="A466" t="s">
        <v>530</v>
      </c>
      <c r="J466" t="str">
        <f t="shared" si="37"/>
        <v>MFm</v>
      </c>
      <c r="K466" t="str">
        <f t="shared" si="38"/>
        <v>1975</v>
      </c>
      <c r="L466" t="str">
        <f t="shared" si="39"/>
        <v>CZ06</v>
      </c>
      <c r="M466" t="str">
        <f t="shared" si="40"/>
        <v>Any</v>
      </c>
      <c r="N466" t="str">
        <f t="shared" si="41"/>
        <v>5</v>
      </c>
      <c r="O466" t="str">
        <f t="shared" si="42"/>
        <v>0.1179</v>
      </c>
    </row>
    <row r="467" spans="1:15" hidden="1" x14ac:dyDescent="0.3">
      <c r="A467" t="s">
        <v>531</v>
      </c>
      <c r="J467" t="str">
        <f t="shared" si="37"/>
        <v>MFm</v>
      </c>
      <c r="K467" t="str">
        <f t="shared" si="38"/>
        <v>1975</v>
      </c>
      <c r="L467" t="str">
        <f t="shared" si="39"/>
        <v>CZ07</v>
      </c>
      <c r="M467" t="str">
        <f t="shared" si="40"/>
        <v>Any</v>
      </c>
      <c r="N467" t="str">
        <f t="shared" si="41"/>
        <v>1</v>
      </c>
      <c r="O467" t="str">
        <f t="shared" si="42"/>
        <v>0.05')</v>
      </c>
    </row>
    <row r="468" spans="1:15" hidden="1" x14ac:dyDescent="0.3">
      <c r="A468" t="s">
        <v>532</v>
      </c>
      <c r="J468" t="str">
        <f t="shared" si="37"/>
        <v>MFm</v>
      </c>
      <c r="K468" t="str">
        <f t="shared" si="38"/>
        <v>1975</v>
      </c>
      <c r="L468" t="str">
        <f t="shared" si="39"/>
        <v>CZ07</v>
      </c>
      <c r="M468" t="str">
        <f t="shared" si="40"/>
        <v>Any</v>
      </c>
      <c r="N468" t="str">
        <f t="shared" si="41"/>
        <v>2</v>
      </c>
      <c r="O468" t="str">
        <f t="shared" si="42"/>
        <v>0.05')</v>
      </c>
    </row>
    <row r="469" spans="1:15" hidden="1" x14ac:dyDescent="0.3">
      <c r="A469" t="s">
        <v>533</v>
      </c>
      <c r="J469" t="str">
        <f t="shared" si="37"/>
        <v>MFm</v>
      </c>
      <c r="K469" t="str">
        <f t="shared" si="38"/>
        <v>1975</v>
      </c>
      <c r="L469" t="str">
        <f t="shared" si="39"/>
        <v>CZ07</v>
      </c>
      <c r="M469" t="str">
        <f t="shared" si="40"/>
        <v>Any</v>
      </c>
      <c r="N469" t="str">
        <f t="shared" si="41"/>
        <v>3</v>
      </c>
      <c r="O469" t="str">
        <f t="shared" si="42"/>
        <v>0.05')</v>
      </c>
    </row>
    <row r="470" spans="1:15" hidden="1" x14ac:dyDescent="0.3">
      <c r="A470" t="s">
        <v>534</v>
      </c>
      <c r="J470" t="str">
        <f t="shared" si="37"/>
        <v>MFm</v>
      </c>
      <c r="K470" t="str">
        <f t="shared" si="38"/>
        <v>1975</v>
      </c>
      <c r="L470" t="str">
        <f t="shared" si="39"/>
        <v>CZ07</v>
      </c>
      <c r="M470" t="str">
        <f t="shared" si="40"/>
        <v>Any</v>
      </c>
      <c r="N470" t="str">
        <f t="shared" si="41"/>
        <v>4</v>
      </c>
      <c r="O470" t="str">
        <f t="shared" si="42"/>
        <v>0.05')</v>
      </c>
    </row>
    <row r="471" spans="1:15" hidden="1" x14ac:dyDescent="0.3">
      <c r="A471" t="s">
        <v>535</v>
      </c>
      <c r="J471" t="str">
        <f t="shared" si="37"/>
        <v>MFm</v>
      </c>
      <c r="K471" t="str">
        <f t="shared" si="38"/>
        <v>1975</v>
      </c>
      <c r="L471" t="str">
        <f t="shared" si="39"/>
        <v>CZ07</v>
      </c>
      <c r="M471" t="str">
        <f t="shared" si="40"/>
        <v>Any</v>
      </c>
      <c r="N471" t="str">
        <f t="shared" si="41"/>
        <v>5</v>
      </c>
      <c r="O471" t="str">
        <f t="shared" si="42"/>
        <v>0.8');</v>
      </c>
    </row>
    <row r="472" spans="1:15" hidden="1" x14ac:dyDescent="0.3">
      <c r="A472" t="s">
        <v>536</v>
      </c>
      <c r="J472" t="str">
        <f t="shared" si="37"/>
        <v>MFm</v>
      </c>
      <c r="K472" t="str">
        <f t="shared" si="38"/>
        <v>1975</v>
      </c>
      <c r="L472" t="str">
        <f t="shared" si="39"/>
        <v>CZ08</v>
      </c>
      <c r="M472" t="str">
        <f t="shared" si="40"/>
        <v>Any</v>
      </c>
      <c r="N472" t="str">
        <f t="shared" si="41"/>
        <v>1</v>
      </c>
      <c r="O472" t="str">
        <f t="shared" si="42"/>
        <v>0.05')</v>
      </c>
    </row>
    <row r="473" spans="1:15" hidden="1" x14ac:dyDescent="0.3">
      <c r="A473" t="s">
        <v>537</v>
      </c>
      <c r="J473" t="str">
        <f t="shared" si="37"/>
        <v>MFm</v>
      </c>
      <c r="K473" t="str">
        <f t="shared" si="38"/>
        <v>1975</v>
      </c>
      <c r="L473" t="str">
        <f t="shared" si="39"/>
        <v>CZ08</v>
      </c>
      <c r="M473" t="str">
        <f t="shared" si="40"/>
        <v>Any</v>
      </c>
      <c r="N473" t="str">
        <f t="shared" si="41"/>
        <v>2</v>
      </c>
      <c r="O473" t="str">
        <f t="shared" si="42"/>
        <v>0.05')</v>
      </c>
    </row>
    <row r="474" spans="1:15" hidden="1" x14ac:dyDescent="0.3">
      <c r="A474" t="s">
        <v>538</v>
      </c>
      <c r="J474" t="str">
        <f t="shared" si="37"/>
        <v>MFm</v>
      </c>
      <c r="K474" t="str">
        <f t="shared" si="38"/>
        <v>1975</v>
      </c>
      <c r="L474" t="str">
        <f t="shared" si="39"/>
        <v>CZ08</v>
      </c>
      <c r="M474" t="str">
        <f t="shared" si="40"/>
        <v>Any</v>
      </c>
      <c r="N474" t="str">
        <f t="shared" si="41"/>
        <v>3</v>
      </c>
      <c r="O474" t="str">
        <f t="shared" si="42"/>
        <v>0.3416</v>
      </c>
    </row>
    <row r="475" spans="1:15" hidden="1" x14ac:dyDescent="0.3">
      <c r="A475" t="s">
        <v>539</v>
      </c>
      <c r="J475" t="str">
        <f t="shared" si="37"/>
        <v>MFm</v>
      </c>
      <c r="K475" t="str">
        <f t="shared" si="38"/>
        <v>1975</v>
      </c>
      <c r="L475" t="str">
        <f t="shared" si="39"/>
        <v>CZ08</v>
      </c>
      <c r="M475" t="str">
        <f t="shared" si="40"/>
        <v>Any</v>
      </c>
      <c r="N475" t="str">
        <f t="shared" si="41"/>
        <v>4</v>
      </c>
      <c r="O475" t="str">
        <f t="shared" si="42"/>
        <v>0.5084</v>
      </c>
    </row>
    <row r="476" spans="1:15" hidden="1" x14ac:dyDescent="0.3">
      <c r="A476" t="s">
        <v>540</v>
      </c>
      <c r="J476" t="str">
        <f t="shared" si="37"/>
        <v>MFm</v>
      </c>
      <c r="K476" t="str">
        <f t="shared" si="38"/>
        <v>1975</v>
      </c>
      <c r="L476" t="str">
        <f t="shared" si="39"/>
        <v>CZ08</v>
      </c>
      <c r="M476" t="str">
        <f t="shared" si="40"/>
        <v>Any</v>
      </c>
      <c r="N476" t="str">
        <f t="shared" si="41"/>
        <v>5</v>
      </c>
      <c r="O476" t="str">
        <f t="shared" si="42"/>
        <v>0.05')</v>
      </c>
    </row>
    <row r="477" spans="1:15" hidden="1" x14ac:dyDescent="0.3">
      <c r="A477" t="s">
        <v>541</v>
      </c>
      <c r="J477" t="str">
        <f t="shared" si="37"/>
        <v>MFm</v>
      </c>
      <c r="K477" t="str">
        <f t="shared" si="38"/>
        <v>1975</v>
      </c>
      <c r="L477" t="str">
        <f t="shared" si="39"/>
        <v>CZ09</v>
      </c>
      <c r="M477" t="str">
        <f t="shared" si="40"/>
        <v>Any</v>
      </c>
      <c r="N477" t="str">
        <f t="shared" si="41"/>
        <v>1</v>
      </c>
      <c r="O477" t="str">
        <f t="shared" si="42"/>
        <v>0.05')</v>
      </c>
    </row>
    <row r="478" spans="1:15" hidden="1" x14ac:dyDescent="0.3">
      <c r="A478" t="s">
        <v>542</v>
      </c>
      <c r="J478" t="str">
        <f t="shared" si="37"/>
        <v>MFm</v>
      </c>
      <c r="K478" t="str">
        <f t="shared" si="38"/>
        <v>1975</v>
      </c>
      <c r="L478" t="str">
        <f t="shared" si="39"/>
        <v>CZ09</v>
      </c>
      <c r="M478" t="str">
        <f t="shared" si="40"/>
        <v>Any</v>
      </c>
      <c r="N478" t="str">
        <f t="shared" si="41"/>
        <v>2</v>
      </c>
      <c r="O478" t="str">
        <f t="shared" si="42"/>
        <v>0.05')</v>
      </c>
    </row>
    <row r="479" spans="1:15" hidden="1" x14ac:dyDescent="0.3">
      <c r="A479" t="s">
        <v>543</v>
      </c>
      <c r="J479" t="str">
        <f t="shared" si="37"/>
        <v>MFm</v>
      </c>
      <c r="K479" t="str">
        <f t="shared" si="38"/>
        <v>1975</v>
      </c>
      <c r="L479" t="str">
        <f t="shared" si="39"/>
        <v>CZ09</v>
      </c>
      <c r="M479" t="str">
        <f t="shared" si="40"/>
        <v>Any</v>
      </c>
      <c r="N479" t="str">
        <f t="shared" si="41"/>
        <v>3</v>
      </c>
      <c r="O479" t="str">
        <f t="shared" si="42"/>
        <v>0.4269</v>
      </c>
    </row>
    <row r="480" spans="1:15" hidden="1" x14ac:dyDescent="0.3">
      <c r="A480" t="s">
        <v>544</v>
      </c>
      <c r="J480" t="str">
        <f t="shared" si="37"/>
        <v>MFm</v>
      </c>
      <c r="K480" t="str">
        <f t="shared" si="38"/>
        <v>1975</v>
      </c>
      <c r="L480" t="str">
        <f t="shared" si="39"/>
        <v>CZ09</v>
      </c>
      <c r="M480" t="str">
        <f t="shared" si="40"/>
        <v>Any</v>
      </c>
      <c r="N480" t="str">
        <f t="shared" si="41"/>
        <v>4</v>
      </c>
      <c r="O480" t="str">
        <f t="shared" si="42"/>
        <v>0.411'</v>
      </c>
    </row>
    <row r="481" spans="1:15" hidden="1" x14ac:dyDescent="0.3">
      <c r="A481" t="s">
        <v>545</v>
      </c>
      <c r="J481" t="str">
        <f t="shared" si="37"/>
        <v>MFm</v>
      </c>
      <c r="K481" t="str">
        <f t="shared" si="38"/>
        <v>1975</v>
      </c>
      <c r="L481" t="str">
        <f t="shared" si="39"/>
        <v>CZ09</v>
      </c>
      <c r="M481" t="str">
        <f t="shared" si="40"/>
        <v>Any</v>
      </c>
      <c r="N481" t="str">
        <f t="shared" si="41"/>
        <v>5</v>
      </c>
      <c r="O481" t="str">
        <f t="shared" si="42"/>
        <v>0.0621</v>
      </c>
    </row>
    <row r="482" spans="1:15" hidden="1" x14ac:dyDescent="0.3">
      <c r="A482" t="s">
        <v>546</v>
      </c>
      <c r="J482" t="str">
        <f t="shared" si="37"/>
        <v>MFm</v>
      </c>
      <c r="K482" t="str">
        <f t="shared" si="38"/>
        <v>1975</v>
      </c>
      <c r="L482" t="str">
        <f t="shared" si="39"/>
        <v>CZ10</v>
      </c>
      <c r="M482" t="str">
        <f t="shared" si="40"/>
        <v>Any</v>
      </c>
      <c r="N482" t="str">
        <f t="shared" si="41"/>
        <v>1</v>
      </c>
      <c r="O482" t="str">
        <f t="shared" si="42"/>
        <v>0.1929</v>
      </c>
    </row>
    <row r="483" spans="1:15" hidden="1" x14ac:dyDescent="0.3">
      <c r="A483" t="s">
        <v>547</v>
      </c>
      <c r="J483" t="str">
        <f t="shared" si="37"/>
        <v>MFm</v>
      </c>
      <c r="K483" t="str">
        <f t="shared" si="38"/>
        <v>1975</v>
      </c>
      <c r="L483" t="str">
        <f t="shared" si="39"/>
        <v>CZ10</v>
      </c>
      <c r="M483" t="str">
        <f t="shared" si="40"/>
        <v>Any</v>
      </c>
      <c r="N483" t="str">
        <f t="shared" si="41"/>
        <v>2</v>
      </c>
      <c r="O483" t="str">
        <f t="shared" si="42"/>
        <v>0.05')</v>
      </c>
    </row>
    <row r="484" spans="1:15" hidden="1" x14ac:dyDescent="0.3">
      <c r="A484" t="s">
        <v>548</v>
      </c>
      <c r="J484" t="str">
        <f t="shared" si="37"/>
        <v>MFm</v>
      </c>
      <c r="K484" t="str">
        <f t="shared" si="38"/>
        <v>1975</v>
      </c>
      <c r="L484" t="str">
        <f t="shared" si="39"/>
        <v>CZ10</v>
      </c>
      <c r="M484" t="str">
        <f t="shared" si="40"/>
        <v>Any</v>
      </c>
      <c r="N484" t="str">
        <f t="shared" si="41"/>
        <v>3</v>
      </c>
      <c r="O484" t="str">
        <f t="shared" si="42"/>
        <v>0.6571</v>
      </c>
    </row>
    <row r="485" spans="1:15" hidden="1" x14ac:dyDescent="0.3">
      <c r="A485" t="s">
        <v>549</v>
      </c>
      <c r="J485" t="str">
        <f t="shared" si="37"/>
        <v>MFm</v>
      </c>
      <c r="K485" t="str">
        <f t="shared" si="38"/>
        <v>1975</v>
      </c>
      <c r="L485" t="str">
        <f t="shared" si="39"/>
        <v>CZ10</v>
      </c>
      <c r="M485" t="str">
        <f t="shared" si="40"/>
        <v>Any</v>
      </c>
      <c r="N485" t="str">
        <f t="shared" si="41"/>
        <v>4</v>
      </c>
      <c r="O485" t="str">
        <f t="shared" si="42"/>
        <v>0.05')</v>
      </c>
    </row>
    <row r="486" spans="1:15" hidden="1" x14ac:dyDescent="0.3">
      <c r="A486" t="s">
        <v>550</v>
      </c>
      <c r="J486" t="str">
        <f t="shared" ref="J486:J549" si="43">MID(A486,45,3)</f>
        <v>MFm</v>
      </c>
      <c r="K486" t="str">
        <f t="shared" ref="K486:K549" si="44">MID(A486,52,4)</f>
        <v>1975</v>
      </c>
      <c r="L486" t="str">
        <f t="shared" ref="L486:L549" si="45">MID(A486,60,4)</f>
        <v>CZ10</v>
      </c>
      <c r="M486" t="str">
        <f t="shared" ref="M486:M549" si="46">MID(A486,68,3)</f>
        <v>Any</v>
      </c>
      <c r="N486" t="str">
        <f t="shared" ref="N486:N549" si="47">MID(A486,75,1)</f>
        <v>5</v>
      </c>
      <c r="O486" t="str">
        <f t="shared" ref="O486:O549" si="48">MID(A486,80,6)</f>
        <v>0.05')</v>
      </c>
    </row>
    <row r="487" spans="1:15" hidden="1" x14ac:dyDescent="0.3">
      <c r="A487" t="s">
        <v>551</v>
      </c>
      <c r="J487" t="str">
        <f t="shared" si="43"/>
        <v>MFm</v>
      </c>
      <c r="K487" t="str">
        <f t="shared" si="44"/>
        <v>1975</v>
      </c>
      <c r="L487" t="str">
        <f t="shared" si="45"/>
        <v>CZ11</v>
      </c>
      <c r="M487" t="str">
        <f t="shared" si="46"/>
        <v>Any</v>
      </c>
      <c r="N487" t="str">
        <f t="shared" si="47"/>
        <v>1</v>
      </c>
      <c r="O487" t="str">
        <f t="shared" si="48"/>
        <v>0.05')</v>
      </c>
    </row>
    <row r="488" spans="1:15" hidden="1" x14ac:dyDescent="0.3">
      <c r="A488" t="s">
        <v>552</v>
      </c>
      <c r="J488" t="str">
        <f t="shared" si="43"/>
        <v>MFm</v>
      </c>
      <c r="K488" t="str">
        <f t="shared" si="44"/>
        <v>1975</v>
      </c>
      <c r="L488" t="str">
        <f t="shared" si="45"/>
        <v>CZ11</v>
      </c>
      <c r="M488" t="str">
        <f t="shared" si="46"/>
        <v>Any</v>
      </c>
      <c r="N488" t="str">
        <f t="shared" si="47"/>
        <v>2</v>
      </c>
      <c r="O488" t="str">
        <f t="shared" si="48"/>
        <v>0.1731</v>
      </c>
    </row>
    <row r="489" spans="1:15" hidden="1" x14ac:dyDescent="0.3">
      <c r="A489" t="s">
        <v>553</v>
      </c>
      <c r="J489" t="str">
        <f t="shared" si="43"/>
        <v>MFm</v>
      </c>
      <c r="K489" t="str">
        <f t="shared" si="44"/>
        <v>1975</v>
      </c>
      <c r="L489" t="str">
        <f t="shared" si="45"/>
        <v>CZ11</v>
      </c>
      <c r="M489" t="str">
        <f t="shared" si="46"/>
        <v>Any</v>
      </c>
      <c r="N489" t="str">
        <f t="shared" si="47"/>
        <v>3</v>
      </c>
      <c r="O489" t="str">
        <f t="shared" si="48"/>
        <v>0.3211</v>
      </c>
    </row>
    <row r="490" spans="1:15" hidden="1" x14ac:dyDescent="0.3">
      <c r="A490" t="s">
        <v>554</v>
      </c>
      <c r="J490" t="str">
        <f t="shared" si="43"/>
        <v>MFm</v>
      </c>
      <c r="K490" t="str">
        <f t="shared" si="44"/>
        <v>1975</v>
      </c>
      <c r="L490" t="str">
        <f t="shared" si="45"/>
        <v>CZ11</v>
      </c>
      <c r="M490" t="str">
        <f t="shared" si="46"/>
        <v>Any</v>
      </c>
      <c r="N490" t="str">
        <f t="shared" si="47"/>
        <v>4</v>
      </c>
      <c r="O490" t="str">
        <f t="shared" si="48"/>
        <v>0.2328</v>
      </c>
    </row>
    <row r="491" spans="1:15" hidden="1" x14ac:dyDescent="0.3">
      <c r="A491" t="s">
        <v>555</v>
      </c>
      <c r="J491" t="str">
        <f t="shared" si="43"/>
        <v>MFm</v>
      </c>
      <c r="K491" t="str">
        <f t="shared" si="44"/>
        <v>1975</v>
      </c>
      <c r="L491" t="str">
        <f t="shared" si="45"/>
        <v>CZ11</v>
      </c>
      <c r="M491" t="str">
        <f t="shared" si="46"/>
        <v>Any</v>
      </c>
      <c r="N491" t="str">
        <f t="shared" si="47"/>
        <v>5</v>
      </c>
      <c r="O491" t="str">
        <f t="shared" si="48"/>
        <v>0.223'</v>
      </c>
    </row>
    <row r="492" spans="1:15" hidden="1" x14ac:dyDescent="0.3">
      <c r="A492" t="s">
        <v>556</v>
      </c>
      <c r="J492" t="str">
        <f t="shared" si="43"/>
        <v>MFm</v>
      </c>
      <c r="K492" t="str">
        <f t="shared" si="44"/>
        <v>1975</v>
      </c>
      <c r="L492" t="str">
        <f t="shared" si="45"/>
        <v>CZ12</v>
      </c>
      <c r="M492" t="str">
        <f t="shared" si="46"/>
        <v>Any</v>
      </c>
      <c r="N492" t="str">
        <f t="shared" si="47"/>
        <v>1</v>
      </c>
      <c r="O492" t="str">
        <f t="shared" si="48"/>
        <v>0.05')</v>
      </c>
    </row>
    <row r="493" spans="1:15" hidden="1" x14ac:dyDescent="0.3">
      <c r="A493" t="s">
        <v>557</v>
      </c>
      <c r="J493" t="str">
        <f t="shared" si="43"/>
        <v>MFm</v>
      </c>
      <c r="K493" t="str">
        <f t="shared" si="44"/>
        <v>1975</v>
      </c>
      <c r="L493" t="str">
        <f t="shared" si="45"/>
        <v>CZ12</v>
      </c>
      <c r="M493" t="str">
        <f t="shared" si="46"/>
        <v>Any</v>
      </c>
      <c r="N493" t="str">
        <f t="shared" si="47"/>
        <v>2</v>
      </c>
      <c r="O493" t="str">
        <f t="shared" si="48"/>
        <v>0.05')</v>
      </c>
    </row>
    <row r="494" spans="1:15" hidden="1" x14ac:dyDescent="0.3">
      <c r="A494" t="s">
        <v>558</v>
      </c>
      <c r="J494" t="str">
        <f t="shared" si="43"/>
        <v>MFm</v>
      </c>
      <c r="K494" t="str">
        <f t="shared" si="44"/>
        <v>1975</v>
      </c>
      <c r="L494" t="str">
        <f t="shared" si="45"/>
        <v>CZ12</v>
      </c>
      <c r="M494" t="str">
        <f t="shared" si="46"/>
        <v>Any</v>
      </c>
      <c r="N494" t="str">
        <f t="shared" si="47"/>
        <v>3</v>
      </c>
      <c r="O494" t="str">
        <f t="shared" si="48"/>
        <v>0.6494</v>
      </c>
    </row>
    <row r="495" spans="1:15" hidden="1" x14ac:dyDescent="0.3">
      <c r="A495" t="s">
        <v>559</v>
      </c>
      <c r="J495" t="str">
        <f t="shared" si="43"/>
        <v>MFm</v>
      </c>
      <c r="K495" t="str">
        <f t="shared" si="44"/>
        <v>1975</v>
      </c>
      <c r="L495" t="str">
        <f t="shared" si="45"/>
        <v>CZ12</v>
      </c>
      <c r="M495" t="str">
        <f t="shared" si="46"/>
        <v>Any</v>
      </c>
      <c r="N495" t="str">
        <f t="shared" si="47"/>
        <v>4</v>
      </c>
      <c r="O495" t="str">
        <f t="shared" si="48"/>
        <v>0.1016</v>
      </c>
    </row>
    <row r="496" spans="1:15" hidden="1" x14ac:dyDescent="0.3">
      <c r="A496" t="s">
        <v>560</v>
      </c>
      <c r="J496" t="str">
        <f t="shared" si="43"/>
        <v>MFm</v>
      </c>
      <c r="K496" t="str">
        <f t="shared" si="44"/>
        <v>1975</v>
      </c>
      <c r="L496" t="str">
        <f t="shared" si="45"/>
        <v>CZ12</v>
      </c>
      <c r="M496" t="str">
        <f t="shared" si="46"/>
        <v>Any</v>
      </c>
      <c r="N496" t="str">
        <f t="shared" si="47"/>
        <v>5</v>
      </c>
      <c r="O496" t="str">
        <f t="shared" si="48"/>
        <v>0.149'</v>
      </c>
    </row>
    <row r="497" spans="1:15" hidden="1" x14ac:dyDescent="0.3">
      <c r="A497" t="s">
        <v>561</v>
      </c>
      <c r="J497" t="str">
        <f t="shared" si="43"/>
        <v>MFm</v>
      </c>
      <c r="K497" t="str">
        <f t="shared" si="44"/>
        <v>1975</v>
      </c>
      <c r="L497" t="str">
        <f t="shared" si="45"/>
        <v>CZ13</v>
      </c>
      <c r="M497" t="str">
        <f t="shared" si="46"/>
        <v>Any</v>
      </c>
      <c r="N497" t="str">
        <f t="shared" si="47"/>
        <v>1</v>
      </c>
      <c r="O497" t="str">
        <f t="shared" si="48"/>
        <v>0.2429</v>
      </c>
    </row>
    <row r="498" spans="1:15" hidden="1" x14ac:dyDescent="0.3">
      <c r="A498" t="s">
        <v>562</v>
      </c>
      <c r="J498" t="str">
        <f t="shared" si="43"/>
        <v>MFm</v>
      </c>
      <c r="K498" t="str">
        <f t="shared" si="44"/>
        <v>1975</v>
      </c>
      <c r="L498" t="str">
        <f t="shared" si="45"/>
        <v>CZ13</v>
      </c>
      <c r="M498" t="str">
        <f t="shared" si="46"/>
        <v>Any</v>
      </c>
      <c r="N498" t="str">
        <f t="shared" si="47"/>
        <v>2</v>
      </c>
      <c r="O498" t="str">
        <f t="shared" si="48"/>
        <v>0.231'</v>
      </c>
    </row>
    <row r="499" spans="1:15" hidden="1" x14ac:dyDescent="0.3">
      <c r="A499" t="s">
        <v>563</v>
      </c>
      <c r="J499" t="str">
        <f t="shared" si="43"/>
        <v>MFm</v>
      </c>
      <c r="K499" t="str">
        <f t="shared" si="44"/>
        <v>1975</v>
      </c>
      <c r="L499" t="str">
        <f t="shared" si="45"/>
        <v>CZ13</v>
      </c>
      <c r="M499" t="str">
        <f t="shared" si="46"/>
        <v>Any</v>
      </c>
      <c r="N499" t="str">
        <f t="shared" si="47"/>
        <v>3</v>
      </c>
      <c r="O499" t="str">
        <f t="shared" si="48"/>
        <v>0.05')</v>
      </c>
    </row>
    <row r="500" spans="1:15" hidden="1" x14ac:dyDescent="0.3">
      <c r="A500" t="s">
        <v>564</v>
      </c>
      <c r="J500" t="str">
        <f t="shared" si="43"/>
        <v>MFm</v>
      </c>
      <c r="K500" t="str">
        <f t="shared" si="44"/>
        <v>1975</v>
      </c>
      <c r="L500" t="str">
        <f t="shared" si="45"/>
        <v>CZ13</v>
      </c>
      <c r="M500" t="str">
        <f t="shared" si="46"/>
        <v>Any</v>
      </c>
      <c r="N500" t="str">
        <f t="shared" si="47"/>
        <v>4</v>
      </c>
      <c r="O500" t="str">
        <f t="shared" si="48"/>
        <v>0.3932</v>
      </c>
    </row>
    <row r="501" spans="1:15" hidden="1" x14ac:dyDescent="0.3">
      <c r="A501" t="s">
        <v>565</v>
      </c>
      <c r="J501" t="str">
        <f t="shared" si="43"/>
        <v>MFm</v>
      </c>
      <c r="K501" t="str">
        <f t="shared" si="44"/>
        <v>1975</v>
      </c>
      <c r="L501" t="str">
        <f t="shared" si="45"/>
        <v>CZ13</v>
      </c>
      <c r="M501" t="str">
        <f t="shared" si="46"/>
        <v>Any</v>
      </c>
      <c r="N501" t="str">
        <f t="shared" si="47"/>
        <v>5</v>
      </c>
      <c r="O501" t="str">
        <f t="shared" si="48"/>
        <v>0.0829</v>
      </c>
    </row>
    <row r="502" spans="1:15" hidden="1" x14ac:dyDescent="0.3">
      <c r="A502" t="s">
        <v>566</v>
      </c>
      <c r="J502" t="str">
        <f t="shared" si="43"/>
        <v>MFm</v>
      </c>
      <c r="K502" t="str">
        <f t="shared" si="44"/>
        <v>1975</v>
      </c>
      <c r="L502" t="str">
        <f t="shared" si="45"/>
        <v>CZ14</v>
      </c>
      <c r="M502" t="str">
        <f t="shared" si="46"/>
        <v>Any</v>
      </c>
      <c r="N502" t="str">
        <f t="shared" si="47"/>
        <v>1</v>
      </c>
      <c r="O502" t="str">
        <f t="shared" si="48"/>
        <v>0.05')</v>
      </c>
    </row>
    <row r="503" spans="1:15" hidden="1" x14ac:dyDescent="0.3">
      <c r="A503" t="s">
        <v>567</v>
      </c>
      <c r="J503" t="str">
        <f t="shared" si="43"/>
        <v>MFm</v>
      </c>
      <c r="K503" t="str">
        <f t="shared" si="44"/>
        <v>1975</v>
      </c>
      <c r="L503" t="str">
        <f t="shared" si="45"/>
        <v>CZ14</v>
      </c>
      <c r="M503" t="str">
        <f t="shared" si="46"/>
        <v>Any</v>
      </c>
      <c r="N503" t="str">
        <f t="shared" si="47"/>
        <v>2</v>
      </c>
      <c r="O503" t="str">
        <f t="shared" si="48"/>
        <v>0.2024</v>
      </c>
    </row>
    <row r="504" spans="1:15" hidden="1" x14ac:dyDescent="0.3">
      <c r="A504" t="s">
        <v>568</v>
      </c>
      <c r="J504" t="str">
        <f t="shared" si="43"/>
        <v>MFm</v>
      </c>
      <c r="K504" t="str">
        <f t="shared" si="44"/>
        <v>1975</v>
      </c>
      <c r="L504" t="str">
        <f t="shared" si="45"/>
        <v>CZ14</v>
      </c>
      <c r="M504" t="str">
        <f t="shared" si="46"/>
        <v>Any</v>
      </c>
      <c r="N504" t="str">
        <f t="shared" si="47"/>
        <v>3</v>
      </c>
      <c r="O504" t="str">
        <f t="shared" si="48"/>
        <v>0.05')</v>
      </c>
    </row>
    <row r="505" spans="1:15" hidden="1" x14ac:dyDescent="0.3">
      <c r="A505" t="s">
        <v>569</v>
      </c>
      <c r="J505" t="str">
        <f t="shared" si="43"/>
        <v>MFm</v>
      </c>
      <c r="K505" t="str">
        <f t="shared" si="44"/>
        <v>1975</v>
      </c>
      <c r="L505" t="str">
        <f t="shared" si="45"/>
        <v>CZ14</v>
      </c>
      <c r="M505" t="str">
        <f t="shared" si="46"/>
        <v>Any</v>
      </c>
      <c r="N505" t="str">
        <f t="shared" si="47"/>
        <v>4</v>
      </c>
      <c r="O505" t="str">
        <f t="shared" si="48"/>
        <v>0.6476</v>
      </c>
    </row>
    <row r="506" spans="1:15" hidden="1" x14ac:dyDescent="0.3">
      <c r="A506" t="s">
        <v>570</v>
      </c>
      <c r="J506" t="str">
        <f t="shared" si="43"/>
        <v>MFm</v>
      </c>
      <c r="K506" t="str">
        <f t="shared" si="44"/>
        <v>1975</v>
      </c>
      <c r="L506" t="str">
        <f t="shared" si="45"/>
        <v>CZ14</v>
      </c>
      <c r="M506" t="str">
        <f t="shared" si="46"/>
        <v>Any</v>
      </c>
      <c r="N506" t="str">
        <f t="shared" si="47"/>
        <v>5</v>
      </c>
      <c r="O506" t="str">
        <f t="shared" si="48"/>
        <v>0.05')</v>
      </c>
    </row>
    <row r="507" spans="1:15" hidden="1" x14ac:dyDescent="0.3">
      <c r="A507" t="s">
        <v>571</v>
      </c>
      <c r="J507" t="str">
        <f t="shared" si="43"/>
        <v>MFm</v>
      </c>
      <c r="K507" t="str">
        <f t="shared" si="44"/>
        <v>1975</v>
      </c>
      <c r="L507" t="str">
        <f t="shared" si="45"/>
        <v>CZ15</v>
      </c>
      <c r="M507" t="str">
        <f t="shared" si="46"/>
        <v>Any</v>
      </c>
      <c r="N507" t="str">
        <f t="shared" si="47"/>
        <v>1</v>
      </c>
      <c r="O507" t="str">
        <f t="shared" si="48"/>
        <v>0.05')</v>
      </c>
    </row>
    <row r="508" spans="1:15" hidden="1" x14ac:dyDescent="0.3">
      <c r="A508" t="s">
        <v>572</v>
      </c>
      <c r="J508" t="str">
        <f t="shared" si="43"/>
        <v>MFm</v>
      </c>
      <c r="K508" t="str">
        <f t="shared" si="44"/>
        <v>1975</v>
      </c>
      <c r="L508" t="str">
        <f t="shared" si="45"/>
        <v>CZ15</v>
      </c>
      <c r="M508" t="str">
        <f t="shared" si="46"/>
        <v>Any</v>
      </c>
      <c r="N508" t="str">
        <f t="shared" si="47"/>
        <v>2</v>
      </c>
      <c r="O508" t="str">
        <f t="shared" si="48"/>
        <v>0.05')</v>
      </c>
    </row>
    <row r="509" spans="1:15" hidden="1" x14ac:dyDescent="0.3">
      <c r="A509" t="s">
        <v>573</v>
      </c>
      <c r="J509" t="str">
        <f t="shared" si="43"/>
        <v>MFm</v>
      </c>
      <c r="K509" t="str">
        <f t="shared" si="44"/>
        <v>1975</v>
      </c>
      <c r="L509" t="str">
        <f t="shared" si="45"/>
        <v>CZ15</v>
      </c>
      <c r="M509" t="str">
        <f t="shared" si="46"/>
        <v>Any</v>
      </c>
      <c r="N509" t="str">
        <f t="shared" si="47"/>
        <v>3</v>
      </c>
      <c r="O509" t="str">
        <f t="shared" si="48"/>
        <v>0.05')</v>
      </c>
    </row>
    <row r="510" spans="1:15" hidden="1" x14ac:dyDescent="0.3">
      <c r="A510" t="s">
        <v>574</v>
      </c>
      <c r="J510" t="str">
        <f t="shared" si="43"/>
        <v>MFm</v>
      </c>
      <c r="K510" t="str">
        <f t="shared" si="44"/>
        <v>1975</v>
      </c>
      <c r="L510" t="str">
        <f t="shared" si="45"/>
        <v>CZ15</v>
      </c>
      <c r="M510" t="str">
        <f t="shared" si="46"/>
        <v>Any</v>
      </c>
      <c r="N510" t="str">
        <f t="shared" si="47"/>
        <v>4</v>
      </c>
      <c r="O510" t="str">
        <f t="shared" si="48"/>
        <v>0.7204</v>
      </c>
    </row>
    <row r="511" spans="1:15" hidden="1" x14ac:dyDescent="0.3">
      <c r="A511" t="s">
        <v>575</v>
      </c>
      <c r="J511" t="str">
        <f t="shared" si="43"/>
        <v>MFm</v>
      </c>
      <c r="K511" t="str">
        <f t="shared" si="44"/>
        <v>1975</v>
      </c>
      <c r="L511" t="str">
        <f t="shared" si="45"/>
        <v>CZ15</v>
      </c>
      <c r="M511" t="str">
        <f t="shared" si="46"/>
        <v>Any</v>
      </c>
      <c r="N511" t="str">
        <f t="shared" si="47"/>
        <v>5</v>
      </c>
      <c r="O511" t="str">
        <f t="shared" si="48"/>
        <v>0.1296</v>
      </c>
    </row>
    <row r="512" spans="1:15" hidden="1" x14ac:dyDescent="0.3">
      <c r="A512" t="s">
        <v>576</v>
      </c>
      <c r="J512" t="str">
        <f t="shared" si="43"/>
        <v>MFm</v>
      </c>
      <c r="K512" t="str">
        <f t="shared" si="44"/>
        <v>1975</v>
      </c>
      <c r="L512" t="str">
        <f t="shared" si="45"/>
        <v>CZ16</v>
      </c>
      <c r="M512" t="str">
        <f t="shared" si="46"/>
        <v>Any</v>
      </c>
      <c r="N512" t="str">
        <f t="shared" si="47"/>
        <v>1</v>
      </c>
      <c r="O512" t="str">
        <f t="shared" si="48"/>
        <v>0.4572</v>
      </c>
    </row>
    <row r="513" spans="1:15" hidden="1" x14ac:dyDescent="0.3">
      <c r="A513" t="s">
        <v>577</v>
      </c>
      <c r="J513" t="str">
        <f t="shared" si="43"/>
        <v>MFm</v>
      </c>
      <c r="K513" t="str">
        <f t="shared" si="44"/>
        <v>1975</v>
      </c>
      <c r="L513" t="str">
        <f t="shared" si="45"/>
        <v>CZ16</v>
      </c>
      <c r="M513" t="str">
        <f t="shared" si="46"/>
        <v>Any</v>
      </c>
      <c r="N513" t="str">
        <f t="shared" si="47"/>
        <v>2</v>
      </c>
      <c r="O513" t="str">
        <f t="shared" si="48"/>
        <v>0.05')</v>
      </c>
    </row>
    <row r="514" spans="1:15" hidden="1" x14ac:dyDescent="0.3">
      <c r="A514" t="s">
        <v>578</v>
      </c>
      <c r="J514" t="str">
        <f t="shared" si="43"/>
        <v>MFm</v>
      </c>
      <c r="K514" t="str">
        <f t="shared" si="44"/>
        <v>1975</v>
      </c>
      <c r="L514" t="str">
        <f t="shared" si="45"/>
        <v>CZ16</v>
      </c>
      <c r="M514" t="str">
        <f t="shared" si="46"/>
        <v>Any</v>
      </c>
      <c r="N514" t="str">
        <f t="shared" si="47"/>
        <v>3</v>
      </c>
      <c r="O514" t="str">
        <f t="shared" si="48"/>
        <v>0.05')</v>
      </c>
    </row>
    <row r="515" spans="1:15" hidden="1" x14ac:dyDescent="0.3">
      <c r="A515" t="s">
        <v>579</v>
      </c>
      <c r="J515" t="str">
        <f t="shared" si="43"/>
        <v>MFm</v>
      </c>
      <c r="K515" t="str">
        <f t="shared" si="44"/>
        <v>1975</v>
      </c>
      <c r="L515" t="str">
        <f t="shared" si="45"/>
        <v>CZ16</v>
      </c>
      <c r="M515" t="str">
        <f t="shared" si="46"/>
        <v>Any</v>
      </c>
      <c r="N515" t="str">
        <f t="shared" si="47"/>
        <v>4</v>
      </c>
      <c r="O515" t="str">
        <f t="shared" si="48"/>
        <v>0.3928</v>
      </c>
    </row>
    <row r="516" spans="1:15" hidden="1" x14ac:dyDescent="0.3">
      <c r="A516" t="s">
        <v>580</v>
      </c>
      <c r="J516" t="str">
        <f t="shared" si="43"/>
        <v>MFm</v>
      </c>
      <c r="K516" t="str">
        <f t="shared" si="44"/>
        <v>1975</v>
      </c>
      <c r="L516" t="str">
        <f t="shared" si="45"/>
        <v>CZ16</v>
      </c>
      <c r="M516" t="str">
        <f t="shared" si="46"/>
        <v>Any</v>
      </c>
      <c r="N516" t="str">
        <f t="shared" si="47"/>
        <v>5</v>
      </c>
      <c r="O516" t="str">
        <f t="shared" si="48"/>
        <v>0.05')</v>
      </c>
    </row>
    <row r="517" spans="1:15" hidden="1" x14ac:dyDescent="0.3">
      <c r="A517" t="s">
        <v>581</v>
      </c>
      <c r="J517" t="str">
        <f t="shared" si="43"/>
        <v>MFm</v>
      </c>
      <c r="K517" t="str">
        <f t="shared" si="44"/>
        <v>1985</v>
      </c>
      <c r="L517" t="str">
        <f t="shared" si="45"/>
        <v>CZ01</v>
      </c>
      <c r="M517" t="str">
        <f t="shared" si="46"/>
        <v>Any</v>
      </c>
      <c r="N517" t="str">
        <f t="shared" si="47"/>
        <v>1</v>
      </c>
      <c r="O517" t="str">
        <f t="shared" si="48"/>
        <v>0.1126</v>
      </c>
    </row>
    <row r="518" spans="1:15" hidden="1" x14ac:dyDescent="0.3">
      <c r="A518" t="s">
        <v>582</v>
      </c>
      <c r="J518" t="str">
        <f t="shared" si="43"/>
        <v>MFm</v>
      </c>
      <c r="K518" t="str">
        <f t="shared" si="44"/>
        <v>1985</v>
      </c>
      <c r="L518" t="str">
        <f t="shared" si="45"/>
        <v>CZ01</v>
      </c>
      <c r="M518" t="str">
        <f t="shared" si="46"/>
        <v>Any</v>
      </c>
      <c r="N518" t="str">
        <f t="shared" si="47"/>
        <v>2</v>
      </c>
      <c r="O518" t="str">
        <f t="shared" si="48"/>
        <v>0.2982</v>
      </c>
    </row>
    <row r="519" spans="1:15" hidden="1" x14ac:dyDescent="0.3">
      <c r="A519" t="s">
        <v>583</v>
      </c>
      <c r="J519" t="str">
        <f t="shared" si="43"/>
        <v>MFm</v>
      </c>
      <c r="K519" t="str">
        <f t="shared" si="44"/>
        <v>1985</v>
      </c>
      <c r="L519" t="str">
        <f t="shared" si="45"/>
        <v>CZ01</v>
      </c>
      <c r="M519" t="str">
        <f t="shared" si="46"/>
        <v>Any</v>
      </c>
      <c r="N519" t="str">
        <f t="shared" si="47"/>
        <v>3</v>
      </c>
      <c r="O519" t="str">
        <f t="shared" si="48"/>
        <v>0.3393</v>
      </c>
    </row>
    <row r="520" spans="1:15" hidden="1" x14ac:dyDescent="0.3">
      <c r="A520" t="s">
        <v>584</v>
      </c>
      <c r="J520" t="str">
        <f t="shared" si="43"/>
        <v>MFm</v>
      </c>
      <c r="K520" t="str">
        <f t="shared" si="44"/>
        <v>1985</v>
      </c>
      <c r="L520" t="str">
        <f t="shared" si="45"/>
        <v>CZ01</v>
      </c>
      <c r="M520" t="str">
        <f t="shared" si="46"/>
        <v>Any</v>
      </c>
      <c r="N520" t="str">
        <f t="shared" si="47"/>
        <v>4</v>
      </c>
      <c r="O520" t="str">
        <f t="shared" si="48"/>
        <v>0.0657</v>
      </c>
    </row>
    <row r="521" spans="1:15" hidden="1" x14ac:dyDescent="0.3">
      <c r="A521" t="s">
        <v>585</v>
      </c>
      <c r="J521" t="str">
        <f t="shared" si="43"/>
        <v>MFm</v>
      </c>
      <c r="K521" t="str">
        <f t="shared" si="44"/>
        <v>1985</v>
      </c>
      <c r="L521" t="str">
        <f t="shared" si="45"/>
        <v>CZ01</v>
      </c>
      <c r="M521" t="str">
        <f t="shared" si="46"/>
        <v>Any</v>
      </c>
      <c r="N521" t="str">
        <f t="shared" si="47"/>
        <v>5</v>
      </c>
      <c r="O521" t="str">
        <f t="shared" si="48"/>
        <v>0.1842</v>
      </c>
    </row>
    <row r="522" spans="1:15" hidden="1" x14ac:dyDescent="0.3">
      <c r="A522" t="s">
        <v>586</v>
      </c>
      <c r="J522" t="str">
        <f t="shared" si="43"/>
        <v>MFm</v>
      </c>
      <c r="K522" t="str">
        <f t="shared" si="44"/>
        <v>1985</v>
      </c>
      <c r="L522" t="str">
        <f t="shared" si="45"/>
        <v>CZ02</v>
      </c>
      <c r="M522" t="str">
        <f t="shared" si="46"/>
        <v>Any</v>
      </c>
      <c r="N522" t="str">
        <f t="shared" si="47"/>
        <v>1</v>
      </c>
      <c r="O522" t="str">
        <f t="shared" si="48"/>
        <v>0.2494</v>
      </c>
    </row>
    <row r="523" spans="1:15" hidden="1" x14ac:dyDescent="0.3">
      <c r="A523" t="s">
        <v>587</v>
      </c>
      <c r="J523" t="str">
        <f t="shared" si="43"/>
        <v>MFm</v>
      </c>
      <c r="K523" t="str">
        <f t="shared" si="44"/>
        <v>1985</v>
      </c>
      <c r="L523" t="str">
        <f t="shared" si="45"/>
        <v>CZ02</v>
      </c>
      <c r="M523" t="str">
        <f t="shared" si="46"/>
        <v>Any</v>
      </c>
      <c r="N523" t="str">
        <f t="shared" si="47"/>
        <v>2</v>
      </c>
      <c r="O523" t="str">
        <f t="shared" si="48"/>
        <v>0.2241</v>
      </c>
    </row>
    <row r="524" spans="1:15" hidden="1" x14ac:dyDescent="0.3">
      <c r="A524" t="s">
        <v>588</v>
      </c>
      <c r="J524" t="str">
        <f t="shared" si="43"/>
        <v>MFm</v>
      </c>
      <c r="K524" t="str">
        <f t="shared" si="44"/>
        <v>1985</v>
      </c>
      <c r="L524" t="str">
        <f t="shared" si="45"/>
        <v>CZ02</v>
      </c>
      <c r="M524" t="str">
        <f t="shared" si="46"/>
        <v>Any</v>
      </c>
      <c r="N524" t="str">
        <f t="shared" si="47"/>
        <v>3</v>
      </c>
      <c r="O524" t="str">
        <f t="shared" si="48"/>
        <v>0.096'</v>
      </c>
    </row>
    <row r="525" spans="1:15" hidden="1" x14ac:dyDescent="0.3">
      <c r="A525" t="s">
        <v>589</v>
      </c>
      <c r="J525" t="str">
        <f t="shared" si="43"/>
        <v>MFm</v>
      </c>
      <c r="K525" t="str">
        <f t="shared" si="44"/>
        <v>1985</v>
      </c>
      <c r="L525" t="str">
        <f t="shared" si="45"/>
        <v>CZ02</v>
      </c>
      <c r="M525" t="str">
        <f t="shared" si="46"/>
        <v>Any</v>
      </c>
      <c r="N525" t="str">
        <f t="shared" si="47"/>
        <v>4</v>
      </c>
      <c r="O525" t="str">
        <f t="shared" si="48"/>
        <v>0.05')</v>
      </c>
    </row>
    <row r="526" spans="1:15" hidden="1" x14ac:dyDescent="0.3">
      <c r="A526" t="s">
        <v>590</v>
      </c>
      <c r="J526" t="str">
        <f t="shared" si="43"/>
        <v>MFm</v>
      </c>
      <c r="K526" t="str">
        <f t="shared" si="44"/>
        <v>1985</v>
      </c>
      <c r="L526" t="str">
        <f t="shared" si="45"/>
        <v>CZ02</v>
      </c>
      <c r="M526" t="str">
        <f t="shared" si="46"/>
        <v>Any</v>
      </c>
      <c r="N526" t="str">
        <f t="shared" si="47"/>
        <v>5</v>
      </c>
      <c r="O526" t="str">
        <f t="shared" si="48"/>
        <v>0.3805</v>
      </c>
    </row>
    <row r="527" spans="1:15" hidden="1" x14ac:dyDescent="0.3">
      <c r="A527" t="s">
        <v>591</v>
      </c>
      <c r="J527" t="str">
        <f t="shared" si="43"/>
        <v>MFm</v>
      </c>
      <c r="K527" t="str">
        <f t="shared" si="44"/>
        <v>1985</v>
      </c>
      <c r="L527" t="str">
        <f t="shared" si="45"/>
        <v>CZ03</v>
      </c>
      <c r="M527" t="str">
        <f t="shared" si="46"/>
        <v>Any</v>
      </c>
      <c r="N527" t="str">
        <f t="shared" si="47"/>
        <v>1</v>
      </c>
      <c r="O527" t="str">
        <f t="shared" si="48"/>
        <v>0.3873</v>
      </c>
    </row>
    <row r="528" spans="1:15" hidden="1" x14ac:dyDescent="0.3">
      <c r="A528" t="s">
        <v>592</v>
      </c>
      <c r="J528" t="str">
        <f t="shared" si="43"/>
        <v>MFm</v>
      </c>
      <c r="K528" t="str">
        <f t="shared" si="44"/>
        <v>1985</v>
      </c>
      <c r="L528" t="str">
        <f t="shared" si="45"/>
        <v>CZ03</v>
      </c>
      <c r="M528" t="str">
        <f t="shared" si="46"/>
        <v>Any</v>
      </c>
      <c r="N528" t="str">
        <f t="shared" si="47"/>
        <v>2</v>
      </c>
      <c r="O528" t="str">
        <f t="shared" si="48"/>
        <v>0.2756</v>
      </c>
    </row>
    <row r="529" spans="1:15" hidden="1" x14ac:dyDescent="0.3">
      <c r="A529" t="s">
        <v>593</v>
      </c>
      <c r="J529" t="str">
        <f t="shared" si="43"/>
        <v>MFm</v>
      </c>
      <c r="K529" t="str">
        <f t="shared" si="44"/>
        <v>1985</v>
      </c>
      <c r="L529" t="str">
        <f t="shared" si="45"/>
        <v>CZ03</v>
      </c>
      <c r="M529" t="str">
        <f t="shared" si="46"/>
        <v>Any</v>
      </c>
      <c r="N529" t="str">
        <f t="shared" si="47"/>
        <v>3</v>
      </c>
      <c r="O529" t="str">
        <f t="shared" si="48"/>
        <v>0.05')</v>
      </c>
    </row>
    <row r="530" spans="1:15" hidden="1" x14ac:dyDescent="0.3">
      <c r="A530" t="s">
        <v>594</v>
      </c>
      <c r="J530" t="str">
        <f t="shared" si="43"/>
        <v>MFm</v>
      </c>
      <c r="K530" t="str">
        <f t="shared" si="44"/>
        <v>1985</v>
      </c>
      <c r="L530" t="str">
        <f t="shared" si="45"/>
        <v>CZ03</v>
      </c>
      <c r="M530" t="str">
        <f t="shared" si="46"/>
        <v>Any</v>
      </c>
      <c r="N530" t="str">
        <f t="shared" si="47"/>
        <v>4</v>
      </c>
      <c r="O530" t="str">
        <f t="shared" si="48"/>
        <v>0.237'</v>
      </c>
    </row>
    <row r="531" spans="1:15" hidden="1" x14ac:dyDescent="0.3">
      <c r="A531" t="s">
        <v>595</v>
      </c>
      <c r="J531" t="str">
        <f t="shared" si="43"/>
        <v>MFm</v>
      </c>
      <c r="K531" t="str">
        <f t="shared" si="44"/>
        <v>1985</v>
      </c>
      <c r="L531" t="str">
        <f t="shared" si="45"/>
        <v>CZ03</v>
      </c>
      <c r="M531" t="str">
        <f t="shared" si="46"/>
        <v>Any</v>
      </c>
      <c r="N531" t="str">
        <f t="shared" si="47"/>
        <v>5</v>
      </c>
      <c r="O531" t="str">
        <f t="shared" si="48"/>
        <v>0.0501</v>
      </c>
    </row>
    <row r="532" spans="1:15" hidden="1" x14ac:dyDescent="0.3">
      <c r="A532" t="s">
        <v>596</v>
      </c>
      <c r="J532" t="str">
        <f t="shared" si="43"/>
        <v>MFm</v>
      </c>
      <c r="K532" t="str">
        <f t="shared" si="44"/>
        <v>1985</v>
      </c>
      <c r="L532" t="str">
        <f t="shared" si="45"/>
        <v>CZ04</v>
      </c>
      <c r="M532" t="str">
        <f t="shared" si="46"/>
        <v>Any</v>
      </c>
      <c r="N532" t="str">
        <f t="shared" si="47"/>
        <v>1</v>
      </c>
      <c r="O532" t="str">
        <f t="shared" si="48"/>
        <v>0.05')</v>
      </c>
    </row>
    <row r="533" spans="1:15" hidden="1" x14ac:dyDescent="0.3">
      <c r="A533" t="s">
        <v>597</v>
      </c>
      <c r="J533" t="str">
        <f t="shared" si="43"/>
        <v>MFm</v>
      </c>
      <c r="K533" t="str">
        <f t="shared" si="44"/>
        <v>1985</v>
      </c>
      <c r="L533" t="str">
        <f t="shared" si="45"/>
        <v>CZ04</v>
      </c>
      <c r="M533" t="str">
        <f t="shared" si="46"/>
        <v>Any</v>
      </c>
      <c r="N533" t="str">
        <f t="shared" si="47"/>
        <v>2</v>
      </c>
      <c r="O533" t="str">
        <f t="shared" si="48"/>
        <v>0.0726</v>
      </c>
    </row>
    <row r="534" spans="1:15" hidden="1" x14ac:dyDescent="0.3">
      <c r="A534" t="s">
        <v>598</v>
      </c>
      <c r="J534" t="str">
        <f t="shared" si="43"/>
        <v>MFm</v>
      </c>
      <c r="K534" t="str">
        <f t="shared" si="44"/>
        <v>1985</v>
      </c>
      <c r="L534" t="str">
        <f t="shared" si="45"/>
        <v>CZ04</v>
      </c>
      <c r="M534" t="str">
        <f t="shared" si="46"/>
        <v>Any</v>
      </c>
      <c r="N534" t="str">
        <f t="shared" si="47"/>
        <v>3</v>
      </c>
      <c r="O534" t="str">
        <f t="shared" si="48"/>
        <v>0.4672</v>
      </c>
    </row>
    <row r="535" spans="1:15" hidden="1" x14ac:dyDescent="0.3">
      <c r="A535" t="s">
        <v>599</v>
      </c>
      <c r="J535" t="str">
        <f t="shared" si="43"/>
        <v>MFm</v>
      </c>
      <c r="K535" t="str">
        <f t="shared" si="44"/>
        <v>1985</v>
      </c>
      <c r="L535" t="str">
        <f t="shared" si="45"/>
        <v>CZ04</v>
      </c>
      <c r="M535" t="str">
        <f t="shared" si="46"/>
        <v>Any</v>
      </c>
      <c r="N535" t="str">
        <f t="shared" si="47"/>
        <v>4</v>
      </c>
      <c r="O535" t="str">
        <f t="shared" si="48"/>
        <v>0.3603</v>
      </c>
    </row>
    <row r="536" spans="1:15" hidden="1" x14ac:dyDescent="0.3">
      <c r="A536" t="s">
        <v>600</v>
      </c>
      <c r="J536" t="str">
        <f t="shared" si="43"/>
        <v>MFm</v>
      </c>
      <c r="K536" t="str">
        <f t="shared" si="44"/>
        <v>1985</v>
      </c>
      <c r="L536" t="str">
        <f t="shared" si="45"/>
        <v>CZ04</v>
      </c>
      <c r="M536" t="str">
        <f t="shared" si="46"/>
        <v>Any</v>
      </c>
      <c r="N536" t="str">
        <f t="shared" si="47"/>
        <v>5</v>
      </c>
      <c r="O536" t="str">
        <f t="shared" si="48"/>
        <v>0.0499</v>
      </c>
    </row>
    <row r="537" spans="1:15" hidden="1" x14ac:dyDescent="0.3">
      <c r="A537" t="s">
        <v>601</v>
      </c>
      <c r="J537" t="str">
        <f t="shared" si="43"/>
        <v>MFm</v>
      </c>
      <c r="K537" t="str">
        <f t="shared" si="44"/>
        <v>1985</v>
      </c>
      <c r="L537" t="str">
        <f t="shared" si="45"/>
        <v>CZ05</v>
      </c>
      <c r="M537" t="str">
        <f t="shared" si="46"/>
        <v>Any</v>
      </c>
      <c r="N537" t="str">
        <f t="shared" si="47"/>
        <v>1</v>
      </c>
      <c r="O537" t="str">
        <f t="shared" si="48"/>
        <v>0.0819</v>
      </c>
    </row>
    <row r="538" spans="1:15" hidden="1" x14ac:dyDescent="0.3">
      <c r="A538" t="s">
        <v>602</v>
      </c>
      <c r="J538" t="str">
        <f t="shared" si="43"/>
        <v>MFm</v>
      </c>
      <c r="K538" t="str">
        <f t="shared" si="44"/>
        <v>1985</v>
      </c>
      <c r="L538" t="str">
        <f t="shared" si="45"/>
        <v>CZ05</v>
      </c>
      <c r="M538" t="str">
        <f t="shared" si="46"/>
        <v>Any</v>
      </c>
      <c r="N538" t="str">
        <f t="shared" si="47"/>
        <v>2</v>
      </c>
      <c r="O538" t="str">
        <f t="shared" si="48"/>
        <v>0.6415</v>
      </c>
    </row>
    <row r="539" spans="1:15" hidden="1" x14ac:dyDescent="0.3">
      <c r="A539" t="s">
        <v>603</v>
      </c>
      <c r="J539" t="str">
        <f t="shared" si="43"/>
        <v>MFm</v>
      </c>
      <c r="K539" t="str">
        <f t="shared" si="44"/>
        <v>1985</v>
      </c>
      <c r="L539" t="str">
        <f t="shared" si="45"/>
        <v>CZ05</v>
      </c>
      <c r="M539" t="str">
        <f t="shared" si="46"/>
        <v>Any</v>
      </c>
      <c r="N539" t="str">
        <f t="shared" si="47"/>
        <v>3</v>
      </c>
      <c r="O539" t="str">
        <f t="shared" si="48"/>
        <v>0.0887</v>
      </c>
    </row>
    <row r="540" spans="1:15" hidden="1" x14ac:dyDescent="0.3">
      <c r="A540" t="s">
        <v>604</v>
      </c>
      <c r="J540" t="str">
        <f t="shared" si="43"/>
        <v>MFm</v>
      </c>
      <c r="K540" t="str">
        <f t="shared" si="44"/>
        <v>1985</v>
      </c>
      <c r="L540" t="str">
        <f t="shared" si="45"/>
        <v>CZ05</v>
      </c>
      <c r="M540" t="str">
        <f t="shared" si="46"/>
        <v>Any</v>
      </c>
      <c r="N540" t="str">
        <f t="shared" si="47"/>
        <v>4</v>
      </c>
      <c r="O540" t="str">
        <f t="shared" si="48"/>
        <v>0.05')</v>
      </c>
    </row>
    <row r="541" spans="1:15" hidden="1" x14ac:dyDescent="0.3">
      <c r="A541" t="s">
        <v>605</v>
      </c>
      <c r="J541" t="str">
        <f t="shared" si="43"/>
        <v>MFm</v>
      </c>
      <c r="K541" t="str">
        <f t="shared" si="44"/>
        <v>1985</v>
      </c>
      <c r="L541" t="str">
        <f t="shared" si="45"/>
        <v>CZ05</v>
      </c>
      <c r="M541" t="str">
        <f t="shared" si="46"/>
        <v>Any</v>
      </c>
      <c r="N541" t="str">
        <f t="shared" si="47"/>
        <v>5</v>
      </c>
      <c r="O541" t="str">
        <f t="shared" si="48"/>
        <v>0.1379</v>
      </c>
    </row>
    <row r="542" spans="1:15" hidden="1" x14ac:dyDescent="0.3">
      <c r="A542" t="s">
        <v>606</v>
      </c>
      <c r="J542" t="str">
        <f t="shared" si="43"/>
        <v>MFm</v>
      </c>
      <c r="K542" t="str">
        <f t="shared" si="44"/>
        <v>1985</v>
      </c>
      <c r="L542" t="str">
        <f t="shared" si="45"/>
        <v>CZ06</v>
      </c>
      <c r="M542" t="str">
        <f t="shared" si="46"/>
        <v>Any</v>
      </c>
      <c r="N542" t="str">
        <f t="shared" si="47"/>
        <v>1</v>
      </c>
      <c r="O542" t="str">
        <f t="shared" si="48"/>
        <v>0.0504</v>
      </c>
    </row>
    <row r="543" spans="1:15" hidden="1" x14ac:dyDescent="0.3">
      <c r="A543" t="s">
        <v>607</v>
      </c>
      <c r="J543" t="str">
        <f t="shared" si="43"/>
        <v>MFm</v>
      </c>
      <c r="K543" t="str">
        <f t="shared" si="44"/>
        <v>1985</v>
      </c>
      <c r="L543" t="str">
        <f t="shared" si="45"/>
        <v>CZ06</v>
      </c>
      <c r="M543" t="str">
        <f t="shared" si="46"/>
        <v>Any</v>
      </c>
      <c r="N543" t="str">
        <f t="shared" si="47"/>
        <v>2</v>
      </c>
      <c r="O543" t="str">
        <f t="shared" si="48"/>
        <v>0.064'</v>
      </c>
    </row>
    <row r="544" spans="1:15" hidden="1" x14ac:dyDescent="0.3">
      <c r="A544" t="s">
        <v>608</v>
      </c>
      <c r="J544" t="str">
        <f t="shared" si="43"/>
        <v>MFm</v>
      </c>
      <c r="K544" t="str">
        <f t="shared" si="44"/>
        <v>1985</v>
      </c>
      <c r="L544" t="str">
        <f t="shared" si="45"/>
        <v>CZ06</v>
      </c>
      <c r="M544" t="str">
        <f t="shared" si="46"/>
        <v>Any</v>
      </c>
      <c r="N544" t="str">
        <f t="shared" si="47"/>
        <v>3</v>
      </c>
      <c r="O544" t="str">
        <f t="shared" si="48"/>
        <v>0.7431</v>
      </c>
    </row>
    <row r="545" spans="1:15" hidden="1" x14ac:dyDescent="0.3">
      <c r="A545" t="s">
        <v>609</v>
      </c>
      <c r="J545" t="str">
        <f t="shared" si="43"/>
        <v>MFm</v>
      </c>
      <c r="K545" t="str">
        <f t="shared" si="44"/>
        <v>1985</v>
      </c>
      <c r="L545" t="str">
        <f t="shared" si="45"/>
        <v>CZ06</v>
      </c>
      <c r="M545" t="str">
        <f t="shared" si="46"/>
        <v>Any</v>
      </c>
      <c r="N545" t="str">
        <f t="shared" si="47"/>
        <v>4</v>
      </c>
      <c r="O545" t="str">
        <f t="shared" si="48"/>
        <v>0.0515</v>
      </c>
    </row>
    <row r="546" spans="1:15" hidden="1" x14ac:dyDescent="0.3">
      <c r="A546" t="s">
        <v>610</v>
      </c>
      <c r="J546" t="str">
        <f t="shared" si="43"/>
        <v>MFm</v>
      </c>
      <c r="K546" t="str">
        <f t="shared" si="44"/>
        <v>1985</v>
      </c>
      <c r="L546" t="str">
        <f t="shared" si="45"/>
        <v>CZ06</v>
      </c>
      <c r="M546" t="str">
        <f t="shared" si="46"/>
        <v>Any</v>
      </c>
      <c r="N546" t="str">
        <f t="shared" si="47"/>
        <v>5</v>
      </c>
      <c r="O546" t="str">
        <f t="shared" si="48"/>
        <v>0.091'</v>
      </c>
    </row>
    <row r="547" spans="1:15" hidden="1" x14ac:dyDescent="0.3">
      <c r="A547" t="s">
        <v>611</v>
      </c>
      <c r="J547" t="str">
        <f t="shared" si="43"/>
        <v>MFm</v>
      </c>
      <c r="K547" t="str">
        <f t="shared" si="44"/>
        <v>1985</v>
      </c>
      <c r="L547" t="str">
        <f t="shared" si="45"/>
        <v>CZ07</v>
      </c>
      <c r="M547" t="str">
        <f t="shared" si="46"/>
        <v>Any</v>
      </c>
      <c r="N547" t="str">
        <f t="shared" si="47"/>
        <v>1</v>
      </c>
      <c r="O547" t="str">
        <f t="shared" si="48"/>
        <v>0.05')</v>
      </c>
    </row>
    <row r="548" spans="1:15" hidden="1" x14ac:dyDescent="0.3">
      <c r="A548" t="s">
        <v>612</v>
      </c>
      <c r="J548" t="str">
        <f t="shared" si="43"/>
        <v>MFm</v>
      </c>
      <c r="K548" t="str">
        <f t="shared" si="44"/>
        <v>1985</v>
      </c>
      <c r="L548" t="str">
        <f t="shared" si="45"/>
        <v>CZ07</v>
      </c>
      <c r="M548" t="str">
        <f t="shared" si="46"/>
        <v>Any</v>
      </c>
      <c r="N548" t="str">
        <f t="shared" si="47"/>
        <v>2</v>
      </c>
      <c r="O548" t="str">
        <f t="shared" si="48"/>
        <v>0.8');</v>
      </c>
    </row>
    <row r="549" spans="1:15" hidden="1" x14ac:dyDescent="0.3">
      <c r="A549" t="s">
        <v>613</v>
      </c>
      <c r="J549" t="str">
        <f t="shared" si="43"/>
        <v>MFm</v>
      </c>
      <c r="K549" t="str">
        <f t="shared" si="44"/>
        <v>1985</v>
      </c>
      <c r="L549" t="str">
        <f t="shared" si="45"/>
        <v>CZ07</v>
      </c>
      <c r="M549" t="str">
        <f t="shared" si="46"/>
        <v>Any</v>
      </c>
      <c r="N549" t="str">
        <f t="shared" si="47"/>
        <v>3</v>
      </c>
      <c r="O549" t="str">
        <f t="shared" si="48"/>
        <v>0.05')</v>
      </c>
    </row>
    <row r="550" spans="1:15" hidden="1" x14ac:dyDescent="0.3">
      <c r="A550" t="s">
        <v>614</v>
      </c>
      <c r="J550" t="str">
        <f t="shared" ref="J550:J613" si="49">MID(A550,45,3)</f>
        <v>MFm</v>
      </c>
      <c r="K550" t="str">
        <f t="shared" ref="K550:K613" si="50">MID(A550,52,4)</f>
        <v>1985</v>
      </c>
      <c r="L550" t="str">
        <f t="shared" ref="L550:L613" si="51">MID(A550,60,4)</f>
        <v>CZ07</v>
      </c>
      <c r="M550" t="str">
        <f t="shared" ref="M550:M613" si="52">MID(A550,68,3)</f>
        <v>Any</v>
      </c>
      <c r="N550" t="str">
        <f t="shared" ref="N550:N613" si="53">MID(A550,75,1)</f>
        <v>4</v>
      </c>
      <c r="O550" t="str">
        <f t="shared" ref="O550:O613" si="54">MID(A550,80,6)</f>
        <v>0.05')</v>
      </c>
    </row>
    <row r="551" spans="1:15" hidden="1" x14ac:dyDescent="0.3">
      <c r="A551" t="s">
        <v>615</v>
      </c>
      <c r="J551" t="str">
        <f t="shared" si="49"/>
        <v>MFm</v>
      </c>
      <c r="K551" t="str">
        <f t="shared" si="50"/>
        <v>1985</v>
      </c>
      <c r="L551" t="str">
        <f t="shared" si="51"/>
        <v>CZ07</v>
      </c>
      <c r="M551" t="str">
        <f t="shared" si="52"/>
        <v>Any</v>
      </c>
      <c r="N551" t="str">
        <f t="shared" si="53"/>
        <v>5</v>
      </c>
      <c r="O551" t="str">
        <f t="shared" si="54"/>
        <v>0.05')</v>
      </c>
    </row>
    <row r="552" spans="1:15" hidden="1" x14ac:dyDescent="0.3">
      <c r="A552" t="s">
        <v>616</v>
      </c>
      <c r="J552" t="str">
        <f t="shared" si="49"/>
        <v>MFm</v>
      </c>
      <c r="K552" t="str">
        <f t="shared" si="50"/>
        <v>1985</v>
      </c>
      <c r="L552" t="str">
        <f t="shared" si="51"/>
        <v>CZ08</v>
      </c>
      <c r="M552" t="str">
        <f t="shared" si="52"/>
        <v>Any</v>
      </c>
      <c r="N552" t="str">
        <f t="shared" si="53"/>
        <v>1</v>
      </c>
      <c r="O552" t="str">
        <f t="shared" si="54"/>
        <v>0.05')</v>
      </c>
    </row>
    <row r="553" spans="1:15" hidden="1" x14ac:dyDescent="0.3">
      <c r="A553" t="s">
        <v>617</v>
      </c>
      <c r="J553" t="str">
        <f t="shared" si="49"/>
        <v>MFm</v>
      </c>
      <c r="K553" t="str">
        <f t="shared" si="50"/>
        <v>1985</v>
      </c>
      <c r="L553" t="str">
        <f t="shared" si="51"/>
        <v>CZ08</v>
      </c>
      <c r="M553" t="str">
        <f t="shared" si="52"/>
        <v>Any</v>
      </c>
      <c r="N553" t="str">
        <f t="shared" si="53"/>
        <v>2</v>
      </c>
      <c r="O553" t="str">
        <f t="shared" si="54"/>
        <v>0.05')</v>
      </c>
    </row>
    <row r="554" spans="1:15" hidden="1" x14ac:dyDescent="0.3">
      <c r="A554" t="s">
        <v>618</v>
      </c>
      <c r="J554" t="str">
        <f t="shared" si="49"/>
        <v>MFm</v>
      </c>
      <c r="K554" t="str">
        <f t="shared" si="50"/>
        <v>1985</v>
      </c>
      <c r="L554" t="str">
        <f t="shared" si="51"/>
        <v>CZ08</v>
      </c>
      <c r="M554" t="str">
        <f t="shared" si="52"/>
        <v>Any</v>
      </c>
      <c r="N554" t="str">
        <f t="shared" si="53"/>
        <v>3</v>
      </c>
      <c r="O554" t="str">
        <f t="shared" si="54"/>
        <v>0.613'</v>
      </c>
    </row>
    <row r="555" spans="1:15" hidden="1" x14ac:dyDescent="0.3">
      <c r="A555" t="s">
        <v>619</v>
      </c>
      <c r="J555" t="str">
        <f t="shared" si="49"/>
        <v>MFm</v>
      </c>
      <c r="K555" t="str">
        <f t="shared" si="50"/>
        <v>1985</v>
      </c>
      <c r="L555" t="str">
        <f t="shared" si="51"/>
        <v>CZ08</v>
      </c>
      <c r="M555" t="str">
        <f t="shared" si="52"/>
        <v>Any</v>
      </c>
      <c r="N555" t="str">
        <f t="shared" si="53"/>
        <v>4</v>
      </c>
      <c r="O555" t="str">
        <f t="shared" si="54"/>
        <v>0.237'</v>
      </c>
    </row>
    <row r="556" spans="1:15" hidden="1" x14ac:dyDescent="0.3">
      <c r="A556" t="s">
        <v>620</v>
      </c>
      <c r="J556" t="str">
        <f t="shared" si="49"/>
        <v>MFm</v>
      </c>
      <c r="K556" t="str">
        <f t="shared" si="50"/>
        <v>1985</v>
      </c>
      <c r="L556" t="str">
        <f t="shared" si="51"/>
        <v>CZ08</v>
      </c>
      <c r="M556" t="str">
        <f t="shared" si="52"/>
        <v>Any</v>
      </c>
      <c r="N556" t="str">
        <f t="shared" si="53"/>
        <v>5</v>
      </c>
      <c r="O556" t="str">
        <f t="shared" si="54"/>
        <v>0.05')</v>
      </c>
    </row>
    <row r="557" spans="1:15" hidden="1" x14ac:dyDescent="0.3">
      <c r="A557" t="s">
        <v>621</v>
      </c>
      <c r="J557" t="str">
        <f t="shared" si="49"/>
        <v>MFm</v>
      </c>
      <c r="K557" t="str">
        <f t="shared" si="50"/>
        <v>1985</v>
      </c>
      <c r="L557" t="str">
        <f t="shared" si="51"/>
        <v>CZ09</v>
      </c>
      <c r="M557" t="str">
        <f t="shared" si="52"/>
        <v>Any</v>
      </c>
      <c r="N557" t="str">
        <f t="shared" si="53"/>
        <v>1</v>
      </c>
      <c r="O557" t="str">
        <f t="shared" si="54"/>
        <v>0.05')</v>
      </c>
    </row>
    <row r="558" spans="1:15" hidden="1" x14ac:dyDescent="0.3">
      <c r="A558" t="s">
        <v>622</v>
      </c>
      <c r="J558" t="str">
        <f t="shared" si="49"/>
        <v>MFm</v>
      </c>
      <c r="K558" t="str">
        <f t="shared" si="50"/>
        <v>1985</v>
      </c>
      <c r="L558" t="str">
        <f t="shared" si="51"/>
        <v>CZ09</v>
      </c>
      <c r="M558" t="str">
        <f t="shared" si="52"/>
        <v>Any</v>
      </c>
      <c r="N558" t="str">
        <f t="shared" si="53"/>
        <v>2</v>
      </c>
      <c r="O558" t="str">
        <f t="shared" si="54"/>
        <v>0.0856</v>
      </c>
    </row>
    <row r="559" spans="1:15" hidden="1" x14ac:dyDescent="0.3">
      <c r="A559" t="s">
        <v>623</v>
      </c>
      <c r="J559" t="str">
        <f t="shared" si="49"/>
        <v>MFm</v>
      </c>
      <c r="K559" t="str">
        <f t="shared" si="50"/>
        <v>1985</v>
      </c>
      <c r="L559" t="str">
        <f t="shared" si="51"/>
        <v>CZ09</v>
      </c>
      <c r="M559" t="str">
        <f t="shared" si="52"/>
        <v>Any</v>
      </c>
      <c r="N559" t="str">
        <f t="shared" si="53"/>
        <v>3</v>
      </c>
      <c r="O559" t="str">
        <f t="shared" si="54"/>
        <v>0.0983</v>
      </c>
    </row>
    <row r="560" spans="1:15" hidden="1" x14ac:dyDescent="0.3">
      <c r="A560" t="s">
        <v>624</v>
      </c>
      <c r="J560" t="str">
        <f t="shared" si="49"/>
        <v>MFm</v>
      </c>
      <c r="K560" t="str">
        <f t="shared" si="50"/>
        <v>1985</v>
      </c>
      <c r="L560" t="str">
        <f t="shared" si="51"/>
        <v>CZ09</v>
      </c>
      <c r="M560" t="str">
        <f t="shared" si="52"/>
        <v>Any</v>
      </c>
      <c r="N560" t="str">
        <f t="shared" si="53"/>
        <v>4</v>
      </c>
      <c r="O560" t="str">
        <f t="shared" si="54"/>
        <v>0.1766</v>
      </c>
    </row>
    <row r="561" spans="1:15" hidden="1" x14ac:dyDescent="0.3">
      <c r="A561" t="s">
        <v>625</v>
      </c>
      <c r="J561" t="str">
        <f t="shared" si="49"/>
        <v>MFm</v>
      </c>
      <c r="K561" t="str">
        <f t="shared" si="50"/>
        <v>1985</v>
      </c>
      <c r="L561" t="str">
        <f t="shared" si="51"/>
        <v>CZ09</v>
      </c>
      <c r="M561" t="str">
        <f t="shared" si="52"/>
        <v>Any</v>
      </c>
      <c r="N561" t="str">
        <f t="shared" si="53"/>
        <v>5</v>
      </c>
      <c r="O561" t="str">
        <f t="shared" si="54"/>
        <v>0.5895</v>
      </c>
    </row>
    <row r="562" spans="1:15" hidden="1" x14ac:dyDescent="0.3">
      <c r="A562" t="s">
        <v>626</v>
      </c>
      <c r="J562" t="str">
        <f t="shared" si="49"/>
        <v>MFm</v>
      </c>
      <c r="K562" t="str">
        <f t="shared" si="50"/>
        <v>1985</v>
      </c>
      <c r="L562" t="str">
        <f t="shared" si="51"/>
        <v>CZ10</v>
      </c>
      <c r="M562" t="str">
        <f t="shared" si="52"/>
        <v>Any</v>
      </c>
      <c r="N562" t="str">
        <f t="shared" si="53"/>
        <v>1</v>
      </c>
      <c r="O562" t="str">
        <f t="shared" si="54"/>
        <v>0.1986</v>
      </c>
    </row>
    <row r="563" spans="1:15" hidden="1" x14ac:dyDescent="0.3">
      <c r="A563" t="s">
        <v>627</v>
      </c>
      <c r="J563" t="str">
        <f t="shared" si="49"/>
        <v>MFm</v>
      </c>
      <c r="K563" t="str">
        <f t="shared" si="50"/>
        <v>1985</v>
      </c>
      <c r="L563" t="str">
        <f t="shared" si="51"/>
        <v>CZ10</v>
      </c>
      <c r="M563" t="str">
        <f t="shared" si="52"/>
        <v>Any</v>
      </c>
      <c r="N563" t="str">
        <f t="shared" si="53"/>
        <v>2</v>
      </c>
      <c r="O563" t="str">
        <f t="shared" si="54"/>
        <v>0.05')</v>
      </c>
    </row>
    <row r="564" spans="1:15" hidden="1" x14ac:dyDescent="0.3">
      <c r="A564" t="s">
        <v>628</v>
      </c>
      <c r="J564" t="str">
        <f t="shared" si="49"/>
        <v>MFm</v>
      </c>
      <c r="K564" t="str">
        <f t="shared" si="50"/>
        <v>1985</v>
      </c>
      <c r="L564" t="str">
        <f t="shared" si="51"/>
        <v>CZ10</v>
      </c>
      <c r="M564" t="str">
        <f t="shared" si="52"/>
        <v>Any</v>
      </c>
      <c r="N564" t="str">
        <f t="shared" si="53"/>
        <v>3</v>
      </c>
      <c r="O564" t="str">
        <f t="shared" si="54"/>
        <v>0.6514</v>
      </c>
    </row>
    <row r="565" spans="1:15" hidden="1" x14ac:dyDescent="0.3">
      <c r="A565" t="s">
        <v>629</v>
      </c>
      <c r="J565" t="str">
        <f t="shared" si="49"/>
        <v>MFm</v>
      </c>
      <c r="K565" t="str">
        <f t="shared" si="50"/>
        <v>1985</v>
      </c>
      <c r="L565" t="str">
        <f t="shared" si="51"/>
        <v>CZ10</v>
      </c>
      <c r="M565" t="str">
        <f t="shared" si="52"/>
        <v>Any</v>
      </c>
      <c r="N565" t="str">
        <f t="shared" si="53"/>
        <v>4</v>
      </c>
      <c r="O565" t="str">
        <f t="shared" si="54"/>
        <v>0.05')</v>
      </c>
    </row>
    <row r="566" spans="1:15" hidden="1" x14ac:dyDescent="0.3">
      <c r="A566" t="s">
        <v>630</v>
      </c>
      <c r="J566" t="str">
        <f t="shared" si="49"/>
        <v>MFm</v>
      </c>
      <c r="K566" t="str">
        <f t="shared" si="50"/>
        <v>1985</v>
      </c>
      <c r="L566" t="str">
        <f t="shared" si="51"/>
        <v>CZ10</v>
      </c>
      <c r="M566" t="str">
        <f t="shared" si="52"/>
        <v>Any</v>
      </c>
      <c r="N566" t="str">
        <f t="shared" si="53"/>
        <v>5</v>
      </c>
      <c r="O566" t="str">
        <f t="shared" si="54"/>
        <v>0.05')</v>
      </c>
    </row>
    <row r="567" spans="1:15" hidden="1" x14ac:dyDescent="0.3">
      <c r="A567" t="s">
        <v>631</v>
      </c>
      <c r="J567" t="str">
        <f t="shared" si="49"/>
        <v>MFm</v>
      </c>
      <c r="K567" t="str">
        <f t="shared" si="50"/>
        <v>1985</v>
      </c>
      <c r="L567" t="str">
        <f t="shared" si="51"/>
        <v>CZ11</v>
      </c>
      <c r="M567" t="str">
        <f t="shared" si="52"/>
        <v>Any</v>
      </c>
      <c r="N567" t="str">
        <f t="shared" si="53"/>
        <v>1</v>
      </c>
      <c r="O567" t="str">
        <f t="shared" si="54"/>
        <v>0.05')</v>
      </c>
    </row>
    <row r="568" spans="1:15" hidden="1" x14ac:dyDescent="0.3">
      <c r="A568" t="s">
        <v>632</v>
      </c>
      <c r="J568" t="str">
        <f t="shared" si="49"/>
        <v>MFm</v>
      </c>
      <c r="K568" t="str">
        <f t="shared" si="50"/>
        <v>1985</v>
      </c>
      <c r="L568" t="str">
        <f t="shared" si="51"/>
        <v>CZ11</v>
      </c>
      <c r="M568" t="str">
        <f t="shared" si="52"/>
        <v>Any</v>
      </c>
      <c r="N568" t="str">
        <f t="shared" si="53"/>
        <v>2</v>
      </c>
      <c r="O568" t="str">
        <f t="shared" si="54"/>
        <v>0.1135</v>
      </c>
    </row>
    <row r="569" spans="1:15" hidden="1" x14ac:dyDescent="0.3">
      <c r="A569" t="s">
        <v>633</v>
      </c>
      <c r="J569" t="str">
        <f t="shared" si="49"/>
        <v>MFm</v>
      </c>
      <c r="K569" t="str">
        <f t="shared" si="50"/>
        <v>1985</v>
      </c>
      <c r="L569" t="str">
        <f t="shared" si="51"/>
        <v>CZ11</v>
      </c>
      <c r="M569" t="str">
        <f t="shared" si="52"/>
        <v>Any</v>
      </c>
      <c r="N569" t="str">
        <f t="shared" si="53"/>
        <v>3</v>
      </c>
      <c r="O569" t="str">
        <f t="shared" si="54"/>
        <v>0.1474</v>
      </c>
    </row>
    <row r="570" spans="1:15" hidden="1" x14ac:dyDescent="0.3">
      <c r="A570" t="s">
        <v>634</v>
      </c>
      <c r="J570" t="str">
        <f t="shared" si="49"/>
        <v>MFm</v>
      </c>
      <c r="K570" t="str">
        <f t="shared" si="50"/>
        <v>1985</v>
      </c>
      <c r="L570" t="str">
        <f t="shared" si="51"/>
        <v>CZ11</v>
      </c>
      <c r="M570" t="str">
        <f t="shared" si="52"/>
        <v>Any</v>
      </c>
      <c r="N570" t="str">
        <f t="shared" si="53"/>
        <v>4</v>
      </c>
      <c r="O570" t="str">
        <f t="shared" si="54"/>
        <v>0.2069</v>
      </c>
    </row>
    <row r="571" spans="1:15" hidden="1" x14ac:dyDescent="0.3">
      <c r="A571" t="s">
        <v>635</v>
      </c>
      <c r="J571" t="str">
        <f t="shared" si="49"/>
        <v>MFm</v>
      </c>
      <c r="K571" t="str">
        <f t="shared" si="50"/>
        <v>1985</v>
      </c>
      <c r="L571" t="str">
        <f t="shared" si="51"/>
        <v>CZ11</v>
      </c>
      <c r="M571" t="str">
        <f t="shared" si="52"/>
        <v>Any</v>
      </c>
      <c r="N571" t="str">
        <f t="shared" si="53"/>
        <v>5</v>
      </c>
      <c r="O571" t="str">
        <f t="shared" si="54"/>
        <v>0.4822</v>
      </c>
    </row>
    <row r="572" spans="1:15" hidden="1" x14ac:dyDescent="0.3">
      <c r="A572" t="s">
        <v>636</v>
      </c>
      <c r="J572" t="str">
        <f t="shared" si="49"/>
        <v>MFm</v>
      </c>
      <c r="K572" t="str">
        <f t="shared" si="50"/>
        <v>1985</v>
      </c>
      <c r="L572" t="str">
        <f t="shared" si="51"/>
        <v>CZ12</v>
      </c>
      <c r="M572" t="str">
        <f t="shared" si="52"/>
        <v>Any</v>
      </c>
      <c r="N572" t="str">
        <f t="shared" si="53"/>
        <v>1</v>
      </c>
      <c r="O572" t="str">
        <f t="shared" si="54"/>
        <v>0.05')</v>
      </c>
    </row>
    <row r="573" spans="1:15" hidden="1" x14ac:dyDescent="0.3">
      <c r="A573" t="s">
        <v>637</v>
      </c>
      <c r="J573" t="str">
        <f t="shared" si="49"/>
        <v>MFm</v>
      </c>
      <c r="K573" t="str">
        <f t="shared" si="50"/>
        <v>1985</v>
      </c>
      <c r="L573" t="str">
        <f t="shared" si="51"/>
        <v>CZ12</v>
      </c>
      <c r="M573" t="str">
        <f t="shared" si="52"/>
        <v>Any</v>
      </c>
      <c r="N573" t="str">
        <f t="shared" si="53"/>
        <v>2</v>
      </c>
      <c r="O573" t="str">
        <f t="shared" si="54"/>
        <v>0.05')</v>
      </c>
    </row>
    <row r="574" spans="1:15" hidden="1" x14ac:dyDescent="0.3">
      <c r="A574" t="s">
        <v>638</v>
      </c>
      <c r="J574" t="str">
        <f t="shared" si="49"/>
        <v>MFm</v>
      </c>
      <c r="K574" t="str">
        <f t="shared" si="50"/>
        <v>1985</v>
      </c>
      <c r="L574" t="str">
        <f t="shared" si="51"/>
        <v>CZ12</v>
      </c>
      <c r="M574" t="str">
        <f t="shared" si="52"/>
        <v>Any</v>
      </c>
      <c r="N574" t="str">
        <f t="shared" si="53"/>
        <v>3</v>
      </c>
      <c r="O574" t="str">
        <f t="shared" si="54"/>
        <v>0.0992</v>
      </c>
    </row>
    <row r="575" spans="1:15" hidden="1" x14ac:dyDescent="0.3">
      <c r="A575" t="s">
        <v>639</v>
      </c>
      <c r="J575" t="str">
        <f t="shared" si="49"/>
        <v>MFm</v>
      </c>
      <c r="K575" t="str">
        <f t="shared" si="50"/>
        <v>1985</v>
      </c>
      <c r="L575" t="str">
        <f t="shared" si="51"/>
        <v>CZ12</v>
      </c>
      <c r="M575" t="str">
        <f t="shared" si="52"/>
        <v>Any</v>
      </c>
      <c r="N575" t="str">
        <f t="shared" si="53"/>
        <v>4</v>
      </c>
      <c r="O575" t="str">
        <f t="shared" si="54"/>
        <v>0.1894</v>
      </c>
    </row>
    <row r="576" spans="1:15" hidden="1" x14ac:dyDescent="0.3">
      <c r="A576" t="s">
        <v>640</v>
      </c>
      <c r="J576" t="str">
        <f t="shared" si="49"/>
        <v>MFm</v>
      </c>
      <c r="K576" t="str">
        <f t="shared" si="50"/>
        <v>1985</v>
      </c>
      <c r="L576" t="str">
        <f t="shared" si="51"/>
        <v>CZ12</v>
      </c>
      <c r="M576" t="str">
        <f t="shared" si="52"/>
        <v>Any</v>
      </c>
      <c r="N576" t="str">
        <f t="shared" si="53"/>
        <v>5</v>
      </c>
      <c r="O576" t="str">
        <f t="shared" si="54"/>
        <v>0.6114</v>
      </c>
    </row>
    <row r="577" spans="1:15" hidden="1" x14ac:dyDescent="0.3">
      <c r="A577" t="s">
        <v>641</v>
      </c>
      <c r="J577" t="str">
        <f t="shared" si="49"/>
        <v>MFm</v>
      </c>
      <c r="K577" t="str">
        <f t="shared" si="50"/>
        <v>1985</v>
      </c>
      <c r="L577" t="str">
        <f t="shared" si="51"/>
        <v>CZ13</v>
      </c>
      <c r="M577" t="str">
        <f t="shared" si="52"/>
        <v>Any</v>
      </c>
      <c r="N577" t="str">
        <f t="shared" si="53"/>
        <v>1</v>
      </c>
      <c r="O577" t="str">
        <f t="shared" si="54"/>
        <v>0.05')</v>
      </c>
    </row>
    <row r="578" spans="1:15" hidden="1" x14ac:dyDescent="0.3">
      <c r="A578" t="s">
        <v>642</v>
      </c>
      <c r="J578" t="str">
        <f t="shared" si="49"/>
        <v>MFm</v>
      </c>
      <c r="K578" t="str">
        <f t="shared" si="50"/>
        <v>1985</v>
      </c>
      <c r="L578" t="str">
        <f t="shared" si="51"/>
        <v>CZ13</v>
      </c>
      <c r="M578" t="str">
        <f t="shared" si="52"/>
        <v>Any</v>
      </c>
      <c r="N578" t="str">
        <f t="shared" si="53"/>
        <v>2</v>
      </c>
      <c r="O578" t="str">
        <f t="shared" si="54"/>
        <v>0.5445</v>
      </c>
    </row>
    <row r="579" spans="1:15" hidden="1" x14ac:dyDescent="0.3">
      <c r="A579" t="s">
        <v>643</v>
      </c>
      <c r="J579" t="str">
        <f t="shared" si="49"/>
        <v>MFm</v>
      </c>
      <c r="K579" t="str">
        <f t="shared" si="50"/>
        <v>1985</v>
      </c>
      <c r="L579" t="str">
        <f t="shared" si="51"/>
        <v>CZ13</v>
      </c>
      <c r="M579" t="str">
        <f t="shared" si="52"/>
        <v>Any</v>
      </c>
      <c r="N579" t="str">
        <f t="shared" si="53"/>
        <v>3</v>
      </c>
      <c r="O579" t="str">
        <f t="shared" si="54"/>
        <v>0.05')</v>
      </c>
    </row>
    <row r="580" spans="1:15" hidden="1" x14ac:dyDescent="0.3">
      <c r="A580" t="s">
        <v>644</v>
      </c>
      <c r="J580" t="str">
        <f t="shared" si="49"/>
        <v>MFm</v>
      </c>
      <c r="K580" t="str">
        <f t="shared" si="50"/>
        <v>1985</v>
      </c>
      <c r="L580" t="str">
        <f t="shared" si="51"/>
        <v>CZ13</v>
      </c>
      <c r="M580" t="str">
        <f t="shared" si="52"/>
        <v>Any</v>
      </c>
      <c r="N580" t="str">
        <f t="shared" si="53"/>
        <v>4</v>
      </c>
      <c r="O580" t="str">
        <f t="shared" si="54"/>
        <v>0.05')</v>
      </c>
    </row>
    <row r="581" spans="1:15" hidden="1" x14ac:dyDescent="0.3">
      <c r="A581" t="s">
        <v>645</v>
      </c>
      <c r="J581" t="str">
        <f t="shared" si="49"/>
        <v>MFm</v>
      </c>
      <c r="K581" t="str">
        <f t="shared" si="50"/>
        <v>1985</v>
      </c>
      <c r="L581" t="str">
        <f t="shared" si="51"/>
        <v>CZ13</v>
      </c>
      <c r="M581" t="str">
        <f t="shared" si="52"/>
        <v>Any</v>
      </c>
      <c r="N581" t="str">
        <f t="shared" si="53"/>
        <v>5</v>
      </c>
      <c r="O581" t="str">
        <f t="shared" si="54"/>
        <v>0.3055</v>
      </c>
    </row>
    <row r="582" spans="1:15" hidden="1" x14ac:dyDescent="0.3">
      <c r="A582" t="s">
        <v>646</v>
      </c>
      <c r="J582" t="str">
        <f t="shared" si="49"/>
        <v>MFm</v>
      </c>
      <c r="K582" t="str">
        <f t="shared" si="50"/>
        <v>1985</v>
      </c>
      <c r="L582" t="str">
        <f t="shared" si="51"/>
        <v>CZ14</v>
      </c>
      <c r="M582" t="str">
        <f t="shared" si="52"/>
        <v>Any</v>
      </c>
      <c r="N582" t="str">
        <f t="shared" si="53"/>
        <v>1</v>
      </c>
      <c r="O582" t="str">
        <f t="shared" si="54"/>
        <v>0.05')</v>
      </c>
    </row>
    <row r="583" spans="1:15" hidden="1" x14ac:dyDescent="0.3">
      <c r="A583" t="s">
        <v>647</v>
      </c>
      <c r="J583" t="str">
        <f t="shared" si="49"/>
        <v>MFm</v>
      </c>
      <c r="K583" t="str">
        <f t="shared" si="50"/>
        <v>1985</v>
      </c>
      <c r="L583" t="str">
        <f t="shared" si="51"/>
        <v>CZ14</v>
      </c>
      <c r="M583" t="str">
        <f t="shared" si="52"/>
        <v>Any</v>
      </c>
      <c r="N583" t="str">
        <f t="shared" si="53"/>
        <v>2</v>
      </c>
      <c r="O583" t="str">
        <f t="shared" si="54"/>
        <v>0.5346</v>
      </c>
    </row>
    <row r="584" spans="1:15" hidden="1" x14ac:dyDescent="0.3">
      <c r="A584" t="s">
        <v>648</v>
      </c>
      <c r="J584" t="str">
        <f t="shared" si="49"/>
        <v>MFm</v>
      </c>
      <c r="K584" t="str">
        <f t="shared" si="50"/>
        <v>1985</v>
      </c>
      <c r="L584" t="str">
        <f t="shared" si="51"/>
        <v>CZ14</v>
      </c>
      <c r="M584" t="str">
        <f t="shared" si="52"/>
        <v>Any</v>
      </c>
      <c r="N584" t="str">
        <f t="shared" si="53"/>
        <v>3</v>
      </c>
      <c r="O584" t="str">
        <f t="shared" si="54"/>
        <v>0.05')</v>
      </c>
    </row>
    <row r="585" spans="1:15" hidden="1" x14ac:dyDescent="0.3">
      <c r="A585" t="s">
        <v>649</v>
      </c>
      <c r="J585" t="str">
        <f t="shared" si="49"/>
        <v>MFm</v>
      </c>
      <c r="K585" t="str">
        <f t="shared" si="50"/>
        <v>1985</v>
      </c>
      <c r="L585" t="str">
        <f t="shared" si="51"/>
        <v>CZ14</v>
      </c>
      <c r="M585" t="str">
        <f t="shared" si="52"/>
        <v>Any</v>
      </c>
      <c r="N585" t="str">
        <f t="shared" si="53"/>
        <v>4</v>
      </c>
      <c r="O585" t="str">
        <f t="shared" si="54"/>
        <v>0.3154</v>
      </c>
    </row>
    <row r="586" spans="1:15" hidden="1" x14ac:dyDescent="0.3">
      <c r="A586" t="s">
        <v>650</v>
      </c>
      <c r="J586" t="str">
        <f t="shared" si="49"/>
        <v>MFm</v>
      </c>
      <c r="K586" t="str">
        <f t="shared" si="50"/>
        <v>1985</v>
      </c>
      <c r="L586" t="str">
        <f t="shared" si="51"/>
        <v>CZ14</v>
      </c>
      <c r="M586" t="str">
        <f t="shared" si="52"/>
        <v>Any</v>
      </c>
      <c r="N586" t="str">
        <f t="shared" si="53"/>
        <v>5</v>
      </c>
      <c r="O586" t="str">
        <f t="shared" si="54"/>
        <v>0.05')</v>
      </c>
    </row>
    <row r="587" spans="1:15" hidden="1" x14ac:dyDescent="0.3">
      <c r="A587" t="s">
        <v>651</v>
      </c>
      <c r="J587" t="str">
        <f t="shared" si="49"/>
        <v>MFm</v>
      </c>
      <c r="K587" t="str">
        <f t="shared" si="50"/>
        <v>1985</v>
      </c>
      <c r="L587" t="str">
        <f t="shared" si="51"/>
        <v>CZ15</v>
      </c>
      <c r="M587" t="str">
        <f t="shared" si="52"/>
        <v>Any</v>
      </c>
      <c r="N587" t="str">
        <f t="shared" si="53"/>
        <v>1</v>
      </c>
      <c r="O587" t="str">
        <f t="shared" si="54"/>
        <v>0.05')</v>
      </c>
    </row>
    <row r="588" spans="1:15" hidden="1" x14ac:dyDescent="0.3">
      <c r="A588" t="s">
        <v>652</v>
      </c>
      <c r="J588" t="str">
        <f t="shared" si="49"/>
        <v>MFm</v>
      </c>
      <c r="K588" t="str">
        <f t="shared" si="50"/>
        <v>1985</v>
      </c>
      <c r="L588" t="str">
        <f t="shared" si="51"/>
        <v>CZ15</v>
      </c>
      <c r="M588" t="str">
        <f t="shared" si="52"/>
        <v>Any</v>
      </c>
      <c r="N588" t="str">
        <f t="shared" si="53"/>
        <v>2</v>
      </c>
      <c r="O588" t="str">
        <f t="shared" si="54"/>
        <v>0.05')</v>
      </c>
    </row>
    <row r="589" spans="1:15" hidden="1" x14ac:dyDescent="0.3">
      <c r="A589" t="s">
        <v>653</v>
      </c>
      <c r="J589" t="str">
        <f t="shared" si="49"/>
        <v>MFm</v>
      </c>
      <c r="K589" t="str">
        <f t="shared" si="50"/>
        <v>1985</v>
      </c>
      <c r="L589" t="str">
        <f t="shared" si="51"/>
        <v>CZ15</v>
      </c>
      <c r="M589" t="str">
        <f t="shared" si="52"/>
        <v>Any</v>
      </c>
      <c r="N589" t="str">
        <f t="shared" si="53"/>
        <v>3</v>
      </c>
      <c r="O589" t="str">
        <f t="shared" si="54"/>
        <v>0.05')</v>
      </c>
    </row>
    <row r="590" spans="1:15" hidden="1" x14ac:dyDescent="0.3">
      <c r="A590" t="s">
        <v>654</v>
      </c>
      <c r="J590" t="str">
        <f t="shared" si="49"/>
        <v>MFm</v>
      </c>
      <c r="K590" t="str">
        <f t="shared" si="50"/>
        <v>1985</v>
      </c>
      <c r="L590" t="str">
        <f t="shared" si="51"/>
        <v>CZ15</v>
      </c>
      <c r="M590" t="str">
        <f t="shared" si="52"/>
        <v>Any</v>
      </c>
      <c r="N590" t="str">
        <f t="shared" si="53"/>
        <v>4</v>
      </c>
      <c r="O590" t="str">
        <f t="shared" si="54"/>
        <v>0.417'</v>
      </c>
    </row>
    <row r="591" spans="1:15" hidden="1" x14ac:dyDescent="0.3">
      <c r="A591" t="s">
        <v>655</v>
      </c>
      <c r="J591" t="str">
        <f t="shared" si="49"/>
        <v>MFm</v>
      </c>
      <c r="K591" t="str">
        <f t="shared" si="50"/>
        <v>1985</v>
      </c>
      <c r="L591" t="str">
        <f t="shared" si="51"/>
        <v>CZ15</v>
      </c>
      <c r="M591" t="str">
        <f t="shared" si="52"/>
        <v>Any</v>
      </c>
      <c r="N591" t="str">
        <f t="shared" si="53"/>
        <v>5</v>
      </c>
      <c r="O591" t="str">
        <f t="shared" si="54"/>
        <v>0.433'</v>
      </c>
    </row>
    <row r="592" spans="1:15" hidden="1" x14ac:dyDescent="0.3">
      <c r="A592" t="s">
        <v>656</v>
      </c>
      <c r="J592" t="str">
        <f t="shared" si="49"/>
        <v>MFm</v>
      </c>
      <c r="K592" t="str">
        <f t="shared" si="50"/>
        <v>1985</v>
      </c>
      <c r="L592" t="str">
        <f t="shared" si="51"/>
        <v>CZ16</v>
      </c>
      <c r="M592" t="str">
        <f t="shared" si="52"/>
        <v>Any</v>
      </c>
      <c r="N592" t="str">
        <f t="shared" si="53"/>
        <v>1</v>
      </c>
      <c r="O592" t="str">
        <f t="shared" si="54"/>
        <v>0.4544</v>
      </c>
    </row>
    <row r="593" spans="1:15" hidden="1" x14ac:dyDescent="0.3">
      <c r="A593" t="s">
        <v>657</v>
      </c>
      <c r="J593" t="str">
        <f t="shared" si="49"/>
        <v>MFm</v>
      </c>
      <c r="K593" t="str">
        <f t="shared" si="50"/>
        <v>1985</v>
      </c>
      <c r="L593" t="str">
        <f t="shared" si="51"/>
        <v>CZ16</v>
      </c>
      <c r="M593" t="str">
        <f t="shared" si="52"/>
        <v>Any</v>
      </c>
      <c r="N593" t="str">
        <f t="shared" si="53"/>
        <v>2</v>
      </c>
      <c r="O593" t="str">
        <f t="shared" si="54"/>
        <v>0.05')</v>
      </c>
    </row>
    <row r="594" spans="1:15" hidden="1" x14ac:dyDescent="0.3">
      <c r="A594" t="s">
        <v>658</v>
      </c>
      <c r="J594" t="str">
        <f t="shared" si="49"/>
        <v>MFm</v>
      </c>
      <c r="K594" t="str">
        <f t="shared" si="50"/>
        <v>1985</v>
      </c>
      <c r="L594" t="str">
        <f t="shared" si="51"/>
        <v>CZ16</v>
      </c>
      <c r="M594" t="str">
        <f t="shared" si="52"/>
        <v>Any</v>
      </c>
      <c r="N594" t="str">
        <f t="shared" si="53"/>
        <v>3</v>
      </c>
      <c r="O594" t="str">
        <f t="shared" si="54"/>
        <v>0.05')</v>
      </c>
    </row>
    <row r="595" spans="1:15" hidden="1" x14ac:dyDescent="0.3">
      <c r="A595" t="s">
        <v>659</v>
      </c>
      <c r="J595" t="str">
        <f t="shared" si="49"/>
        <v>MFm</v>
      </c>
      <c r="K595" t="str">
        <f t="shared" si="50"/>
        <v>1985</v>
      </c>
      <c r="L595" t="str">
        <f t="shared" si="51"/>
        <v>CZ16</v>
      </c>
      <c r="M595" t="str">
        <f t="shared" si="52"/>
        <v>Any</v>
      </c>
      <c r="N595" t="str">
        <f t="shared" si="53"/>
        <v>4</v>
      </c>
      <c r="O595" t="str">
        <f t="shared" si="54"/>
        <v>0.3956</v>
      </c>
    </row>
    <row r="596" spans="1:15" hidden="1" x14ac:dyDescent="0.3">
      <c r="A596" t="s">
        <v>660</v>
      </c>
      <c r="J596" t="str">
        <f t="shared" si="49"/>
        <v>MFm</v>
      </c>
      <c r="K596" t="str">
        <f t="shared" si="50"/>
        <v>1985</v>
      </c>
      <c r="L596" t="str">
        <f t="shared" si="51"/>
        <v>CZ16</v>
      </c>
      <c r="M596" t="str">
        <f t="shared" si="52"/>
        <v>Any</v>
      </c>
      <c r="N596" t="str">
        <f t="shared" si="53"/>
        <v>5</v>
      </c>
      <c r="O596" t="str">
        <f t="shared" si="54"/>
        <v>0.05')</v>
      </c>
    </row>
    <row r="597" spans="1:15" hidden="1" x14ac:dyDescent="0.3">
      <c r="A597" t="s">
        <v>661</v>
      </c>
      <c r="J597" t="str">
        <f t="shared" si="49"/>
        <v>MFm</v>
      </c>
      <c r="K597" t="str">
        <f t="shared" si="50"/>
        <v>1996</v>
      </c>
      <c r="L597" t="str">
        <f t="shared" si="51"/>
        <v>CZ01</v>
      </c>
      <c r="M597" t="str">
        <f t="shared" si="52"/>
        <v>Any</v>
      </c>
      <c r="N597" t="str">
        <f t="shared" si="53"/>
        <v>1</v>
      </c>
      <c r="O597" t="str">
        <f t="shared" si="54"/>
        <v>0.3798</v>
      </c>
    </row>
    <row r="598" spans="1:15" hidden="1" x14ac:dyDescent="0.3">
      <c r="A598" t="s">
        <v>662</v>
      </c>
      <c r="J598" t="str">
        <f t="shared" si="49"/>
        <v>MFm</v>
      </c>
      <c r="K598" t="str">
        <f t="shared" si="50"/>
        <v>1996</v>
      </c>
      <c r="L598" t="str">
        <f t="shared" si="51"/>
        <v>CZ01</v>
      </c>
      <c r="M598" t="str">
        <f t="shared" si="52"/>
        <v>Any</v>
      </c>
      <c r="N598" t="str">
        <f t="shared" si="53"/>
        <v>2</v>
      </c>
      <c r="O598" t="str">
        <f t="shared" si="54"/>
        <v>0.0504</v>
      </c>
    </row>
    <row r="599" spans="1:15" hidden="1" x14ac:dyDescent="0.3">
      <c r="A599" t="s">
        <v>663</v>
      </c>
      <c r="J599" t="str">
        <f t="shared" si="49"/>
        <v>MFm</v>
      </c>
      <c r="K599" t="str">
        <f t="shared" si="50"/>
        <v>1996</v>
      </c>
      <c r="L599" t="str">
        <f t="shared" si="51"/>
        <v>CZ01</v>
      </c>
      <c r="M599" t="str">
        <f t="shared" si="52"/>
        <v>Any</v>
      </c>
      <c r="N599" t="str">
        <f t="shared" si="53"/>
        <v>3</v>
      </c>
      <c r="O599" t="str">
        <f t="shared" si="54"/>
        <v>0.0504</v>
      </c>
    </row>
    <row r="600" spans="1:15" hidden="1" x14ac:dyDescent="0.3">
      <c r="A600" t="s">
        <v>664</v>
      </c>
      <c r="J600" t="str">
        <f t="shared" si="49"/>
        <v>MFm</v>
      </c>
      <c r="K600" t="str">
        <f t="shared" si="50"/>
        <v>1996</v>
      </c>
      <c r="L600" t="str">
        <f t="shared" si="51"/>
        <v>CZ01</v>
      </c>
      <c r="M600" t="str">
        <f t="shared" si="52"/>
        <v>Any</v>
      </c>
      <c r="N600" t="str">
        <f t="shared" si="53"/>
        <v>4</v>
      </c>
      <c r="O600" t="str">
        <f t="shared" si="54"/>
        <v>0.1392</v>
      </c>
    </row>
    <row r="601" spans="1:15" hidden="1" x14ac:dyDescent="0.3">
      <c r="A601" t="s">
        <v>665</v>
      </c>
      <c r="J601" t="str">
        <f t="shared" si="49"/>
        <v>MFm</v>
      </c>
      <c r="K601" t="str">
        <f t="shared" si="50"/>
        <v>1996</v>
      </c>
      <c r="L601" t="str">
        <f t="shared" si="51"/>
        <v>CZ01</v>
      </c>
      <c r="M601" t="str">
        <f t="shared" si="52"/>
        <v>Any</v>
      </c>
      <c r="N601" t="str">
        <f t="shared" si="53"/>
        <v>5</v>
      </c>
      <c r="O601" t="str">
        <f t="shared" si="54"/>
        <v>0.3802</v>
      </c>
    </row>
    <row r="602" spans="1:15" hidden="1" x14ac:dyDescent="0.3">
      <c r="A602" t="s">
        <v>666</v>
      </c>
      <c r="J602" t="str">
        <f t="shared" si="49"/>
        <v>MFm</v>
      </c>
      <c r="K602" t="str">
        <f t="shared" si="50"/>
        <v>1996</v>
      </c>
      <c r="L602" t="str">
        <f t="shared" si="51"/>
        <v>CZ02</v>
      </c>
      <c r="M602" t="str">
        <f t="shared" si="52"/>
        <v>Any</v>
      </c>
      <c r="N602" t="str">
        <f t="shared" si="53"/>
        <v>1</v>
      </c>
      <c r="O602" t="str">
        <f t="shared" si="54"/>
        <v>0.0721</v>
      </c>
    </row>
    <row r="603" spans="1:15" hidden="1" x14ac:dyDescent="0.3">
      <c r="A603" t="s">
        <v>667</v>
      </c>
      <c r="J603" t="str">
        <f t="shared" si="49"/>
        <v>MFm</v>
      </c>
      <c r="K603" t="str">
        <f t="shared" si="50"/>
        <v>1996</v>
      </c>
      <c r="L603" t="str">
        <f t="shared" si="51"/>
        <v>CZ02</v>
      </c>
      <c r="M603" t="str">
        <f t="shared" si="52"/>
        <v>Any</v>
      </c>
      <c r="N603" t="str">
        <f t="shared" si="53"/>
        <v>2</v>
      </c>
      <c r="O603" t="str">
        <f t="shared" si="54"/>
        <v>0.3594</v>
      </c>
    </row>
    <row r="604" spans="1:15" hidden="1" x14ac:dyDescent="0.3">
      <c r="A604" t="s">
        <v>668</v>
      </c>
      <c r="J604" t="str">
        <f t="shared" si="49"/>
        <v>MFm</v>
      </c>
      <c r="K604" t="str">
        <f t="shared" si="50"/>
        <v>1996</v>
      </c>
      <c r="L604" t="str">
        <f t="shared" si="51"/>
        <v>CZ02</v>
      </c>
      <c r="M604" t="str">
        <f t="shared" si="52"/>
        <v>Any</v>
      </c>
      <c r="N604" t="str">
        <f t="shared" si="53"/>
        <v>3</v>
      </c>
      <c r="O604" t="str">
        <f t="shared" si="54"/>
        <v>0.0906</v>
      </c>
    </row>
    <row r="605" spans="1:15" hidden="1" x14ac:dyDescent="0.3">
      <c r="A605" t="s">
        <v>669</v>
      </c>
      <c r="J605" t="str">
        <f t="shared" si="49"/>
        <v>MFm</v>
      </c>
      <c r="K605" t="str">
        <f t="shared" si="50"/>
        <v>1996</v>
      </c>
      <c r="L605" t="str">
        <f t="shared" si="51"/>
        <v>CZ02</v>
      </c>
      <c r="M605" t="str">
        <f t="shared" si="52"/>
        <v>Any</v>
      </c>
      <c r="N605" t="str">
        <f t="shared" si="53"/>
        <v>4</v>
      </c>
      <c r="O605" t="str">
        <f t="shared" si="54"/>
        <v>0.05')</v>
      </c>
    </row>
    <row r="606" spans="1:15" hidden="1" x14ac:dyDescent="0.3">
      <c r="A606" t="s">
        <v>670</v>
      </c>
      <c r="J606" t="str">
        <f t="shared" si="49"/>
        <v>MFm</v>
      </c>
      <c r="K606" t="str">
        <f t="shared" si="50"/>
        <v>1996</v>
      </c>
      <c r="L606" t="str">
        <f t="shared" si="51"/>
        <v>CZ02</v>
      </c>
      <c r="M606" t="str">
        <f t="shared" si="52"/>
        <v>Any</v>
      </c>
      <c r="N606" t="str">
        <f t="shared" si="53"/>
        <v>5</v>
      </c>
      <c r="O606" t="str">
        <f t="shared" si="54"/>
        <v>0.4279</v>
      </c>
    </row>
    <row r="607" spans="1:15" hidden="1" x14ac:dyDescent="0.3">
      <c r="A607" t="s">
        <v>671</v>
      </c>
      <c r="J607" t="str">
        <f t="shared" si="49"/>
        <v>MFm</v>
      </c>
      <c r="K607" t="str">
        <f t="shared" si="50"/>
        <v>1996</v>
      </c>
      <c r="L607" t="str">
        <f t="shared" si="51"/>
        <v>CZ03</v>
      </c>
      <c r="M607" t="str">
        <f t="shared" si="52"/>
        <v>Any</v>
      </c>
      <c r="N607" t="str">
        <f t="shared" si="53"/>
        <v>1</v>
      </c>
      <c r="O607" t="str">
        <f t="shared" si="54"/>
        <v>0.0835</v>
      </c>
    </row>
    <row r="608" spans="1:15" hidden="1" x14ac:dyDescent="0.3">
      <c r="A608" t="s">
        <v>672</v>
      </c>
      <c r="J608" t="str">
        <f t="shared" si="49"/>
        <v>MFm</v>
      </c>
      <c r="K608" t="str">
        <f t="shared" si="50"/>
        <v>1996</v>
      </c>
      <c r="L608" t="str">
        <f t="shared" si="51"/>
        <v>CZ03</v>
      </c>
      <c r="M608" t="str">
        <f t="shared" si="52"/>
        <v>Any</v>
      </c>
      <c r="N608" t="str">
        <f t="shared" si="53"/>
        <v>2</v>
      </c>
      <c r="O608" t="str">
        <f t="shared" si="54"/>
        <v>0.7665</v>
      </c>
    </row>
    <row r="609" spans="1:15" hidden="1" x14ac:dyDescent="0.3">
      <c r="A609" t="s">
        <v>673</v>
      </c>
      <c r="J609" t="str">
        <f t="shared" si="49"/>
        <v>MFm</v>
      </c>
      <c r="K609" t="str">
        <f t="shared" si="50"/>
        <v>1996</v>
      </c>
      <c r="L609" t="str">
        <f t="shared" si="51"/>
        <v>CZ03</v>
      </c>
      <c r="M609" t="str">
        <f t="shared" si="52"/>
        <v>Any</v>
      </c>
      <c r="N609" t="str">
        <f t="shared" si="53"/>
        <v>3</v>
      </c>
      <c r="O609" t="str">
        <f t="shared" si="54"/>
        <v>0.05')</v>
      </c>
    </row>
    <row r="610" spans="1:15" hidden="1" x14ac:dyDescent="0.3">
      <c r="A610" t="s">
        <v>674</v>
      </c>
      <c r="J610" t="str">
        <f t="shared" si="49"/>
        <v>MFm</v>
      </c>
      <c r="K610" t="str">
        <f t="shared" si="50"/>
        <v>1996</v>
      </c>
      <c r="L610" t="str">
        <f t="shared" si="51"/>
        <v>CZ03</v>
      </c>
      <c r="M610" t="str">
        <f t="shared" si="52"/>
        <v>Any</v>
      </c>
      <c r="N610" t="str">
        <f t="shared" si="53"/>
        <v>4</v>
      </c>
      <c r="O610" t="str">
        <f t="shared" si="54"/>
        <v>0.05')</v>
      </c>
    </row>
    <row r="611" spans="1:15" hidden="1" x14ac:dyDescent="0.3">
      <c r="A611" t="s">
        <v>675</v>
      </c>
      <c r="J611" t="str">
        <f t="shared" si="49"/>
        <v>MFm</v>
      </c>
      <c r="K611" t="str">
        <f t="shared" si="50"/>
        <v>1996</v>
      </c>
      <c r="L611" t="str">
        <f t="shared" si="51"/>
        <v>CZ03</v>
      </c>
      <c r="M611" t="str">
        <f t="shared" si="52"/>
        <v>Any</v>
      </c>
      <c r="N611" t="str">
        <f t="shared" si="53"/>
        <v>5</v>
      </c>
      <c r="O611" t="str">
        <f t="shared" si="54"/>
        <v>0.05')</v>
      </c>
    </row>
    <row r="612" spans="1:15" hidden="1" x14ac:dyDescent="0.3">
      <c r="A612" t="s">
        <v>676</v>
      </c>
      <c r="J612" t="str">
        <f t="shared" si="49"/>
        <v>MFm</v>
      </c>
      <c r="K612" t="str">
        <f t="shared" si="50"/>
        <v>1996</v>
      </c>
      <c r="L612" t="str">
        <f t="shared" si="51"/>
        <v>CZ04</v>
      </c>
      <c r="M612" t="str">
        <f t="shared" si="52"/>
        <v>Any</v>
      </c>
      <c r="N612" t="str">
        <f t="shared" si="53"/>
        <v>1</v>
      </c>
      <c r="O612" t="str">
        <f t="shared" si="54"/>
        <v>0.05')</v>
      </c>
    </row>
    <row r="613" spans="1:15" hidden="1" x14ac:dyDescent="0.3">
      <c r="A613" t="s">
        <v>677</v>
      </c>
      <c r="J613" t="str">
        <f t="shared" si="49"/>
        <v>MFm</v>
      </c>
      <c r="K613" t="str">
        <f t="shared" si="50"/>
        <v>1996</v>
      </c>
      <c r="L613" t="str">
        <f t="shared" si="51"/>
        <v>CZ04</v>
      </c>
      <c r="M613" t="str">
        <f t="shared" si="52"/>
        <v>Any</v>
      </c>
      <c r="N613" t="str">
        <f t="shared" si="53"/>
        <v>2</v>
      </c>
      <c r="O613" t="str">
        <f t="shared" si="54"/>
        <v>0.0703</v>
      </c>
    </row>
    <row r="614" spans="1:15" hidden="1" x14ac:dyDescent="0.3">
      <c r="A614" t="s">
        <v>678</v>
      </c>
      <c r="J614" t="str">
        <f t="shared" ref="J614:J677" si="55">MID(A614,45,3)</f>
        <v>MFm</v>
      </c>
      <c r="K614" t="str">
        <f t="shared" ref="K614:K677" si="56">MID(A614,52,4)</f>
        <v>1996</v>
      </c>
      <c r="L614" t="str">
        <f t="shared" ref="L614:L677" si="57">MID(A614,60,4)</f>
        <v>CZ04</v>
      </c>
      <c r="M614" t="str">
        <f t="shared" ref="M614:M677" si="58">MID(A614,68,3)</f>
        <v>Any</v>
      </c>
      <c r="N614" t="str">
        <f t="shared" ref="N614:N677" si="59">MID(A614,75,1)</f>
        <v>3</v>
      </c>
      <c r="O614" t="str">
        <f t="shared" ref="O614:O677" si="60">MID(A614,80,6)</f>
        <v>0.1236</v>
      </c>
    </row>
    <row r="615" spans="1:15" hidden="1" x14ac:dyDescent="0.3">
      <c r="A615" t="s">
        <v>679</v>
      </c>
      <c r="J615" t="str">
        <f t="shared" si="55"/>
        <v>MFm</v>
      </c>
      <c r="K615" t="str">
        <f t="shared" si="56"/>
        <v>1996</v>
      </c>
      <c r="L615" t="str">
        <f t="shared" si="57"/>
        <v>CZ04</v>
      </c>
      <c r="M615" t="str">
        <f t="shared" si="58"/>
        <v>Any</v>
      </c>
      <c r="N615" t="str">
        <f t="shared" si="59"/>
        <v>4</v>
      </c>
      <c r="O615" t="str">
        <f t="shared" si="60"/>
        <v>0.626'</v>
      </c>
    </row>
    <row r="616" spans="1:15" hidden="1" x14ac:dyDescent="0.3">
      <c r="A616" t="s">
        <v>680</v>
      </c>
      <c r="J616" t="str">
        <f t="shared" si="55"/>
        <v>MFm</v>
      </c>
      <c r="K616" t="str">
        <f t="shared" si="56"/>
        <v>1996</v>
      </c>
      <c r="L616" t="str">
        <f t="shared" si="57"/>
        <v>CZ04</v>
      </c>
      <c r="M616" t="str">
        <f t="shared" si="58"/>
        <v>Any</v>
      </c>
      <c r="N616" t="str">
        <f t="shared" si="59"/>
        <v>5</v>
      </c>
      <c r="O616" t="str">
        <f t="shared" si="60"/>
        <v>0.1301</v>
      </c>
    </row>
    <row r="617" spans="1:15" hidden="1" x14ac:dyDescent="0.3">
      <c r="A617" t="s">
        <v>681</v>
      </c>
      <c r="J617" t="str">
        <f t="shared" si="55"/>
        <v>MFm</v>
      </c>
      <c r="K617" t="str">
        <f t="shared" si="56"/>
        <v>1996</v>
      </c>
      <c r="L617" t="str">
        <f t="shared" si="57"/>
        <v>CZ05</v>
      </c>
      <c r="M617" t="str">
        <f t="shared" si="58"/>
        <v>Any</v>
      </c>
      <c r="N617" t="str">
        <f t="shared" si="59"/>
        <v>1</v>
      </c>
      <c r="O617" t="str">
        <f t="shared" si="60"/>
        <v>0.0503</v>
      </c>
    </row>
    <row r="618" spans="1:15" hidden="1" x14ac:dyDescent="0.3">
      <c r="A618" t="s">
        <v>682</v>
      </c>
      <c r="J618" t="str">
        <f t="shared" si="55"/>
        <v>MFm</v>
      </c>
      <c r="K618" t="str">
        <f t="shared" si="56"/>
        <v>1996</v>
      </c>
      <c r="L618" t="str">
        <f t="shared" si="57"/>
        <v>CZ05</v>
      </c>
      <c r="M618" t="str">
        <f t="shared" si="58"/>
        <v>Any</v>
      </c>
      <c r="N618" t="str">
        <f t="shared" si="59"/>
        <v>2</v>
      </c>
      <c r="O618" t="str">
        <f t="shared" si="60"/>
        <v>0.0782</v>
      </c>
    </row>
    <row r="619" spans="1:15" hidden="1" x14ac:dyDescent="0.3">
      <c r="A619" t="s">
        <v>683</v>
      </c>
      <c r="J619" t="str">
        <f t="shared" si="55"/>
        <v>MFm</v>
      </c>
      <c r="K619" t="str">
        <f t="shared" si="56"/>
        <v>1996</v>
      </c>
      <c r="L619" t="str">
        <f t="shared" si="57"/>
        <v>CZ05</v>
      </c>
      <c r="M619" t="str">
        <f t="shared" si="58"/>
        <v>Any</v>
      </c>
      <c r="N619" t="str">
        <f t="shared" si="59"/>
        <v>3</v>
      </c>
      <c r="O619" t="str">
        <f t="shared" si="60"/>
        <v>0.1865</v>
      </c>
    </row>
    <row r="620" spans="1:15" hidden="1" x14ac:dyDescent="0.3">
      <c r="A620" t="s">
        <v>684</v>
      </c>
      <c r="J620" t="str">
        <f t="shared" si="55"/>
        <v>MFm</v>
      </c>
      <c r="K620" t="str">
        <f t="shared" si="56"/>
        <v>1996</v>
      </c>
      <c r="L620" t="str">
        <f t="shared" si="57"/>
        <v>CZ05</v>
      </c>
      <c r="M620" t="str">
        <f t="shared" si="58"/>
        <v>Any</v>
      </c>
      <c r="N620" t="str">
        <f t="shared" si="59"/>
        <v>4</v>
      </c>
      <c r="O620" t="str">
        <f t="shared" si="60"/>
        <v>0.2602</v>
      </c>
    </row>
    <row r="621" spans="1:15" hidden="1" x14ac:dyDescent="0.3">
      <c r="A621" t="s">
        <v>685</v>
      </c>
      <c r="J621" t="str">
        <f t="shared" si="55"/>
        <v>MFm</v>
      </c>
      <c r="K621" t="str">
        <f t="shared" si="56"/>
        <v>1996</v>
      </c>
      <c r="L621" t="str">
        <f t="shared" si="57"/>
        <v>CZ05</v>
      </c>
      <c r="M621" t="str">
        <f t="shared" si="58"/>
        <v>Any</v>
      </c>
      <c r="N621" t="str">
        <f t="shared" si="59"/>
        <v>5</v>
      </c>
      <c r="O621" t="str">
        <f t="shared" si="60"/>
        <v>0.4248</v>
      </c>
    </row>
    <row r="622" spans="1:15" hidden="1" x14ac:dyDescent="0.3">
      <c r="A622" t="s">
        <v>686</v>
      </c>
      <c r="J622" t="str">
        <f t="shared" si="55"/>
        <v>MFm</v>
      </c>
      <c r="K622" t="str">
        <f t="shared" si="56"/>
        <v>1996</v>
      </c>
      <c r="L622" t="str">
        <f t="shared" si="57"/>
        <v>CZ06</v>
      </c>
      <c r="M622" t="str">
        <f t="shared" si="58"/>
        <v>Any</v>
      </c>
      <c r="N622" t="str">
        <f t="shared" si="59"/>
        <v>1</v>
      </c>
      <c r="O622" t="str">
        <f t="shared" si="60"/>
        <v>0.05')</v>
      </c>
    </row>
    <row r="623" spans="1:15" hidden="1" x14ac:dyDescent="0.3">
      <c r="A623" t="s">
        <v>687</v>
      </c>
      <c r="J623" t="str">
        <f t="shared" si="55"/>
        <v>MFm</v>
      </c>
      <c r="K623" t="str">
        <f t="shared" si="56"/>
        <v>1996</v>
      </c>
      <c r="L623" t="str">
        <f t="shared" si="57"/>
        <v>CZ06</v>
      </c>
      <c r="M623" t="str">
        <f t="shared" si="58"/>
        <v>Any</v>
      </c>
      <c r="N623" t="str">
        <f t="shared" si="59"/>
        <v>2</v>
      </c>
      <c r="O623" t="str">
        <f t="shared" si="60"/>
        <v>0.05')</v>
      </c>
    </row>
    <row r="624" spans="1:15" hidden="1" x14ac:dyDescent="0.3">
      <c r="A624" t="s">
        <v>688</v>
      </c>
      <c r="J624" t="str">
        <f t="shared" si="55"/>
        <v>MFm</v>
      </c>
      <c r="K624" t="str">
        <f t="shared" si="56"/>
        <v>1996</v>
      </c>
      <c r="L624" t="str">
        <f t="shared" si="57"/>
        <v>CZ06</v>
      </c>
      <c r="M624" t="str">
        <f t="shared" si="58"/>
        <v>Any</v>
      </c>
      <c r="N624" t="str">
        <f t="shared" si="59"/>
        <v>3</v>
      </c>
      <c r="O624" t="str">
        <f t="shared" si="60"/>
        <v>0.05')</v>
      </c>
    </row>
    <row r="625" spans="1:15" hidden="1" x14ac:dyDescent="0.3">
      <c r="A625" t="s">
        <v>689</v>
      </c>
      <c r="J625" t="str">
        <f t="shared" si="55"/>
        <v>MFm</v>
      </c>
      <c r="K625" t="str">
        <f t="shared" si="56"/>
        <v>1996</v>
      </c>
      <c r="L625" t="str">
        <f t="shared" si="57"/>
        <v>CZ06</v>
      </c>
      <c r="M625" t="str">
        <f t="shared" si="58"/>
        <v>Any</v>
      </c>
      <c r="N625" t="str">
        <f t="shared" si="59"/>
        <v>4</v>
      </c>
      <c r="O625" t="str">
        <f t="shared" si="60"/>
        <v>0.05')</v>
      </c>
    </row>
    <row r="626" spans="1:15" hidden="1" x14ac:dyDescent="0.3">
      <c r="A626" t="s">
        <v>690</v>
      </c>
      <c r="J626" t="str">
        <f t="shared" si="55"/>
        <v>MFm</v>
      </c>
      <c r="K626" t="str">
        <f t="shared" si="56"/>
        <v>1996</v>
      </c>
      <c r="L626" t="str">
        <f t="shared" si="57"/>
        <v>CZ06</v>
      </c>
      <c r="M626" t="str">
        <f t="shared" si="58"/>
        <v>Any</v>
      </c>
      <c r="N626" t="str">
        <f t="shared" si="59"/>
        <v>5</v>
      </c>
      <c r="O626" t="str">
        <f t="shared" si="60"/>
        <v>0.8');</v>
      </c>
    </row>
    <row r="627" spans="1:15" hidden="1" x14ac:dyDescent="0.3">
      <c r="A627" t="s">
        <v>691</v>
      </c>
      <c r="J627" t="str">
        <f t="shared" si="55"/>
        <v>MFm</v>
      </c>
      <c r="K627" t="str">
        <f t="shared" si="56"/>
        <v>1996</v>
      </c>
      <c r="L627" t="str">
        <f t="shared" si="57"/>
        <v>CZ07</v>
      </c>
      <c r="M627" t="str">
        <f t="shared" si="58"/>
        <v>Any</v>
      </c>
      <c r="N627" t="str">
        <f t="shared" si="59"/>
        <v>1</v>
      </c>
      <c r="O627" t="str">
        <f t="shared" si="60"/>
        <v>0.05')</v>
      </c>
    </row>
    <row r="628" spans="1:15" hidden="1" x14ac:dyDescent="0.3">
      <c r="A628" t="s">
        <v>692</v>
      </c>
      <c r="J628" t="str">
        <f t="shared" si="55"/>
        <v>MFm</v>
      </c>
      <c r="K628" t="str">
        <f t="shared" si="56"/>
        <v>1996</v>
      </c>
      <c r="L628" t="str">
        <f t="shared" si="57"/>
        <v>CZ07</v>
      </c>
      <c r="M628" t="str">
        <f t="shared" si="58"/>
        <v>Any</v>
      </c>
      <c r="N628" t="str">
        <f t="shared" si="59"/>
        <v>2</v>
      </c>
      <c r="O628" t="str">
        <f t="shared" si="60"/>
        <v>0.2526</v>
      </c>
    </row>
    <row r="629" spans="1:15" hidden="1" x14ac:dyDescent="0.3">
      <c r="A629" t="s">
        <v>693</v>
      </c>
      <c r="J629" t="str">
        <f t="shared" si="55"/>
        <v>MFm</v>
      </c>
      <c r="K629" t="str">
        <f t="shared" si="56"/>
        <v>1996</v>
      </c>
      <c r="L629" t="str">
        <f t="shared" si="57"/>
        <v>CZ07</v>
      </c>
      <c r="M629" t="str">
        <f t="shared" si="58"/>
        <v>Any</v>
      </c>
      <c r="N629" t="str">
        <f t="shared" si="59"/>
        <v>3</v>
      </c>
      <c r="O629" t="str">
        <f t="shared" si="60"/>
        <v>0.4194</v>
      </c>
    </row>
    <row r="630" spans="1:15" hidden="1" x14ac:dyDescent="0.3">
      <c r="A630" t="s">
        <v>694</v>
      </c>
      <c r="J630" t="str">
        <f t="shared" si="55"/>
        <v>MFm</v>
      </c>
      <c r="K630" t="str">
        <f t="shared" si="56"/>
        <v>1996</v>
      </c>
      <c r="L630" t="str">
        <f t="shared" si="57"/>
        <v>CZ07</v>
      </c>
      <c r="M630" t="str">
        <f t="shared" si="58"/>
        <v>Any</v>
      </c>
      <c r="N630" t="str">
        <f t="shared" si="59"/>
        <v>4</v>
      </c>
      <c r="O630" t="str">
        <f t="shared" si="60"/>
        <v>0.05')</v>
      </c>
    </row>
    <row r="631" spans="1:15" hidden="1" x14ac:dyDescent="0.3">
      <c r="A631" t="s">
        <v>695</v>
      </c>
      <c r="J631" t="str">
        <f t="shared" si="55"/>
        <v>MFm</v>
      </c>
      <c r="K631" t="str">
        <f t="shared" si="56"/>
        <v>1996</v>
      </c>
      <c r="L631" t="str">
        <f t="shared" si="57"/>
        <v>CZ07</v>
      </c>
      <c r="M631" t="str">
        <f t="shared" si="58"/>
        <v>Any</v>
      </c>
      <c r="N631" t="str">
        <f t="shared" si="59"/>
        <v>5</v>
      </c>
      <c r="O631" t="str">
        <f t="shared" si="60"/>
        <v>0.228'</v>
      </c>
    </row>
    <row r="632" spans="1:15" hidden="1" x14ac:dyDescent="0.3">
      <c r="A632" t="s">
        <v>696</v>
      </c>
      <c r="J632" t="str">
        <f t="shared" si="55"/>
        <v>MFm</v>
      </c>
      <c r="K632" t="str">
        <f t="shared" si="56"/>
        <v>1996</v>
      </c>
      <c r="L632" t="str">
        <f t="shared" si="57"/>
        <v>CZ08</v>
      </c>
      <c r="M632" t="str">
        <f t="shared" si="58"/>
        <v>Any</v>
      </c>
      <c r="N632" t="str">
        <f t="shared" si="59"/>
        <v>1</v>
      </c>
      <c r="O632" t="str">
        <f t="shared" si="60"/>
        <v>0.05')</v>
      </c>
    </row>
    <row r="633" spans="1:15" hidden="1" x14ac:dyDescent="0.3">
      <c r="A633" t="s">
        <v>697</v>
      </c>
      <c r="J633" t="str">
        <f t="shared" si="55"/>
        <v>MFm</v>
      </c>
      <c r="K633" t="str">
        <f t="shared" si="56"/>
        <v>1996</v>
      </c>
      <c r="L633" t="str">
        <f t="shared" si="57"/>
        <v>CZ08</v>
      </c>
      <c r="M633" t="str">
        <f t="shared" si="58"/>
        <v>Any</v>
      </c>
      <c r="N633" t="str">
        <f t="shared" si="59"/>
        <v>2</v>
      </c>
      <c r="O633" t="str">
        <f t="shared" si="60"/>
        <v>0.0734</v>
      </c>
    </row>
    <row r="634" spans="1:15" hidden="1" x14ac:dyDescent="0.3">
      <c r="A634" t="s">
        <v>698</v>
      </c>
      <c r="J634" t="str">
        <f t="shared" si="55"/>
        <v>MFm</v>
      </c>
      <c r="K634" t="str">
        <f t="shared" si="56"/>
        <v>1996</v>
      </c>
      <c r="L634" t="str">
        <f t="shared" si="57"/>
        <v>CZ08</v>
      </c>
      <c r="M634" t="str">
        <f t="shared" si="58"/>
        <v>Any</v>
      </c>
      <c r="N634" t="str">
        <f t="shared" si="59"/>
        <v>3</v>
      </c>
      <c r="O634" t="str">
        <f t="shared" si="60"/>
        <v>0.3334</v>
      </c>
    </row>
    <row r="635" spans="1:15" hidden="1" x14ac:dyDescent="0.3">
      <c r="A635" t="s">
        <v>699</v>
      </c>
      <c r="J635" t="str">
        <f t="shared" si="55"/>
        <v>MFm</v>
      </c>
      <c r="K635" t="str">
        <f t="shared" si="56"/>
        <v>1996</v>
      </c>
      <c r="L635" t="str">
        <f t="shared" si="57"/>
        <v>CZ08</v>
      </c>
      <c r="M635" t="str">
        <f t="shared" si="58"/>
        <v>Any</v>
      </c>
      <c r="N635" t="str">
        <f t="shared" si="59"/>
        <v>4</v>
      </c>
      <c r="O635" t="str">
        <f t="shared" si="60"/>
        <v>0.05')</v>
      </c>
    </row>
    <row r="636" spans="1:15" hidden="1" x14ac:dyDescent="0.3">
      <c r="A636" t="s">
        <v>700</v>
      </c>
      <c r="J636" t="str">
        <f t="shared" si="55"/>
        <v>MFm</v>
      </c>
      <c r="K636" t="str">
        <f t="shared" si="56"/>
        <v>1996</v>
      </c>
      <c r="L636" t="str">
        <f t="shared" si="57"/>
        <v>CZ08</v>
      </c>
      <c r="M636" t="str">
        <f t="shared" si="58"/>
        <v>Any</v>
      </c>
      <c r="N636" t="str">
        <f t="shared" si="59"/>
        <v>5</v>
      </c>
      <c r="O636" t="str">
        <f t="shared" si="60"/>
        <v>0.4932</v>
      </c>
    </row>
    <row r="637" spans="1:15" hidden="1" x14ac:dyDescent="0.3">
      <c r="A637" t="s">
        <v>701</v>
      </c>
      <c r="J637" t="str">
        <f t="shared" si="55"/>
        <v>MFm</v>
      </c>
      <c r="K637" t="str">
        <f t="shared" si="56"/>
        <v>1996</v>
      </c>
      <c r="L637" t="str">
        <f t="shared" si="57"/>
        <v>CZ09</v>
      </c>
      <c r="M637" t="str">
        <f t="shared" si="58"/>
        <v>Any</v>
      </c>
      <c r="N637" t="str">
        <f t="shared" si="59"/>
        <v>1</v>
      </c>
      <c r="O637" t="str">
        <f t="shared" si="60"/>
        <v>0.05')</v>
      </c>
    </row>
    <row r="638" spans="1:15" hidden="1" x14ac:dyDescent="0.3">
      <c r="A638" t="s">
        <v>702</v>
      </c>
      <c r="J638" t="str">
        <f t="shared" si="55"/>
        <v>MFm</v>
      </c>
      <c r="K638" t="str">
        <f t="shared" si="56"/>
        <v>1996</v>
      </c>
      <c r="L638" t="str">
        <f t="shared" si="57"/>
        <v>CZ09</v>
      </c>
      <c r="M638" t="str">
        <f t="shared" si="58"/>
        <v>Any</v>
      </c>
      <c r="N638" t="str">
        <f t="shared" si="59"/>
        <v>2</v>
      </c>
      <c r="O638" t="str">
        <f t="shared" si="60"/>
        <v>0.05')</v>
      </c>
    </row>
    <row r="639" spans="1:15" hidden="1" x14ac:dyDescent="0.3">
      <c r="A639" t="s">
        <v>703</v>
      </c>
      <c r="J639" t="str">
        <f t="shared" si="55"/>
        <v>MFm</v>
      </c>
      <c r="K639" t="str">
        <f t="shared" si="56"/>
        <v>1996</v>
      </c>
      <c r="L639" t="str">
        <f t="shared" si="57"/>
        <v>CZ09</v>
      </c>
      <c r="M639" t="str">
        <f t="shared" si="58"/>
        <v>Any</v>
      </c>
      <c r="N639" t="str">
        <f t="shared" si="59"/>
        <v>3</v>
      </c>
      <c r="O639" t="str">
        <f t="shared" si="60"/>
        <v>0.8');</v>
      </c>
    </row>
    <row r="640" spans="1:15" hidden="1" x14ac:dyDescent="0.3">
      <c r="A640" t="s">
        <v>704</v>
      </c>
      <c r="J640" t="str">
        <f t="shared" si="55"/>
        <v>MFm</v>
      </c>
      <c r="K640" t="str">
        <f t="shared" si="56"/>
        <v>1996</v>
      </c>
      <c r="L640" t="str">
        <f t="shared" si="57"/>
        <v>CZ09</v>
      </c>
      <c r="M640" t="str">
        <f t="shared" si="58"/>
        <v>Any</v>
      </c>
      <c r="N640" t="str">
        <f t="shared" si="59"/>
        <v>4</v>
      </c>
      <c r="O640" t="str">
        <f t="shared" si="60"/>
        <v>0.05')</v>
      </c>
    </row>
    <row r="641" spans="1:15" hidden="1" x14ac:dyDescent="0.3">
      <c r="A641" t="s">
        <v>705</v>
      </c>
      <c r="J641" t="str">
        <f t="shared" si="55"/>
        <v>MFm</v>
      </c>
      <c r="K641" t="str">
        <f t="shared" si="56"/>
        <v>1996</v>
      </c>
      <c r="L641" t="str">
        <f t="shared" si="57"/>
        <v>CZ09</v>
      </c>
      <c r="M641" t="str">
        <f t="shared" si="58"/>
        <v>Any</v>
      </c>
      <c r="N641" t="str">
        <f t="shared" si="59"/>
        <v>5</v>
      </c>
      <c r="O641" t="str">
        <f t="shared" si="60"/>
        <v>0.05')</v>
      </c>
    </row>
    <row r="642" spans="1:15" hidden="1" x14ac:dyDescent="0.3">
      <c r="A642" t="s">
        <v>706</v>
      </c>
      <c r="J642" t="str">
        <f t="shared" si="55"/>
        <v>MFm</v>
      </c>
      <c r="K642" t="str">
        <f t="shared" si="56"/>
        <v>1996</v>
      </c>
      <c r="L642" t="str">
        <f t="shared" si="57"/>
        <v>CZ10</v>
      </c>
      <c r="M642" t="str">
        <f t="shared" si="58"/>
        <v>Any</v>
      </c>
      <c r="N642" t="str">
        <f t="shared" si="59"/>
        <v>1</v>
      </c>
      <c r="O642" t="str">
        <f t="shared" si="60"/>
        <v>0.05')</v>
      </c>
    </row>
    <row r="643" spans="1:15" hidden="1" x14ac:dyDescent="0.3">
      <c r="A643" t="s">
        <v>707</v>
      </c>
      <c r="J643" t="str">
        <f t="shared" si="55"/>
        <v>MFm</v>
      </c>
      <c r="K643" t="str">
        <f t="shared" si="56"/>
        <v>1996</v>
      </c>
      <c r="L643" t="str">
        <f t="shared" si="57"/>
        <v>CZ10</v>
      </c>
      <c r="M643" t="str">
        <f t="shared" si="58"/>
        <v>Any</v>
      </c>
      <c r="N643" t="str">
        <f t="shared" si="59"/>
        <v>2</v>
      </c>
      <c r="O643" t="str">
        <f t="shared" si="60"/>
        <v>0.05')</v>
      </c>
    </row>
    <row r="644" spans="1:15" hidden="1" x14ac:dyDescent="0.3">
      <c r="A644" t="s">
        <v>708</v>
      </c>
      <c r="J644" t="str">
        <f t="shared" si="55"/>
        <v>MFm</v>
      </c>
      <c r="K644" t="str">
        <f t="shared" si="56"/>
        <v>1996</v>
      </c>
      <c r="L644" t="str">
        <f t="shared" si="57"/>
        <v>CZ10</v>
      </c>
      <c r="M644" t="str">
        <f t="shared" si="58"/>
        <v>Any</v>
      </c>
      <c r="N644" t="str">
        <f t="shared" si="59"/>
        <v>3</v>
      </c>
      <c r="O644" t="str">
        <f t="shared" si="60"/>
        <v>0.05')</v>
      </c>
    </row>
    <row r="645" spans="1:15" hidden="1" x14ac:dyDescent="0.3">
      <c r="A645" t="s">
        <v>709</v>
      </c>
      <c r="J645" t="str">
        <f t="shared" si="55"/>
        <v>MFm</v>
      </c>
      <c r="K645" t="str">
        <f t="shared" si="56"/>
        <v>1996</v>
      </c>
      <c r="L645" t="str">
        <f t="shared" si="57"/>
        <v>CZ10</v>
      </c>
      <c r="M645" t="str">
        <f t="shared" si="58"/>
        <v>Any</v>
      </c>
      <c r="N645" t="str">
        <f t="shared" si="59"/>
        <v>4</v>
      </c>
      <c r="O645" t="str">
        <f t="shared" si="60"/>
        <v>0.05')</v>
      </c>
    </row>
    <row r="646" spans="1:15" hidden="1" x14ac:dyDescent="0.3">
      <c r="A646" t="s">
        <v>710</v>
      </c>
      <c r="J646" t="str">
        <f t="shared" si="55"/>
        <v>MFm</v>
      </c>
      <c r="K646" t="str">
        <f t="shared" si="56"/>
        <v>1996</v>
      </c>
      <c r="L646" t="str">
        <f t="shared" si="57"/>
        <v>CZ10</v>
      </c>
      <c r="M646" t="str">
        <f t="shared" si="58"/>
        <v>Any</v>
      </c>
      <c r="N646" t="str">
        <f t="shared" si="59"/>
        <v>5</v>
      </c>
      <c r="O646" t="str">
        <f t="shared" si="60"/>
        <v>0.8');</v>
      </c>
    </row>
    <row r="647" spans="1:15" hidden="1" x14ac:dyDescent="0.3">
      <c r="A647" t="s">
        <v>711</v>
      </c>
      <c r="J647" t="str">
        <f t="shared" si="55"/>
        <v>MFm</v>
      </c>
      <c r="K647" t="str">
        <f t="shared" si="56"/>
        <v>1996</v>
      </c>
      <c r="L647" t="str">
        <f t="shared" si="57"/>
        <v>CZ11</v>
      </c>
      <c r="M647" t="str">
        <f t="shared" si="58"/>
        <v>Any</v>
      </c>
      <c r="N647" t="str">
        <f t="shared" si="59"/>
        <v>1</v>
      </c>
      <c r="O647" t="str">
        <f t="shared" si="60"/>
        <v>0.05')</v>
      </c>
    </row>
    <row r="648" spans="1:15" hidden="1" x14ac:dyDescent="0.3">
      <c r="A648" t="s">
        <v>712</v>
      </c>
      <c r="J648" t="str">
        <f t="shared" si="55"/>
        <v>MFm</v>
      </c>
      <c r="K648" t="str">
        <f t="shared" si="56"/>
        <v>1996</v>
      </c>
      <c r="L648" t="str">
        <f t="shared" si="57"/>
        <v>CZ11</v>
      </c>
      <c r="M648" t="str">
        <f t="shared" si="58"/>
        <v>Any</v>
      </c>
      <c r="N648" t="str">
        <f t="shared" si="59"/>
        <v>2</v>
      </c>
      <c r="O648" t="str">
        <f t="shared" si="60"/>
        <v>0.05')</v>
      </c>
    </row>
    <row r="649" spans="1:15" hidden="1" x14ac:dyDescent="0.3">
      <c r="A649" t="s">
        <v>713</v>
      </c>
      <c r="J649" t="str">
        <f t="shared" si="55"/>
        <v>MFm</v>
      </c>
      <c r="K649" t="str">
        <f t="shared" si="56"/>
        <v>1996</v>
      </c>
      <c r="L649" t="str">
        <f t="shared" si="57"/>
        <v>CZ11</v>
      </c>
      <c r="M649" t="str">
        <f t="shared" si="58"/>
        <v>Any</v>
      </c>
      <c r="N649" t="str">
        <f t="shared" si="59"/>
        <v>3</v>
      </c>
      <c r="O649" t="str">
        <f t="shared" si="60"/>
        <v>0.05')</v>
      </c>
    </row>
    <row r="650" spans="1:15" hidden="1" x14ac:dyDescent="0.3">
      <c r="A650" t="s">
        <v>714</v>
      </c>
      <c r="J650" t="str">
        <f t="shared" si="55"/>
        <v>MFm</v>
      </c>
      <c r="K650" t="str">
        <f t="shared" si="56"/>
        <v>1996</v>
      </c>
      <c r="L650" t="str">
        <f t="shared" si="57"/>
        <v>CZ11</v>
      </c>
      <c r="M650" t="str">
        <f t="shared" si="58"/>
        <v>Any</v>
      </c>
      <c r="N650" t="str">
        <f t="shared" si="59"/>
        <v>4</v>
      </c>
      <c r="O650" t="str">
        <f t="shared" si="60"/>
        <v>0.05')</v>
      </c>
    </row>
    <row r="651" spans="1:15" hidden="1" x14ac:dyDescent="0.3">
      <c r="A651" t="s">
        <v>715</v>
      </c>
      <c r="J651" t="str">
        <f t="shared" si="55"/>
        <v>MFm</v>
      </c>
      <c r="K651" t="str">
        <f t="shared" si="56"/>
        <v>1996</v>
      </c>
      <c r="L651" t="str">
        <f t="shared" si="57"/>
        <v>CZ11</v>
      </c>
      <c r="M651" t="str">
        <f t="shared" si="58"/>
        <v>Any</v>
      </c>
      <c r="N651" t="str">
        <f t="shared" si="59"/>
        <v>5</v>
      </c>
      <c r="O651" t="str">
        <f t="shared" si="60"/>
        <v>0.8');</v>
      </c>
    </row>
    <row r="652" spans="1:15" hidden="1" x14ac:dyDescent="0.3">
      <c r="A652" t="s">
        <v>716</v>
      </c>
      <c r="J652" t="str">
        <f t="shared" si="55"/>
        <v>MFm</v>
      </c>
      <c r="K652" t="str">
        <f t="shared" si="56"/>
        <v>1996</v>
      </c>
      <c r="L652" t="str">
        <f t="shared" si="57"/>
        <v>CZ12</v>
      </c>
      <c r="M652" t="str">
        <f t="shared" si="58"/>
        <v>Any</v>
      </c>
      <c r="N652" t="str">
        <f t="shared" si="59"/>
        <v>1</v>
      </c>
      <c r="O652" t="str">
        <f t="shared" si="60"/>
        <v>0.05')</v>
      </c>
    </row>
    <row r="653" spans="1:15" hidden="1" x14ac:dyDescent="0.3">
      <c r="A653" t="s">
        <v>717</v>
      </c>
      <c r="J653" t="str">
        <f t="shared" si="55"/>
        <v>MFm</v>
      </c>
      <c r="K653" t="str">
        <f t="shared" si="56"/>
        <v>1996</v>
      </c>
      <c r="L653" t="str">
        <f t="shared" si="57"/>
        <v>CZ12</v>
      </c>
      <c r="M653" t="str">
        <f t="shared" si="58"/>
        <v>Any</v>
      </c>
      <c r="N653" t="str">
        <f t="shared" si="59"/>
        <v>2</v>
      </c>
      <c r="O653" t="str">
        <f t="shared" si="60"/>
        <v>0.05')</v>
      </c>
    </row>
    <row r="654" spans="1:15" hidden="1" x14ac:dyDescent="0.3">
      <c r="A654" t="s">
        <v>718</v>
      </c>
      <c r="J654" t="str">
        <f t="shared" si="55"/>
        <v>MFm</v>
      </c>
      <c r="K654" t="str">
        <f t="shared" si="56"/>
        <v>1996</v>
      </c>
      <c r="L654" t="str">
        <f t="shared" si="57"/>
        <v>CZ12</v>
      </c>
      <c r="M654" t="str">
        <f t="shared" si="58"/>
        <v>Any</v>
      </c>
      <c r="N654" t="str">
        <f t="shared" si="59"/>
        <v>3</v>
      </c>
      <c r="O654" t="str">
        <f t="shared" si="60"/>
        <v>0.1392</v>
      </c>
    </row>
    <row r="655" spans="1:15" hidden="1" x14ac:dyDescent="0.3">
      <c r="A655" t="s">
        <v>719</v>
      </c>
      <c r="J655" t="str">
        <f t="shared" si="55"/>
        <v>MFm</v>
      </c>
      <c r="K655" t="str">
        <f t="shared" si="56"/>
        <v>1996</v>
      </c>
      <c r="L655" t="str">
        <f t="shared" si="57"/>
        <v>CZ12</v>
      </c>
      <c r="M655" t="str">
        <f t="shared" si="58"/>
        <v>Any</v>
      </c>
      <c r="N655" t="str">
        <f t="shared" si="59"/>
        <v>4</v>
      </c>
      <c r="O655" t="str">
        <f t="shared" si="60"/>
        <v>0.3879</v>
      </c>
    </row>
    <row r="656" spans="1:15" hidden="1" x14ac:dyDescent="0.3">
      <c r="A656" t="s">
        <v>720</v>
      </c>
      <c r="J656" t="str">
        <f t="shared" si="55"/>
        <v>MFm</v>
      </c>
      <c r="K656" t="str">
        <f t="shared" si="56"/>
        <v>1996</v>
      </c>
      <c r="L656" t="str">
        <f t="shared" si="57"/>
        <v>CZ12</v>
      </c>
      <c r="M656" t="str">
        <f t="shared" si="58"/>
        <v>Any</v>
      </c>
      <c r="N656" t="str">
        <f t="shared" si="59"/>
        <v>5</v>
      </c>
      <c r="O656" t="str">
        <f t="shared" si="60"/>
        <v>0.3729</v>
      </c>
    </row>
    <row r="657" spans="1:15" hidden="1" x14ac:dyDescent="0.3">
      <c r="A657" t="s">
        <v>721</v>
      </c>
      <c r="J657" t="str">
        <f t="shared" si="55"/>
        <v>MFm</v>
      </c>
      <c r="K657" t="str">
        <f t="shared" si="56"/>
        <v>1996</v>
      </c>
      <c r="L657" t="str">
        <f t="shared" si="57"/>
        <v>CZ13</v>
      </c>
      <c r="M657" t="str">
        <f t="shared" si="58"/>
        <v>Any</v>
      </c>
      <c r="N657" t="str">
        <f t="shared" si="59"/>
        <v>1</v>
      </c>
      <c r="O657" t="str">
        <f t="shared" si="60"/>
        <v>0.05')</v>
      </c>
    </row>
    <row r="658" spans="1:15" hidden="1" x14ac:dyDescent="0.3">
      <c r="A658" t="s">
        <v>722</v>
      </c>
      <c r="J658" t="str">
        <f t="shared" si="55"/>
        <v>MFm</v>
      </c>
      <c r="K658" t="str">
        <f t="shared" si="56"/>
        <v>1996</v>
      </c>
      <c r="L658" t="str">
        <f t="shared" si="57"/>
        <v>CZ13</v>
      </c>
      <c r="M658" t="str">
        <f t="shared" si="58"/>
        <v>Any</v>
      </c>
      <c r="N658" t="str">
        <f t="shared" si="59"/>
        <v>2</v>
      </c>
      <c r="O658" t="str">
        <f t="shared" si="60"/>
        <v>0.4517</v>
      </c>
    </row>
    <row r="659" spans="1:15" hidden="1" x14ac:dyDescent="0.3">
      <c r="A659" t="s">
        <v>723</v>
      </c>
      <c r="J659" t="str">
        <f t="shared" si="55"/>
        <v>MFm</v>
      </c>
      <c r="K659" t="str">
        <f t="shared" si="56"/>
        <v>1996</v>
      </c>
      <c r="L659" t="str">
        <f t="shared" si="57"/>
        <v>CZ13</v>
      </c>
      <c r="M659" t="str">
        <f t="shared" si="58"/>
        <v>Any</v>
      </c>
      <c r="N659" t="str">
        <f t="shared" si="59"/>
        <v>3</v>
      </c>
      <c r="O659" t="str">
        <f t="shared" si="60"/>
        <v>0.05')</v>
      </c>
    </row>
    <row r="660" spans="1:15" hidden="1" x14ac:dyDescent="0.3">
      <c r="A660" t="s">
        <v>724</v>
      </c>
      <c r="J660" t="str">
        <f t="shared" si="55"/>
        <v>MFm</v>
      </c>
      <c r="K660" t="str">
        <f t="shared" si="56"/>
        <v>1996</v>
      </c>
      <c r="L660" t="str">
        <f t="shared" si="57"/>
        <v>CZ13</v>
      </c>
      <c r="M660" t="str">
        <f t="shared" si="58"/>
        <v>Any</v>
      </c>
      <c r="N660" t="str">
        <f t="shared" si="59"/>
        <v>4</v>
      </c>
      <c r="O660" t="str">
        <f t="shared" si="60"/>
        <v>0.05')</v>
      </c>
    </row>
    <row r="661" spans="1:15" hidden="1" x14ac:dyDescent="0.3">
      <c r="A661" t="s">
        <v>725</v>
      </c>
      <c r="J661" t="str">
        <f t="shared" si="55"/>
        <v>MFm</v>
      </c>
      <c r="K661" t="str">
        <f t="shared" si="56"/>
        <v>1996</v>
      </c>
      <c r="L661" t="str">
        <f t="shared" si="57"/>
        <v>CZ13</v>
      </c>
      <c r="M661" t="str">
        <f t="shared" si="58"/>
        <v>Any</v>
      </c>
      <c r="N661" t="str">
        <f t="shared" si="59"/>
        <v>5</v>
      </c>
      <c r="O661" t="str">
        <f t="shared" si="60"/>
        <v>0.3983</v>
      </c>
    </row>
    <row r="662" spans="1:15" hidden="1" x14ac:dyDescent="0.3">
      <c r="A662" t="s">
        <v>726</v>
      </c>
      <c r="J662" t="str">
        <f t="shared" si="55"/>
        <v>MFm</v>
      </c>
      <c r="K662" t="str">
        <f t="shared" si="56"/>
        <v>1996</v>
      </c>
      <c r="L662" t="str">
        <f t="shared" si="57"/>
        <v>CZ14</v>
      </c>
      <c r="M662" t="str">
        <f t="shared" si="58"/>
        <v>Any</v>
      </c>
      <c r="N662" t="str">
        <f t="shared" si="59"/>
        <v>1</v>
      </c>
      <c r="O662" t="str">
        <f t="shared" si="60"/>
        <v>0.05')</v>
      </c>
    </row>
    <row r="663" spans="1:15" hidden="1" x14ac:dyDescent="0.3">
      <c r="A663" t="s">
        <v>727</v>
      </c>
      <c r="J663" t="str">
        <f t="shared" si="55"/>
        <v>MFm</v>
      </c>
      <c r="K663" t="str">
        <f t="shared" si="56"/>
        <v>1996</v>
      </c>
      <c r="L663" t="str">
        <f t="shared" si="57"/>
        <v>CZ14</v>
      </c>
      <c r="M663" t="str">
        <f t="shared" si="58"/>
        <v>Any</v>
      </c>
      <c r="N663" t="str">
        <f t="shared" si="59"/>
        <v>2</v>
      </c>
      <c r="O663" t="str">
        <f t="shared" si="60"/>
        <v>0.7878</v>
      </c>
    </row>
    <row r="664" spans="1:15" hidden="1" x14ac:dyDescent="0.3">
      <c r="A664" t="s">
        <v>728</v>
      </c>
      <c r="J664" t="str">
        <f t="shared" si="55"/>
        <v>MFm</v>
      </c>
      <c r="K664" t="str">
        <f t="shared" si="56"/>
        <v>1996</v>
      </c>
      <c r="L664" t="str">
        <f t="shared" si="57"/>
        <v>CZ14</v>
      </c>
      <c r="M664" t="str">
        <f t="shared" si="58"/>
        <v>Any</v>
      </c>
      <c r="N664" t="str">
        <f t="shared" si="59"/>
        <v>3</v>
      </c>
      <c r="O664" t="str">
        <f t="shared" si="60"/>
        <v>0.05')</v>
      </c>
    </row>
    <row r="665" spans="1:15" hidden="1" x14ac:dyDescent="0.3">
      <c r="A665" t="s">
        <v>729</v>
      </c>
      <c r="J665" t="str">
        <f t="shared" si="55"/>
        <v>MFm</v>
      </c>
      <c r="K665" t="str">
        <f t="shared" si="56"/>
        <v>1996</v>
      </c>
      <c r="L665" t="str">
        <f t="shared" si="57"/>
        <v>CZ14</v>
      </c>
      <c r="M665" t="str">
        <f t="shared" si="58"/>
        <v>Any</v>
      </c>
      <c r="N665" t="str">
        <f t="shared" si="59"/>
        <v>4</v>
      </c>
      <c r="O665" t="str">
        <f t="shared" si="60"/>
        <v>0.0622</v>
      </c>
    </row>
    <row r="666" spans="1:15" hidden="1" x14ac:dyDescent="0.3">
      <c r="A666" t="s">
        <v>730</v>
      </c>
      <c r="J666" t="str">
        <f t="shared" si="55"/>
        <v>MFm</v>
      </c>
      <c r="K666" t="str">
        <f t="shared" si="56"/>
        <v>1996</v>
      </c>
      <c r="L666" t="str">
        <f t="shared" si="57"/>
        <v>CZ14</v>
      </c>
      <c r="M666" t="str">
        <f t="shared" si="58"/>
        <v>Any</v>
      </c>
      <c r="N666" t="str">
        <f t="shared" si="59"/>
        <v>5</v>
      </c>
      <c r="O666" t="str">
        <f t="shared" si="60"/>
        <v>0.05')</v>
      </c>
    </row>
    <row r="667" spans="1:15" hidden="1" x14ac:dyDescent="0.3">
      <c r="A667" t="s">
        <v>731</v>
      </c>
      <c r="J667" t="str">
        <f t="shared" si="55"/>
        <v>MFm</v>
      </c>
      <c r="K667" t="str">
        <f t="shared" si="56"/>
        <v>1996</v>
      </c>
      <c r="L667" t="str">
        <f t="shared" si="57"/>
        <v>CZ15</v>
      </c>
      <c r="M667" t="str">
        <f t="shared" si="58"/>
        <v>Any</v>
      </c>
      <c r="N667" t="str">
        <f t="shared" si="59"/>
        <v>1</v>
      </c>
      <c r="O667" t="str">
        <f t="shared" si="60"/>
        <v>0.05')</v>
      </c>
    </row>
    <row r="668" spans="1:15" hidden="1" x14ac:dyDescent="0.3">
      <c r="A668" t="s">
        <v>732</v>
      </c>
      <c r="J668" t="str">
        <f t="shared" si="55"/>
        <v>MFm</v>
      </c>
      <c r="K668" t="str">
        <f t="shared" si="56"/>
        <v>1996</v>
      </c>
      <c r="L668" t="str">
        <f t="shared" si="57"/>
        <v>CZ15</v>
      </c>
      <c r="M668" t="str">
        <f t="shared" si="58"/>
        <v>Any</v>
      </c>
      <c r="N668" t="str">
        <f t="shared" si="59"/>
        <v>2</v>
      </c>
      <c r="O668" t="str">
        <f t="shared" si="60"/>
        <v>0.05')</v>
      </c>
    </row>
    <row r="669" spans="1:15" hidden="1" x14ac:dyDescent="0.3">
      <c r="A669" t="s">
        <v>733</v>
      </c>
      <c r="J669" t="str">
        <f t="shared" si="55"/>
        <v>MFm</v>
      </c>
      <c r="K669" t="str">
        <f t="shared" si="56"/>
        <v>1996</v>
      </c>
      <c r="L669" t="str">
        <f t="shared" si="57"/>
        <v>CZ15</v>
      </c>
      <c r="M669" t="str">
        <f t="shared" si="58"/>
        <v>Any</v>
      </c>
      <c r="N669" t="str">
        <f t="shared" si="59"/>
        <v>3</v>
      </c>
      <c r="O669" t="str">
        <f t="shared" si="60"/>
        <v>0.05')</v>
      </c>
    </row>
    <row r="670" spans="1:15" hidden="1" x14ac:dyDescent="0.3">
      <c r="A670" t="s">
        <v>734</v>
      </c>
      <c r="J670" t="str">
        <f t="shared" si="55"/>
        <v>MFm</v>
      </c>
      <c r="K670" t="str">
        <f t="shared" si="56"/>
        <v>1996</v>
      </c>
      <c r="L670" t="str">
        <f t="shared" si="57"/>
        <v>CZ15</v>
      </c>
      <c r="M670" t="str">
        <f t="shared" si="58"/>
        <v>Any</v>
      </c>
      <c r="N670" t="str">
        <f t="shared" si="59"/>
        <v>4</v>
      </c>
      <c r="O670" t="str">
        <f t="shared" si="60"/>
        <v>0.05')</v>
      </c>
    </row>
    <row r="671" spans="1:15" hidden="1" x14ac:dyDescent="0.3">
      <c r="A671" t="s">
        <v>735</v>
      </c>
      <c r="J671" t="str">
        <f t="shared" si="55"/>
        <v>MFm</v>
      </c>
      <c r="K671" t="str">
        <f t="shared" si="56"/>
        <v>1996</v>
      </c>
      <c r="L671" t="str">
        <f t="shared" si="57"/>
        <v>CZ15</v>
      </c>
      <c r="M671" t="str">
        <f t="shared" si="58"/>
        <v>Any</v>
      </c>
      <c r="N671" t="str">
        <f t="shared" si="59"/>
        <v>5</v>
      </c>
      <c r="O671" t="str">
        <f t="shared" si="60"/>
        <v>0.8');</v>
      </c>
    </row>
    <row r="672" spans="1:15" hidden="1" x14ac:dyDescent="0.3">
      <c r="A672" t="s">
        <v>736</v>
      </c>
      <c r="J672" t="str">
        <f t="shared" si="55"/>
        <v>MFm</v>
      </c>
      <c r="K672" t="str">
        <f t="shared" si="56"/>
        <v>1996</v>
      </c>
      <c r="L672" t="str">
        <f t="shared" si="57"/>
        <v>CZ16</v>
      </c>
      <c r="M672" t="str">
        <f t="shared" si="58"/>
        <v>Any</v>
      </c>
      <c r="N672" t="str">
        <f t="shared" si="59"/>
        <v>1</v>
      </c>
      <c r="O672" t="str">
        <f t="shared" si="60"/>
        <v>0.05')</v>
      </c>
    </row>
    <row r="673" spans="1:15" hidden="1" x14ac:dyDescent="0.3">
      <c r="A673" t="s">
        <v>737</v>
      </c>
      <c r="J673" t="str">
        <f t="shared" si="55"/>
        <v>MFm</v>
      </c>
      <c r="K673" t="str">
        <f t="shared" si="56"/>
        <v>1996</v>
      </c>
      <c r="L673" t="str">
        <f t="shared" si="57"/>
        <v>CZ16</v>
      </c>
      <c r="M673" t="str">
        <f t="shared" si="58"/>
        <v>Any</v>
      </c>
      <c r="N673" t="str">
        <f t="shared" si="59"/>
        <v>2</v>
      </c>
      <c r="O673" t="str">
        <f t="shared" si="60"/>
        <v>0.1344</v>
      </c>
    </row>
    <row r="674" spans="1:15" hidden="1" x14ac:dyDescent="0.3">
      <c r="A674" t="s">
        <v>738</v>
      </c>
      <c r="J674" t="str">
        <f t="shared" si="55"/>
        <v>MFm</v>
      </c>
      <c r="K674" t="str">
        <f t="shared" si="56"/>
        <v>1996</v>
      </c>
      <c r="L674" t="str">
        <f t="shared" si="57"/>
        <v>CZ16</v>
      </c>
      <c r="M674" t="str">
        <f t="shared" si="58"/>
        <v>Any</v>
      </c>
      <c r="N674" t="str">
        <f t="shared" si="59"/>
        <v>3</v>
      </c>
      <c r="O674" t="str">
        <f t="shared" si="60"/>
        <v>0.05')</v>
      </c>
    </row>
    <row r="675" spans="1:15" hidden="1" x14ac:dyDescent="0.3">
      <c r="A675" t="s">
        <v>739</v>
      </c>
      <c r="J675" t="str">
        <f t="shared" si="55"/>
        <v>MFm</v>
      </c>
      <c r="K675" t="str">
        <f t="shared" si="56"/>
        <v>1996</v>
      </c>
      <c r="L675" t="str">
        <f t="shared" si="57"/>
        <v>CZ16</v>
      </c>
      <c r="M675" t="str">
        <f t="shared" si="58"/>
        <v>Any</v>
      </c>
      <c r="N675" t="str">
        <f t="shared" si="59"/>
        <v>4</v>
      </c>
      <c r="O675" t="str">
        <f t="shared" si="60"/>
        <v>0.05')</v>
      </c>
    </row>
    <row r="676" spans="1:15" hidden="1" x14ac:dyDescent="0.3">
      <c r="A676" t="s">
        <v>740</v>
      </c>
      <c r="J676" t="str">
        <f t="shared" si="55"/>
        <v>MFm</v>
      </c>
      <c r="K676" t="str">
        <f t="shared" si="56"/>
        <v>1996</v>
      </c>
      <c r="L676" t="str">
        <f t="shared" si="57"/>
        <v>CZ16</v>
      </c>
      <c r="M676" t="str">
        <f t="shared" si="58"/>
        <v>Any</v>
      </c>
      <c r="N676" t="str">
        <f t="shared" si="59"/>
        <v>5</v>
      </c>
      <c r="O676" t="str">
        <f t="shared" si="60"/>
        <v>0.7156</v>
      </c>
    </row>
    <row r="677" spans="1:15" hidden="1" x14ac:dyDescent="0.3">
      <c r="A677" t="s">
        <v>741</v>
      </c>
      <c r="J677" t="str">
        <f t="shared" si="55"/>
        <v>MFm</v>
      </c>
      <c r="K677" t="str">
        <f t="shared" si="56"/>
        <v>2003</v>
      </c>
      <c r="L677" t="str">
        <f t="shared" si="57"/>
        <v>CZ01</v>
      </c>
      <c r="M677" t="str">
        <f t="shared" si="58"/>
        <v>Any</v>
      </c>
      <c r="N677" t="str">
        <f t="shared" si="59"/>
        <v>1</v>
      </c>
      <c r="O677" t="str">
        <f t="shared" si="60"/>
        <v>0.2569</v>
      </c>
    </row>
    <row r="678" spans="1:15" hidden="1" x14ac:dyDescent="0.3">
      <c r="A678" t="s">
        <v>742</v>
      </c>
      <c r="J678" t="str">
        <f t="shared" ref="J678:J741" si="61">MID(A678,45,3)</f>
        <v>MFm</v>
      </c>
      <c r="K678" t="str">
        <f t="shared" ref="K678:K741" si="62">MID(A678,52,4)</f>
        <v>2003</v>
      </c>
      <c r="L678" t="str">
        <f t="shared" ref="L678:L741" si="63">MID(A678,60,4)</f>
        <v>CZ01</v>
      </c>
      <c r="M678" t="str">
        <f t="shared" ref="M678:M741" si="64">MID(A678,68,3)</f>
        <v>Any</v>
      </c>
      <c r="N678" t="str">
        <f t="shared" ref="N678:N741" si="65">MID(A678,75,1)</f>
        <v>2</v>
      </c>
      <c r="O678" t="str">
        <f t="shared" ref="O678:O741" si="66">MID(A678,80,6)</f>
        <v>0.0596</v>
      </c>
    </row>
    <row r="679" spans="1:15" hidden="1" x14ac:dyDescent="0.3">
      <c r="A679" t="s">
        <v>743</v>
      </c>
      <c r="J679" t="str">
        <f t="shared" si="61"/>
        <v>MFm</v>
      </c>
      <c r="K679" t="str">
        <f t="shared" si="62"/>
        <v>2003</v>
      </c>
      <c r="L679" t="str">
        <f t="shared" si="63"/>
        <v>CZ01</v>
      </c>
      <c r="M679" t="str">
        <f t="shared" si="64"/>
        <v>Any</v>
      </c>
      <c r="N679" t="str">
        <f t="shared" si="65"/>
        <v>3</v>
      </c>
      <c r="O679" t="str">
        <f t="shared" si="66"/>
        <v>0.0631</v>
      </c>
    </row>
    <row r="680" spans="1:15" hidden="1" x14ac:dyDescent="0.3">
      <c r="A680" t="s">
        <v>744</v>
      </c>
      <c r="J680" t="str">
        <f t="shared" si="61"/>
        <v>MFm</v>
      </c>
      <c r="K680" t="str">
        <f t="shared" si="62"/>
        <v>2003</v>
      </c>
      <c r="L680" t="str">
        <f t="shared" si="63"/>
        <v>CZ01</v>
      </c>
      <c r="M680" t="str">
        <f t="shared" si="64"/>
        <v>Any</v>
      </c>
      <c r="N680" t="str">
        <f t="shared" si="65"/>
        <v>4</v>
      </c>
      <c r="O680" t="str">
        <f t="shared" si="66"/>
        <v>0.3517</v>
      </c>
    </row>
    <row r="681" spans="1:15" hidden="1" x14ac:dyDescent="0.3">
      <c r="A681" t="s">
        <v>745</v>
      </c>
      <c r="J681" t="str">
        <f t="shared" si="61"/>
        <v>MFm</v>
      </c>
      <c r="K681" t="str">
        <f t="shared" si="62"/>
        <v>2003</v>
      </c>
      <c r="L681" t="str">
        <f t="shared" si="63"/>
        <v>CZ01</v>
      </c>
      <c r="M681" t="str">
        <f t="shared" si="64"/>
        <v>Any</v>
      </c>
      <c r="N681" t="str">
        <f t="shared" si="65"/>
        <v>5</v>
      </c>
      <c r="O681" t="str">
        <f t="shared" si="66"/>
        <v>0.2687</v>
      </c>
    </row>
    <row r="682" spans="1:15" hidden="1" x14ac:dyDescent="0.3">
      <c r="A682" t="s">
        <v>746</v>
      </c>
      <c r="J682" t="str">
        <f t="shared" si="61"/>
        <v>MFm</v>
      </c>
      <c r="K682" t="str">
        <f t="shared" si="62"/>
        <v>2003</v>
      </c>
      <c r="L682" t="str">
        <f t="shared" si="63"/>
        <v>CZ02</v>
      </c>
      <c r="M682" t="str">
        <f t="shared" si="64"/>
        <v>Any</v>
      </c>
      <c r="N682" t="str">
        <f t="shared" si="65"/>
        <v>1</v>
      </c>
      <c r="O682" t="str">
        <f t="shared" si="66"/>
        <v>0.1368</v>
      </c>
    </row>
    <row r="683" spans="1:15" hidden="1" x14ac:dyDescent="0.3">
      <c r="A683" t="s">
        <v>747</v>
      </c>
      <c r="J683" t="str">
        <f t="shared" si="61"/>
        <v>MFm</v>
      </c>
      <c r="K683" t="str">
        <f t="shared" si="62"/>
        <v>2003</v>
      </c>
      <c r="L683" t="str">
        <f t="shared" si="63"/>
        <v>CZ02</v>
      </c>
      <c r="M683" t="str">
        <f t="shared" si="64"/>
        <v>Any</v>
      </c>
      <c r="N683" t="str">
        <f t="shared" si="65"/>
        <v>2</v>
      </c>
      <c r="O683" t="str">
        <f t="shared" si="66"/>
        <v>0.5888</v>
      </c>
    </row>
    <row r="684" spans="1:15" hidden="1" x14ac:dyDescent="0.3">
      <c r="A684" t="s">
        <v>748</v>
      </c>
      <c r="J684" t="str">
        <f t="shared" si="61"/>
        <v>MFm</v>
      </c>
      <c r="K684" t="str">
        <f t="shared" si="62"/>
        <v>2003</v>
      </c>
      <c r="L684" t="str">
        <f t="shared" si="63"/>
        <v>CZ02</v>
      </c>
      <c r="M684" t="str">
        <f t="shared" si="64"/>
        <v>Any</v>
      </c>
      <c r="N684" t="str">
        <f t="shared" si="65"/>
        <v>3</v>
      </c>
      <c r="O684" t="str">
        <f t="shared" si="66"/>
        <v>0.1692</v>
      </c>
    </row>
    <row r="685" spans="1:15" hidden="1" x14ac:dyDescent="0.3">
      <c r="A685" t="s">
        <v>749</v>
      </c>
      <c r="J685" t="str">
        <f t="shared" si="61"/>
        <v>MFm</v>
      </c>
      <c r="K685" t="str">
        <f t="shared" si="62"/>
        <v>2003</v>
      </c>
      <c r="L685" t="str">
        <f t="shared" si="63"/>
        <v>CZ02</v>
      </c>
      <c r="M685" t="str">
        <f t="shared" si="64"/>
        <v>Any</v>
      </c>
      <c r="N685" t="str">
        <f t="shared" si="65"/>
        <v>4</v>
      </c>
      <c r="O685" t="str">
        <f t="shared" si="66"/>
        <v>0.0536</v>
      </c>
    </row>
    <row r="686" spans="1:15" hidden="1" x14ac:dyDescent="0.3">
      <c r="A686" t="s">
        <v>750</v>
      </c>
      <c r="J686" t="str">
        <f t="shared" si="61"/>
        <v>MFm</v>
      </c>
      <c r="K686" t="str">
        <f t="shared" si="62"/>
        <v>2003</v>
      </c>
      <c r="L686" t="str">
        <f t="shared" si="63"/>
        <v>CZ02</v>
      </c>
      <c r="M686" t="str">
        <f t="shared" si="64"/>
        <v>Any</v>
      </c>
      <c r="N686" t="str">
        <f t="shared" si="65"/>
        <v>5</v>
      </c>
      <c r="O686" t="str">
        <f t="shared" si="66"/>
        <v>0.0516</v>
      </c>
    </row>
    <row r="687" spans="1:15" hidden="1" x14ac:dyDescent="0.3">
      <c r="A687" t="s">
        <v>751</v>
      </c>
      <c r="J687" t="str">
        <f t="shared" si="61"/>
        <v>MFm</v>
      </c>
      <c r="K687" t="str">
        <f t="shared" si="62"/>
        <v>2003</v>
      </c>
      <c r="L687" t="str">
        <f t="shared" si="63"/>
        <v>CZ03</v>
      </c>
      <c r="M687" t="str">
        <f t="shared" si="64"/>
        <v>Any</v>
      </c>
      <c r="N687" t="str">
        <f t="shared" si="65"/>
        <v>1</v>
      </c>
      <c r="O687" t="str">
        <f t="shared" si="66"/>
        <v>0.0502</v>
      </c>
    </row>
    <row r="688" spans="1:15" hidden="1" x14ac:dyDescent="0.3">
      <c r="A688" t="s">
        <v>752</v>
      </c>
      <c r="J688" t="str">
        <f t="shared" si="61"/>
        <v>MFm</v>
      </c>
      <c r="K688" t="str">
        <f t="shared" si="62"/>
        <v>2003</v>
      </c>
      <c r="L688" t="str">
        <f t="shared" si="63"/>
        <v>CZ03</v>
      </c>
      <c r="M688" t="str">
        <f t="shared" si="64"/>
        <v>Any</v>
      </c>
      <c r="N688" t="str">
        <f t="shared" si="65"/>
        <v>2</v>
      </c>
      <c r="O688" t="str">
        <f t="shared" si="66"/>
        <v>0.0697</v>
      </c>
    </row>
    <row r="689" spans="1:15" hidden="1" x14ac:dyDescent="0.3">
      <c r="A689" t="s">
        <v>753</v>
      </c>
      <c r="J689" t="str">
        <f t="shared" si="61"/>
        <v>MFm</v>
      </c>
      <c r="K689" t="str">
        <f t="shared" si="62"/>
        <v>2003</v>
      </c>
      <c r="L689" t="str">
        <f t="shared" si="63"/>
        <v>CZ03</v>
      </c>
      <c r="M689" t="str">
        <f t="shared" si="64"/>
        <v>Any</v>
      </c>
      <c r="N689" t="str">
        <f t="shared" si="65"/>
        <v>3</v>
      </c>
      <c r="O689" t="str">
        <f t="shared" si="66"/>
        <v>0.1522</v>
      </c>
    </row>
    <row r="690" spans="1:15" hidden="1" x14ac:dyDescent="0.3">
      <c r="A690" t="s">
        <v>754</v>
      </c>
      <c r="J690" t="str">
        <f t="shared" si="61"/>
        <v>MFm</v>
      </c>
      <c r="K690" t="str">
        <f t="shared" si="62"/>
        <v>2003</v>
      </c>
      <c r="L690" t="str">
        <f t="shared" si="63"/>
        <v>CZ03</v>
      </c>
      <c r="M690" t="str">
        <f t="shared" si="64"/>
        <v>Any</v>
      </c>
      <c r="N690" t="str">
        <f t="shared" si="65"/>
        <v>4</v>
      </c>
      <c r="O690" t="str">
        <f t="shared" si="66"/>
        <v>0.2506</v>
      </c>
    </row>
    <row r="691" spans="1:15" hidden="1" x14ac:dyDescent="0.3">
      <c r="A691" t="s">
        <v>755</v>
      </c>
      <c r="J691" t="str">
        <f t="shared" si="61"/>
        <v>MFm</v>
      </c>
      <c r="K691" t="str">
        <f t="shared" si="62"/>
        <v>2003</v>
      </c>
      <c r="L691" t="str">
        <f t="shared" si="63"/>
        <v>CZ03</v>
      </c>
      <c r="M691" t="str">
        <f t="shared" si="64"/>
        <v>Any</v>
      </c>
      <c r="N691" t="str">
        <f t="shared" si="65"/>
        <v>5</v>
      </c>
      <c r="O691" t="str">
        <f t="shared" si="66"/>
        <v>0.4773</v>
      </c>
    </row>
    <row r="692" spans="1:15" hidden="1" x14ac:dyDescent="0.3">
      <c r="A692" t="s">
        <v>756</v>
      </c>
      <c r="J692" t="str">
        <f t="shared" si="61"/>
        <v>MFm</v>
      </c>
      <c r="K692" t="str">
        <f t="shared" si="62"/>
        <v>2003</v>
      </c>
      <c r="L692" t="str">
        <f t="shared" si="63"/>
        <v>CZ04</v>
      </c>
      <c r="M692" t="str">
        <f t="shared" si="64"/>
        <v>Any</v>
      </c>
      <c r="N692" t="str">
        <f t="shared" si="65"/>
        <v>1</v>
      </c>
      <c r="O692" t="str">
        <f t="shared" si="66"/>
        <v>0.05')</v>
      </c>
    </row>
    <row r="693" spans="1:15" hidden="1" x14ac:dyDescent="0.3">
      <c r="A693" t="s">
        <v>757</v>
      </c>
      <c r="J693" t="str">
        <f t="shared" si="61"/>
        <v>MFm</v>
      </c>
      <c r="K693" t="str">
        <f t="shared" si="62"/>
        <v>2003</v>
      </c>
      <c r="L693" t="str">
        <f t="shared" si="63"/>
        <v>CZ04</v>
      </c>
      <c r="M693" t="str">
        <f t="shared" si="64"/>
        <v>Any</v>
      </c>
      <c r="N693" t="str">
        <f t="shared" si="65"/>
        <v>2</v>
      </c>
      <c r="O693" t="str">
        <f t="shared" si="66"/>
        <v>0.3143</v>
      </c>
    </row>
    <row r="694" spans="1:15" hidden="1" x14ac:dyDescent="0.3">
      <c r="A694" t="s">
        <v>758</v>
      </c>
      <c r="J694" t="str">
        <f t="shared" si="61"/>
        <v>MFm</v>
      </c>
      <c r="K694" t="str">
        <f t="shared" si="62"/>
        <v>2003</v>
      </c>
      <c r="L694" t="str">
        <f t="shared" si="63"/>
        <v>CZ04</v>
      </c>
      <c r="M694" t="str">
        <f t="shared" si="64"/>
        <v>Any</v>
      </c>
      <c r="N694" t="str">
        <f t="shared" si="65"/>
        <v>3</v>
      </c>
      <c r="O694" t="str">
        <f t="shared" si="66"/>
        <v>0.3754</v>
      </c>
    </row>
    <row r="695" spans="1:15" hidden="1" x14ac:dyDescent="0.3">
      <c r="A695" t="s">
        <v>759</v>
      </c>
      <c r="J695" t="str">
        <f t="shared" si="61"/>
        <v>MFm</v>
      </c>
      <c r="K695" t="str">
        <f t="shared" si="62"/>
        <v>2003</v>
      </c>
      <c r="L695" t="str">
        <f t="shared" si="63"/>
        <v>CZ04</v>
      </c>
      <c r="M695" t="str">
        <f t="shared" si="64"/>
        <v>Any</v>
      </c>
      <c r="N695" t="str">
        <f t="shared" si="65"/>
        <v>4</v>
      </c>
      <c r="O695" t="str">
        <f t="shared" si="66"/>
        <v>0.0839</v>
      </c>
    </row>
    <row r="696" spans="1:15" hidden="1" x14ac:dyDescent="0.3">
      <c r="A696" t="s">
        <v>760</v>
      </c>
      <c r="J696" t="str">
        <f t="shared" si="61"/>
        <v>MFm</v>
      </c>
      <c r="K696" t="str">
        <f t="shared" si="62"/>
        <v>2003</v>
      </c>
      <c r="L696" t="str">
        <f t="shared" si="63"/>
        <v>CZ04</v>
      </c>
      <c r="M696" t="str">
        <f t="shared" si="64"/>
        <v>Any</v>
      </c>
      <c r="N696" t="str">
        <f t="shared" si="65"/>
        <v>5</v>
      </c>
      <c r="O696" t="str">
        <f t="shared" si="66"/>
        <v>0.1764</v>
      </c>
    </row>
    <row r="697" spans="1:15" hidden="1" x14ac:dyDescent="0.3">
      <c r="A697" t="s">
        <v>761</v>
      </c>
      <c r="J697" t="str">
        <f t="shared" si="61"/>
        <v>MFm</v>
      </c>
      <c r="K697" t="str">
        <f t="shared" si="62"/>
        <v>2003</v>
      </c>
      <c r="L697" t="str">
        <f t="shared" si="63"/>
        <v>CZ05</v>
      </c>
      <c r="M697" t="str">
        <f t="shared" si="64"/>
        <v>Any</v>
      </c>
      <c r="N697" t="str">
        <f t="shared" si="65"/>
        <v>1</v>
      </c>
      <c r="O697" t="str">
        <f t="shared" si="66"/>
        <v>0.1203</v>
      </c>
    </row>
    <row r="698" spans="1:15" hidden="1" x14ac:dyDescent="0.3">
      <c r="A698" t="s">
        <v>762</v>
      </c>
      <c r="J698" t="str">
        <f t="shared" si="61"/>
        <v>MFm</v>
      </c>
      <c r="K698" t="str">
        <f t="shared" si="62"/>
        <v>2003</v>
      </c>
      <c r="L698" t="str">
        <f t="shared" si="63"/>
        <v>CZ05</v>
      </c>
      <c r="M698" t="str">
        <f t="shared" si="64"/>
        <v>Any</v>
      </c>
      <c r="N698" t="str">
        <f t="shared" si="65"/>
        <v>2</v>
      </c>
      <c r="O698" t="str">
        <f t="shared" si="66"/>
        <v>0.1128</v>
      </c>
    </row>
    <row r="699" spans="1:15" hidden="1" x14ac:dyDescent="0.3">
      <c r="A699" t="s">
        <v>763</v>
      </c>
      <c r="J699" t="str">
        <f t="shared" si="61"/>
        <v>MFm</v>
      </c>
      <c r="K699" t="str">
        <f t="shared" si="62"/>
        <v>2003</v>
      </c>
      <c r="L699" t="str">
        <f t="shared" si="63"/>
        <v>CZ05</v>
      </c>
      <c r="M699" t="str">
        <f t="shared" si="64"/>
        <v>Any</v>
      </c>
      <c r="N699" t="str">
        <f t="shared" si="65"/>
        <v>3</v>
      </c>
      <c r="O699" t="str">
        <f t="shared" si="66"/>
        <v>0.2478</v>
      </c>
    </row>
    <row r="700" spans="1:15" hidden="1" x14ac:dyDescent="0.3">
      <c r="A700" t="s">
        <v>764</v>
      </c>
      <c r="J700" t="str">
        <f t="shared" si="61"/>
        <v>MFm</v>
      </c>
      <c r="K700" t="str">
        <f t="shared" si="62"/>
        <v>2003</v>
      </c>
      <c r="L700" t="str">
        <f t="shared" si="63"/>
        <v>CZ05</v>
      </c>
      <c r="M700" t="str">
        <f t="shared" si="64"/>
        <v>Any</v>
      </c>
      <c r="N700" t="str">
        <f t="shared" si="65"/>
        <v>4</v>
      </c>
      <c r="O700" t="str">
        <f t="shared" si="66"/>
        <v>0.2098</v>
      </c>
    </row>
    <row r="701" spans="1:15" hidden="1" x14ac:dyDescent="0.3">
      <c r="A701" t="s">
        <v>765</v>
      </c>
      <c r="J701" t="str">
        <f t="shared" si="61"/>
        <v>MFm</v>
      </c>
      <c r="K701" t="str">
        <f t="shared" si="62"/>
        <v>2003</v>
      </c>
      <c r="L701" t="str">
        <f t="shared" si="63"/>
        <v>CZ05</v>
      </c>
      <c r="M701" t="str">
        <f t="shared" si="64"/>
        <v>Any</v>
      </c>
      <c r="N701" t="str">
        <f t="shared" si="65"/>
        <v>5</v>
      </c>
      <c r="O701" t="str">
        <f t="shared" si="66"/>
        <v>0.3093</v>
      </c>
    </row>
    <row r="702" spans="1:15" hidden="1" x14ac:dyDescent="0.3">
      <c r="A702" t="s">
        <v>766</v>
      </c>
      <c r="J702" t="str">
        <f t="shared" si="61"/>
        <v>MFm</v>
      </c>
      <c r="K702" t="str">
        <f t="shared" si="62"/>
        <v>2003</v>
      </c>
      <c r="L702" t="str">
        <f t="shared" si="63"/>
        <v>CZ06</v>
      </c>
      <c r="M702" t="str">
        <f t="shared" si="64"/>
        <v>Any</v>
      </c>
      <c r="N702" t="str">
        <f t="shared" si="65"/>
        <v>1</v>
      </c>
      <c r="O702" t="str">
        <f t="shared" si="66"/>
        <v>0.05')</v>
      </c>
    </row>
    <row r="703" spans="1:15" hidden="1" x14ac:dyDescent="0.3">
      <c r="A703" t="s">
        <v>767</v>
      </c>
      <c r="J703" t="str">
        <f t="shared" si="61"/>
        <v>MFm</v>
      </c>
      <c r="K703" t="str">
        <f t="shared" si="62"/>
        <v>2003</v>
      </c>
      <c r="L703" t="str">
        <f t="shared" si="63"/>
        <v>CZ06</v>
      </c>
      <c r="M703" t="str">
        <f t="shared" si="64"/>
        <v>Any</v>
      </c>
      <c r="N703" t="str">
        <f t="shared" si="65"/>
        <v>2</v>
      </c>
      <c r="O703" t="str">
        <f t="shared" si="66"/>
        <v>0.1128</v>
      </c>
    </row>
    <row r="704" spans="1:15" hidden="1" x14ac:dyDescent="0.3">
      <c r="A704" t="s">
        <v>768</v>
      </c>
      <c r="J704" t="str">
        <f t="shared" si="61"/>
        <v>MFm</v>
      </c>
      <c r="K704" t="str">
        <f t="shared" si="62"/>
        <v>2003</v>
      </c>
      <c r="L704" t="str">
        <f t="shared" si="63"/>
        <v>CZ06</v>
      </c>
      <c r="M704" t="str">
        <f t="shared" si="64"/>
        <v>Any</v>
      </c>
      <c r="N704" t="str">
        <f t="shared" si="65"/>
        <v>3</v>
      </c>
      <c r="O704" t="str">
        <f t="shared" si="66"/>
        <v>0.05')</v>
      </c>
    </row>
    <row r="705" spans="1:15" hidden="1" x14ac:dyDescent="0.3">
      <c r="A705" t="s">
        <v>769</v>
      </c>
      <c r="J705" t="str">
        <f t="shared" si="61"/>
        <v>MFm</v>
      </c>
      <c r="K705" t="str">
        <f t="shared" si="62"/>
        <v>2003</v>
      </c>
      <c r="L705" t="str">
        <f t="shared" si="63"/>
        <v>CZ06</v>
      </c>
      <c r="M705" t="str">
        <f t="shared" si="64"/>
        <v>Any</v>
      </c>
      <c r="N705" t="str">
        <f t="shared" si="65"/>
        <v>4</v>
      </c>
      <c r="O705" t="str">
        <f t="shared" si="66"/>
        <v>0.05')</v>
      </c>
    </row>
    <row r="706" spans="1:15" hidden="1" x14ac:dyDescent="0.3">
      <c r="A706" t="s">
        <v>770</v>
      </c>
      <c r="J706" t="str">
        <f t="shared" si="61"/>
        <v>MFm</v>
      </c>
      <c r="K706" t="str">
        <f t="shared" si="62"/>
        <v>2003</v>
      </c>
      <c r="L706" t="str">
        <f t="shared" si="63"/>
        <v>CZ06</v>
      </c>
      <c r="M706" t="str">
        <f t="shared" si="64"/>
        <v>Any</v>
      </c>
      <c r="N706" t="str">
        <f t="shared" si="65"/>
        <v>5</v>
      </c>
      <c r="O706" t="str">
        <f t="shared" si="66"/>
        <v>0.7372</v>
      </c>
    </row>
    <row r="707" spans="1:15" hidden="1" x14ac:dyDescent="0.3">
      <c r="A707" t="s">
        <v>771</v>
      </c>
      <c r="J707" t="str">
        <f t="shared" si="61"/>
        <v>MFm</v>
      </c>
      <c r="K707" t="str">
        <f t="shared" si="62"/>
        <v>2003</v>
      </c>
      <c r="L707" t="str">
        <f t="shared" si="63"/>
        <v>CZ07</v>
      </c>
      <c r="M707" t="str">
        <f t="shared" si="64"/>
        <v>Any</v>
      </c>
      <c r="N707" t="str">
        <f t="shared" si="65"/>
        <v>1</v>
      </c>
      <c r="O707" t="str">
        <f t="shared" si="66"/>
        <v>0.05')</v>
      </c>
    </row>
    <row r="708" spans="1:15" hidden="1" x14ac:dyDescent="0.3">
      <c r="A708" t="s">
        <v>772</v>
      </c>
      <c r="J708" t="str">
        <f t="shared" si="61"/>
        <v>MFm</v>
      </c>
      <c r="K708" t="str">
        <f t="shared" si="62"/>
        <v>2003</v>
      </c>
      <c r="L708" t="str">
        <f t="shared" si="63"/>
        <v>CZ07</v>
      </c>
      <c r="M708" t="str">
        <f t="shared" si="64"/>
        <v>Any</v>
      </c>
      <c r="N708" t="str">
        <f t="shared" si="65"/>
        <v>2</v>
      </c>
      <c r="O708" t="str">
        <f t="shared" si="66"/>
        <v>0.05')</v>
      </c>
    </row>
    <row r="709" spans="1:15" hidden="1" x14ac:dyDescent="0.3">
      <c r="A709" t="s">
        <v>773</v>
      </c>
      <c r="J709" t="str">
        <f t="shared" si="61"/>
        <v>MFm</v>
      </c>
      <c r="K709" t="str">
        <f t="shared" si="62"/>
        <v>2003</v>
      </c>
      <c r="L709" t="str">
        <f t="shared" si="63"/>
        <v>CZ07</v>
      </c>
      <c r="M709" t="str">
        <f t="shared" si="64"/>
        <v>Any</v>
      </c>
      <c r="N709" t="str">
        <f t="shared" si="65"/>
        <v>3</v>
      </c>
      <c r="O709" t="str">
        <f t="shared" si="66"/>
        <v>0.05')</v>
      </c>
    </row>
    <row r="710" spans="1:15" hidden="1" x14ac:dyDescent="0.3">
      <c r="A710" t="s">
        <v>774</v>
      </c>
      <c r="J710" t="str">
        <f t="shared" si="61"/>
        <v>MFm</v>
      </c>
      <c r="K710" t="str">
        <f t="shared" si="62"/>
        <v>2003</v>
      </c>
      <c r="L710" t="str">
        <f t="shared" si="63"/>
        <v>CZ07</v>
      </c>
      <c r="M710" t="str">
        <f t="shared" si="64"/>
        <v>Any</v>
      </c>
      <c r="N710" t="str">
        <f t="shared" si="65"/>
        <v>4</v>
      </c>
      <c r="O710" t="str">
        <f t="shared" si="66"/>
        <v>0.8');</v>
      </c>
    </row>
    <row r="711" spans="1:15" hidden="1" x14ac:dyDescent="0.3">
      <c r="A711" t="s">
        <v>775</v>
      </c>
      <c r="J711" t="str">
        <f t="shared" si="61"/>
        <v>MFm</v>
      </c>
      <c r="K711" t="str">
        <f t="shared" si="62"/>
        <v>2003</v>
      </c>
      <c r="L711" t="str">
        <f t="shared" si="63"/>
        <v>CZ07</v>
      </c>
      <c r="M711" t="str">
        <f t="shared" si="64"/>
        <v>Any</v>
      </c>
      <c r="N711" t="str">
        <f t="shared" si="65"/>
        <v>5</v>
      </c>
      <c r="O711" t="str">
        <f t="shared" si="66"/>
        <v>0.05')</v>
      </c>
    </row>
    <row r="712" spans="1:15" hidden="1" x14ac:dyDescent="0.3">
      <c r="A712" t="s">
        <v>776</v>
      </c>
      <c r="J712" t="str">
        <f t="shared" si="61"/>
        <v>MFm</v>
      </c>
      <c r="K712" t="str">
        <f t="shared" si="62"/>
        <v>2003</v>
      </c>
      <c r="L712" t="str">
        <f t="shared" si="63"/>
        <v>CZ08</v>
      </c>
      <c r="M712" t="str">
        <f t="shared" si="64"/>
        <v>Any</v>
      </c>
      <c r="N712" t="str">
        <f t="shared" si="65"/>
        <v>1</v>
      </c>
      <c r="O712" t="str">
        <f t="shared" si="66"/>
        <v>0.05')</v>
      </c>
    </row>
    <row r="713" spans="1:15" hidden="1" x14ac:dyDescent="0.3">
      <c r="A713" t="s">
        <v>777</v>
      </c>
      <c r="J713" t="str">
        <f t="shared" si="61"/>
        <v>MFm</v>
      </c>
      <c r="K713" t="str">
        <f t="shared" si="62"/>
        <v>2003</v>
      </c>
      <c r="L713" t="str">
        <f t="shared" si="63"/>
        <v>CZ08</v>
      </c>
      <c r="M713" t="str">
        <f t="shared" si="64"/>
        <v>Any</v>
      </c>
      <c r="N713" t="str">
        <f t="shared" si="65"/>
        <v>2</v>
      </c>
      <c r="O713" t="str">
        <f t="shared" si="66"/>
        <v>0.05')</v>
      </c>
    </row>
    <row r="714" spans="1:15" hidden="1" x14ac:dyDescent="0.3">
      <c r="A714" t="s">
        <v>778</v>
      </c>
      <c r="J714" t="str">
        <f t="shared" si="61"/>
        <v>MFm</v>
      </c>
      <c r="K714" t="str">
        <f t="shared" si="62"/>
        <v>2003</v>
      </c>
      <c r="L714" t="str">
        <f t="shared" si="63"/>
        <v>CZ08</v>
      </c>
      <c r="M714" t="str">
        <f t="shared" si="64"/>
        <v>Any</v>
      </c>
      <c r="N714" t="str">
        <f t="shared" si="65"/>
        <v>3</v>
      </c>
      <c r="O714" t="str">
        <f t="shared" si="66"/>
        <v>0.3006</v>
      </c>
    </row>
    <row r="715" spans="1:15" hidden="1" x14ac:dyDescent="0.3">
      <c r="A715" t="s">
        <v>779</v>
      </c>
      <c r="J715" t="str">
        <f t="shared" si="61"/>
        <v>MFm</v>
      </c>
      <c r="K715" t="str">
        <f t="shared" si="62"/>
        <v>2003</v>
      </c>
      <c r="L715" t="str">
        <f t="shared" si="63"/>
        <v>CZ08</v>
      </c>
      <c r="M715" t="str">
        <f t="shared" si="64"/>
        <v>Any</v>
      </c>
      <c r="N715" t="str">
        <f t="shared" si="65"/>
        <v>4</v>
      </c>
      <c r="O715" t="str">
        <f t="shared" si="66"/>
        <v>0.5343</v>
      </c>
    </row>
    <row r="716" spans="1:15" hidden="1" x14ac:dyDescent="0.3">
      <c r="A716" t="s">
        <v>780</v>
      </c>
      <c r="J716" t="str">
        <f t="shared" si="61"/>
        <v>MFm</v>
      </c>
      <c r="K716" t="str">
        <f t="shared" si="62"/>
        <v>2003</v>
      </c>
      <c r="L716" t="str">
        <f t="shared" si="63"/>
        <v>CZ08</v>
      </c>
      <c r="M716" t="str">
        <f t="shared" si="64"/>
        <v>Any</v>
      </c>
      <c r="N716" t="str">
        <f t="shared" si="65"/>
        <v>5</v>
      </c>
      <c r="O716" t="str">
        <f t="shared" si="66"/>
        <v>0.0651</v>
      </c>
    </row>
    <row r="717" spans="1:15" hidden="1" x14ac:dyDescent="0.3">
      <c r="A717" t="s">
        <v>781</v>
      </c>
      <c r="J717" t="str">
        <f t="shared" si="61"/>
        <v>MFm</v>
      </c>
      <c r="K717" t="str">
        <f t="shared" si="62"/>
        <v>2003</v>
      </c>
      <c r="L717" t="str">
        <f t="shared" si="63"/>
        <v>CZ09</v>
      </c>
      <c r="M717" t="str">
        <f t="shared" si="64"/>
        <v>Any</v>
      </c>
      <c r="N717" t="str">
        <f t="shared" si="65"/>
        <v>1</v>
      </c>
      <c r="O717" t="str">
        <f t="shared" si="66"/>
        <v>0.05')</v>
      </c>
    </row>
    <row r="718" spans="1:15" hidden="1" x14ac:dyDescent="0.3">
      <c r="A718" t="s">
        <v>782</v>
      </c>
      <c r="J718" t="str">
        <f t="shared" si="61"/>
        <v>MFm</v>
      </c>
      <c r="K718" t="str">
        <f t="shared" si="62"/>
        <v>2003</v>
      </c>
      <c r="L718" t="str">
        <f t="shared" si="63"/>
        <v>CZ09</v>
      </c>
      <c r="M718" t="str">
        <f t="shared" si="64"/>
        <v>Any</v>
      </c>
      <c r="N718" t="str">
        <f t="shared" si="65"/>
        <v>2</v>
      </c>
      <c r="O718" t="str">
        <f t="shared" si="66"/>
        <v>0.05')</v>
      </c>
    </row>
    <row r="719" spans="1:15" hidden="1" x14ac:dyDescent="0.3">
      <c r="A719" t="s">
        <v>783</v>
      </c>
      <c r="J719" t="str">
        <f t="shared" si="61"/>
        <v>MFm</v>
      </c>
      <c r="K719" t="str">
        <f t="shared" si="62"/>
        <v>2003</v>
      </c>
      <c r="L719" t="str">
        <f t="shared" si="63"/>
        <v>CZ09</v>
      </c>
      <c r="M719" t="str">
        <f t="shared" si="64"/>
        <v>Any</v>
      </c>
      <c r="N719" t="str">
        <f t="shared" si="65"/>
        <v>3</v>
      </c>
      <c r="O719" t="str">
        <f t="shared" si="66"/>
        <v>0.6449</v>
      </c>
    </row>
    <row r="720" spans="1:15" hidden="1" x14ac:dyDescent="0.3">
      <c r="A720" t="s">
        <v>784</v>
      </c>
      <c r="J720" t="str">
        <f t="shared" si="61"/>
        <v>MFm</v>
      </c>
      <c r="K720" t="str">
        <f t="shared" si="62"/>
        <v>2003</v>
      </c>
      <c r="L720" t="str">
        <f t="shared" si="63"/>
        <v>CZ09</v>
      </c>
      <c r="M720" t="str">
        <f t="shared" si="64"/>
        <v>Any</v>
      </c>
      <c r="N720" t="str">
        <f t="shared" si="65"/>
        <v>4</v>
      </c>
      <c r="O720" t="str">
        <f t="shared" si="66"/>
        <v>0.1011</v>
      </c>
    </row>
    <row r="721" spans="1:15" hidden="1" x14ac:dyDescent="0.3">
      <c r="A721" t="s">
        <v>785</v>
      </c>
      <c r="J721" t="str">
        <f t="shared" si="61"/>
        <v>MFm</v>
      </c>
      <c r="K721" t="str">
        <f t="shared" si="62"/>
        <v>2003</v>
      </c>
      <c r="L721" t="str">
        <f t="shared" si="63"/>
        <v>CZ09</v>
      </c>
      <c r="M721" t="str">
        <f t="shared" si="64"/>
        <v>Any</v>
      </c>
      <c r="N721" t="str">
        <f t="shared" si="65"/>
        <v>5</v>
      </c>
      <c r="O721" t="str">
        <f t="shared" si="66"/>
        <v>0.154'</v>
      </c>
    </row>
    <row r="722" spans="1:15" hidden="1" x14ac:dyDescent="0.3">
      <c r="A722" t="s">
        <v>786</v>
      </c>
      <c r="J722" t="str">
        <f t="shared" si="61"/>
        <v>MFm</v>
      </c>
      <c r="K722" t="str">
        <f t="shared" si="62"/>
        <v>2003</v>
      </c>
      <c r="L722" t="str">
        <f t="shared" si="63"/>
        <v>CZ10</v>
      </c>
      <c r="M722" t="str">
        <f t="shared" si="64"/>
        <v>Any</v>
      </c>
      <c r="N722" t="str">
        <f t="shared" si="65"/>
        <v>1</v>
      </c>
      <c r="O722" t="str">
        <f t="shared" si="66"/>
        <v>0.1371</v>
      </c>
    </row>
    <row r="723" spans="1:15" hidden="1" x14ac:dyDescent="0.3">
      <c r="A723" t="s">
        <v>787</v>
      </c>
      <c r="J723" t="str">
        <f t="shared" si="61"/>
        <v>MFm</v>
      </c>
      <c r="K723" t="str">
        <f t="shared" si="62"/>
        <v>2003</v>
      </c>
      <c r="L723" t="str">
        <f t="shared" si="63"/>
        <v>CZ10</v>
      </c>
      <c r="M723" t="str">
        <f t="shared" si="64"/>
        <v>Any</v>
      </c>
      <c r="N723" t="str">
        <f t="shared" si="65"/>
        <v>2</v>
      </c>
      <c r="O723" t="str">
        <f t="shared" si="66"/>
        <v>0.1274</v>
      </c>
    </row>
    <row r="724" spans="1:15" hidden="1" x14ac:dyDescent="0.3">
      <c r="A724" t="s">
        <v>788</v>
      </c>
      <c r="J724" t="str">
        <f t="shared" si="61"/>
        <v>MFm</v>
      </c>
      <c r="K724" t="str">
        <f t="shared" si="62"/>
        <v>2003</v>
      </c>
      <c r="L724" t="str">
        <f t="shared" si="63"/>
        <v>CZ10</v>
      </c>
      <c r="M724" t="str">
        <f t="shared" si="64"/>
        <v>Any</v>
      </c>
      <c r="N724" t="str">
        <f t="shared" si="65"/>
        <v>3</v>
      </c>
      <c r="O724" t="str">
        <f t="shared" si="66"/>
        <v>0.1528</v>
      </c>
    </row>
    <row r="725" spans="1:15" hidden="1" x14ac:dyDescent="0.3">
      <c r="A725" t="s">
        <v>789</v>
      </c>
      <c r="J725" t="str">
        <f t="shared" si="61"/>
        <v>MFm</v>
      </c>
      <c r="K725" t="str">
        <f t="shared" si="62"/>
        <v>2003</v>
      </c>
      <c r="L725" t="str">
        <f t="shared" si="63"/>
        <v>CZ10</v>
      </c>
      <c r="M725" t="str">
        <f t="shared" si="64"/>
        <v>Any</v>
      </c>
      <c r="N725" t="str">
        <f t="shared" si="65"/>
        <v>4</v>
      </c>
      <c r="O725" t="str">
        <f t="shared" si="66"/>
        <v>0.113'</v>
      </c>
    </row>
    <row r="726" spans="1:15" hidden="1" x14ac:dyDescent="0.3">
      <c r="A726" t="s">
        <v>790</v>
      </c>
      <c r="J726" t="str">
        <f t="shared" si="61"/>
        <v>MFm</v>
      </c>
      <c r="K726" t="str">
        <f t="shared" si="62"/>
        <v>2003</v>
      </c>
      <c r="L726" t="str">
        <f t="shared" si="63"/>
        <v>CZ10</v>
      </c>
      <c r="M726" t="str">
        <f t="shared" si="64"/>
        <v>Any</v>
      </c>
      <c r="N726" t="str">
        <f t="shared" si="65"/>
        <v>5</v>
      </c>
      <c r="O726" t="str">
        <f t="shared" si="66"/>
        <v>0.4697</v>
      </c>
    </row>
    <row r="727" spans="1:15" hidden="1" x14ac:dyDescent="0.3">
      <c r="A727" t="s">
        <v>791</v>
      </c>
      <c r="J727" t="str">
        <f t="shared" si="61"/>
        <v>MFm</v>
      </c>
      <c r="K727" t="str">
        <f t="shared" si="62"/>
        <v>2003</v>
      </c>
      <c r="L727" t="str">
        <f t="shared" si="63"/>
        <v>CZ11</v>
      </c>
      <c r="M727" t="str">
        <f t="shared" si="64"/>
        <v>Any</v>
      </c>
      <c r="N727" t="str">
        <f t="shared" si="65"/>
        <v>1</v>
      </c>
      <c r="O727" t="str">
        <f t="shared" si="66"/>
        <v>0.3867</v>
      </c>
    </row>
    <row r="728" spans="1:15" hidden="1" x14ac:dyDescent="0.3">
      <c r="A728" t="s">
        <v>792</v>
      </c>
      <c r="J728" t="str">
        <f t="shared" si="61"/>
        <v>MFm</v>
      </c>
      <c r="K728" t="str">
        <f t="shared" si="62"/>
        <v>2003</v>
      </c>
      <c r="L728" t="str">
        <f t="shared" si="63"/>
        <v>CZ11</v>
      </c>
      <c r="M728" t="str">
        <f t="shared" si="64"/>
        <v>Any</v>
      </c>
      <c r="N728" t="str">
        <f t="shared" si="65"/>
        <v>2</v>
      </c>
      <c r="O728" t="str">
        <f t="shared" si="66"/>
        <v>0.2102</v>
      </c>
    </row>
    <row r="729" spans="1:15" hidden="1" x14ac:dyDescent="0.3">
      <c r="A729" t="s">
        <v>793</v>
      </c>
      <c r="J729" t="str">
        <f t="shared" si="61"/>
        <v>MFm</v>
      </c>
      <c r="K729" t="str">
        <f t="shared" si="62"/>
        <v>2003</v>
      </c>
      <c r="L729" t="str">
        <f t="shared" si="63"/>
        <v>CZ11</v>
      </c>
      <c r="M729" t="str">
        <f t="shared" si="64"/>
        <v>Any</v>
      </c>
      <c r="N729" t="str">
        <f t="shared" si="65"/>
        <v>3</v>
      </c>
      <c r="O729" t="str">
        <f t="shared" si="66"/>
        <v>0.0729</v>
      </c>
    </row>
    <row r="730" spans="1:15" hidden="1" x14ac:dyDescent="0.3">
      <c r="A730" t="s">
        <v>794</v>
      </c>
      <c r="J730" t="str">
        <f t="shared" si="61"/>
        <v>MFm</v>
      </c>
      <c r="K730" t="str">
        <f t="shared" si="62"/>
        <v>2003</v>
      </c>
      <c r="L730" t="str">
        <f t="shared" si="63"/>
        <v>CZ11</v>
      </c>
      <c r="M730" t="str">
        <f t="shared" si="64"/>
        <v>Any</v>
      </c>
      <c r="N730" t="str">
        <f t="shared" si="65"/>
        <v>4</v>
      </c>
      <c r="O730" t="str">
        <f t="shared" si="66"/>
        <v>0.2802</v>
      </c>
    </row>
    <row r="731" spans="1:15" hidden="1" x14ac:dyDescent="0.3">
      <c r="A731" t="s">
        <v>795</v>
      </c>
      <c r="J731" t="str">
        <f t="shared" si="61"/>
        <v>MFm</v>
      </c>
      <c r="K731" t="str">
        <f t="shared" si="62"/>
        <v>2003</v>
      </c>
      <c r="L731" t="str">
        <f t="shared" si="63"/>
        <v>CZ11</v>
      </c>
      <c r="M731" t="str">
        <f t="shared" si="64"/>
        <v>Any</v>
      </c>
      <c r="N731" t="str">
        <f t="shared" si="65"/>
        <v>5</v>
      </c>
      <c r="O731" t="str">
        <f t="shared" si="66"/>
        <v>0.05')</v>
      </c>
    </row>
    <row r="732" spans="1:15" hidden="1" x14ac:dyDescent="0.3">
      <c r="A732" t="s">
        <v>796</v>
      </c>
      <c r="J732" t="str">
        <f t="shared" si="61"/>
        <v>MFm</v>
      </c>
      <c r="K732" t="str">
        <f t="shared" si="62"/>
        <v>2003</v>
      </c>
      <c r="L732" t="str">
        <f t="shared" si="63"/>
        <v>CZ12</v>
      </c>
      <c r="M732" t="str">
        <f t="shared" si="64"/>
        <v>Any</v>
      </c>
      <c r="N732" t="str">
        <f t="shared" si="65"/>
        <v>1</v>
      </c>
      <c r="O732" t="str">
        <f t="shared" si="66"/>
        <v>0.05')</v>
      </c>
    </row>
    <row r="733" spans="1:15" hidden="1" x14ac:dyDescent="0.3">
      <c r="A733" t="s">
        <v>797</v>
      </c>
      <c r="J733" t="str">
        <f t="shared" si="61"/>
        <v>MFm</v>
      </c>
      <c r="K733" t="str">
        <f t="shared" si="62"/>
        <v>2003</v>
      </c>
      <c r="L733" t="str">
        <f t="shared" si="63"/>
        <v>CZ12</v>
      </c>
      <c r="M733" t="str">
        <f t="shared" si="64"/>
        <v>Any</v>
      </c>
      <c r="N733" t="str">
        <f t="shared" si="65"/>
        <v>2</v>
      </c>
      <c r="O733" t="str">
        <f t="shared" si="66"/>
        <v>0.05')</v>
      </c>
    </row>
    <row r="734" spans="1:15" hidden="1" x14ac:dyDescent="0.3">
      <c r="A734" t="s">
        <v>798</v>
      </c>
      <c r="J734" t="str">
        <f t="shared" si="61"/>
        <v>MFm</v>
      </c>
      <c r="K734" t="str">
        <f t="shared" si="62"/>
        <v>2003</v>
      </c>
      <c r="L734" t="str">
        <f t="shared" si="63"/>
        <v>CZ12</v>
      </c>
      <c r="M734" t="str">
        <f t="shared" si="64"/>
        <v>Any</v>
      </c>
      <c r="N734" t="str">
        <f t="shared" si="65"/>
        <v>3</v>
      </c>
      <c r="O734" t="str">
        <f t="shared" si="66"/>
        <v>0.3971</v>
      </c>
    </row>
    <row r="735" spans="1:15" hidden="1" x14ac:dyDescent="0.3">
      <c r="A735" t="s">
        <v>799</v>
      </c>
      <c r="J735" t="str">
        <f t="shared" si="61"/>
        <v>MFm</v>
      </c>
      <c r="K735" t="str">
        <f t="shared" si="62"/>
        <v>2003</v>
      </c>
      <c r="L735" t="str">
        <f t="shared" si="63"/>
        <v>CZ12</v>
      </c>
      <c r="M735" t="str">
        <f t="shared" si="64"/>
        <v>Any</v>
      </c>
      <c r="N735" t="str">
        <f t="shared" si="65"/>
        <v>4</v>
      </c>
      <c r="O735" t="str">
        <f t="shared" si="66"/>
        <v>0.3547</v>
      </c>
    </row>
    <row r="736" spans="1:15" hidden="1" x14ac:dyDescent="0.3">
      <c r="A736" t="s">
        <v>800</v>
      </c>
      <c r="J736" t="str">
        <f t="shared" si="61"/>
        <v>MFm</v>
      </c>
      <c r="K736" t="str">
        <f t="shared" si="62"/>
        <v>2003</v>
      </c>
      <c r="L736" t="str">
        <f t="shared" si="63"/>
        <v>CZ12</v>
      </c>
      <c r="M736" t="str">
        <f t="shared" si="64"/>
        <v>Any</v>
      </c>
      <c r="N736" t="str">
        <f t="shared" si="65"/>
        <v>5</v>
      </c>
      <c r="O736" t="str">
        <f t="shared" si="66"/>
        <v>0.1482</v>
      </c>
    </row>
    <row r="737" spans="1:15" hidden="1" x14ac:dyDescent="0.3">
      <c r="A737" t="s">
        <v>801</v>
      </c>
      <c r="J737" t="str">
        <f t="shared" si="61"/>
        <v>MFm</v>
      </c>
      <c r="K737" t="str">
        <f t="shared" si="62"/>
        <v>2003</v>
      </c>
      <c r="L737" t="str">
        <f t="shared" si="63"/>
        <v>CZ13</v>
      </c>
      <c r="M737" t="str">
        <f t="shared" si="64"/>
        <v>Any</v>
      </c>
      <c r="N737" t="str">
        <f t="shared" si="65"/>
        <v>1</v>
      </c>
      <c r="O737" t="str">
        <f t="shared" si="66"/>
        <v>0.05')</v>
      </c>
    </row>
    <row r="738" spans="1:15" hidden="1" x14ac:dyDescent="0.3">
      <c r="A738" t="s">
        <v>802</v>
      </c>
      <c r="J738" t="str">
        <f t="shared" si="61"/>
        <v>MFm</v>
      </c>
      <c r="K738" t="str">
        <f t="shared" si="62"/>
        <v>2003</v>
      </c>
      <c r="L738" t="str">
        <f t="shared" si="63"/>
        <v>CZ13</v>
      </c>
      <c r="M738" t="str">
        <f t="shared" si="64"/>
        <v>Any</v>
      </c>
      <c r="N738" t="str">
        <f t="shared" si="65"/>
        <v>2</v>
      </c>
      <c r="O738" t="str">
        <f t="shared" si="66"/>
        <v>0.3865</v>
      </c>
    </row>
    <row r="739" spans="1:15" hidden="1" x14ac:dyDescent="0.3">
      <c r="A739" t="s">
        <v>803</v>
      </c>
      <c r="J739" t="str">
        <f t="shared" si="61"/>
        <v>MFm</v>
      </c>
      <c r="K739" t="str">
        <f t="shared" si="62"/>
        <v>2003</v>
      </c>
      <c r="L739" t="str">
        <f t="shared" si="63"/>
        <v>CZ13</v>
      </c>
      <c r="M739" t="str">
        <f t="shared" si="64"/>
        <v>Any</v>
      </c>
      <c r="N739" t="str">
        <f t="shared" si="65"/>
        <v>3</v>
      </c>
      <c r="O739" t="str">
        <f t="shared" si="66"/>
        <v>0.05')</v>
      </c>
    </row>
    <row r="740" spans="1:15" hidden="1" x14ac:dyDescent="0.3">
      <c r="A740" t="s">
        <v>804</v>
      </c>
      <c r="J740" t="str">
        <f t="shared" si="61"/>
        <v>MFm</v>
      </c>
      <c r="K740" t="str">
        <f t="shared" si="62"/>
        <v>2003</v>
      </c>
      <c r="L740" t="str">
        <f t="shared" si="63"/>
        <v>CZ13</v>
      </c>
      <c r="M740" t="str">
        <f t="shared" si="64"/>
        <v>Any</v>
      </c>
      <c r="N740" t="str">
        <f t="shared" si="65"/>
        <v>4</v>
      </c>
      <c r="O740" t="str">
        <f t="shared" si="66"/>
        <v>0.05')</v>
      </c>
    </row>
    <row r="741" spans="1:15" hidden="1" x14ac:dyDescent="0.3">
      <c r="A741" t="s">
        <v>805</v>
      </c>
      <c r="J741" t="str">
        <f t="shared" si="61"/>
        <v>MFm</v>
      </c>
      <c r="K741" t="str">
        <f t="shared" si="62"/>
        <v>2003</v>
      </c>
      <c r="L741" t="str">
        <f t="shared" si="63"/>
        <v>CZ13</v>
      </c>
      <c r="M741" t="str">
        <f t="shared" si="64"/>
        <v>Any</v>
      </c>
      <c r="N741" t="str">
        <f t="shared" si="65"/>
        <v>5</v>
      </c>
      <c r="O741" t="str">
        <f t="shared" si="66"/>
        <v>0.4635</v>
      </c>
    </row>
    <row r="742" spans="1:15" hidden="1" x14ac:dyDescent="0.3">
      <c r="A742" t="s">
        <v>806</v>
      </c>
      <c r="J742" t="str">
        <f t="shared" ref="J742:J805" si="67">MID(A742,45,3)</f>
        <v>MFm</v>
      </c>
      <c r="K742" t="str">
        <f t="shared" ref="K742:K805" si="68">MID(A742,52,4)</f>
        <v>2003</v>
      </c>
      <c r="L742" t="str">
        <f t="shared" ref="L742:L805" si="69">MID(A742,60,4)</f>
        <v>CZ14</v>
      </c>
      <c r="M742" t="str">
        <f t="shared" ref="M742:M805" si="70">MID(A742,68,3)</f>
        <v>Any</v>
      </c>
      <c r="N742" t="str">
        <f t="shared" ref="N742:N805" si="71">MID(A742,75,1)</f>
        <v>1</v>
      </c>
      <c r="O742" t="str">
        <f t="shared" ref="O742:O805" si="72">MID(A742,80,6)</f>
        <v>0.3282</v>
      </c>
    </row>
    <row r="743" spans="1:15" hidden="1" x14ac:dyDescent="0.3">
      <c r="A743" t="s">
        <v>807</v>
      </c>
      <c r="J743" t="str">
        <f t="shared" si="67"/>
        <v>MFm</v>
      </c>
      <c r="K743" t="str">
        <f t="shared" si="68"/>
        <v>2003</v>
      </c>
      <c r="L743" t="str">
        <f t="shared" si="69"/>
        <v>CZ14</v>
      </c>
      <c r="M743" t="str">
        <f t="shared" si="70"/>
        <v>Any</v>
      </c>
      <c r="N743" t="str">
        <f t="shared" si="71"/>
        <v>2</v>
      </c>
      <c r="O743" t="str">
        <f t="shared" si="72"/>
        <v>0.05')</v>
      </c>
    </row>
    <row r="744" spans="1:15" hidden="1" x14ac:dyDescent="0.3">
      <c r="A744" t="s">
        <v>808</v>
      </c>
      <c r="J744" t="str">
        <f t="shared" si="67"/>
        <v>MFm</v>
      </c>
      <c r="K744" t="str">
        <f t="shared" si="68"/>
        <v>2003</v>
      </c>
      <c r="L744" t="str">
        <f t="shared" si="69"/>
        <v>CZ14</v>
      </c>
      <c r="M744" t="str">
        <f t="shared" si="70"/>
        <v>Any</v>
      </c>
      <c r="N744" t="str">
        <f t="shared" si="71"/>
        <v>3</v>
      </c>
      <c r="O744" t="str">
        <f t="shared" si="72"/>
        <v>0.1769</v>
      </c>
    </row>
    <row r="745" spans="1:15" hidden="1" x14ac:dyDescent="0.3">
      <c r="A745" t="s">
        <v>809</v>
      </c>
      <c r="J745" t="str">
        <f t="shared" si="67"/>
        <v>MFm</v>
      </c>
      <c r="K745" t="str">
        <f t="shared" si="68"/>
        <v>2003</v>
      </c>
      <c r="L745" t="str">
        <f t="shared" si="69"/>
        <v>CZ14</v>
      </c>
      <c r="M745" t="str">
        <f t="shared" si="70"/>
        <v>Any</v>
      </c>
      <c r="N745" t="str">
        <f t="shared" si="71"/>
        <v>4</v>
      </c>
      <c r="O745" t="str">
        <f t="shared" si="72"/>
        <v>0.2848</v>
      </c>
    </row>
    <row r="746" spans="1:15" hidden="1" x14ac:dyDescent="0.3">
      <c r="A746" t="s">
        <v>810</v>
      </c>
      <c r="J746" t="str">
        <f t="shared" si="67"/>
        <v>MFm</v>
      </c>
      <c r="K746" t="str">
        <f t="shared" si="68"/>
        <v>2003</v>
      </c>
      <c r="L746" t="str">
        <f t="shared" si="69"/>
        <v>CZ14</v>
      </c>
      <c r="M746" t="str">
        <f t="shared" si="70"/>
        <v>Any</v>
      </c>
      <c r="N746" t="str">
        <f t="shared" si="71"/>
        <v>5</v>
      </c>
      <c r="O746" t="str">
        <f t="shared" si="72"/>
        <v>0.1601</v>
      </c>
    </row>
    <row r="747" spans="1:15" hidden="1" x14ac:dyDescent="0.3">
      <c r="A747" t="s">
        <v>811</v>
      </c>
      <c r="J747" t="str">
        <f t="shared" si="67"/>
        <v>MFm</v>
      </c>
      <c r="K747" t="str">
        <f t="shared" si="68"/>
        <v>2003</v>
      </c>
      <c r="L747" t="str">
        <f t="shared" si="69"/>
        <v>CZ15</v>
      </c>
      <c r="M747" t="str">
        <f t="shared" si="70"/>
        <v>Any</v>
      </c>
      <c r="N747" t="str">
        <f t="shared" si="71"/>
        <v>1</v>
      </c>
      <c r="O747" t="str">
        <f t="shared" si="72"/>
        <v>0.05')</v>
      </c>
    </row>
    <row r="748" spans="1:15" hidden="1" x14ac:dyDescent="0.3">
      <c r="A748" t="s">
        <v>812</v>
      </c>
      <c r="J748" t="str">
        <f t="shared" si="67"/>
        <v>MFm</v>
      </c>
      <c r="K748" t="str">
        <f t="shared" si="68"/>
        <v>2003</v>
      </c>
      <c r="L748" t="str">
        <f t="shared" si="69"/>
        <v>CZ15</v>
      </c>
      <c r="M748" t="str">
        <f t="shared" si="70"/>
        <v>Any</v>
      </c>
      <c r="N748" t="str">
        <f t="shared" si="71"/>
        <v>2</v>
      </c>
      <c r="O748" t="str">
        <f t="shared" si="72"/>
        <v>0.05')</v>
      </c>
    </row>
    <row r="749" spans="1:15" hidden="1" x14ac:dyDescent="0.3">
      <c r="A749" t="s">
        <v>813</v>
      </c>
      <c r="J749" t="str">
        <f t="shared" si="67"/>
        <v>MFm</v>
      </c>
      <c r="K749" t="str">
        <f t="shared" si="68"/>
        <v>2003</v>
      </c>
      <c r="L749" t="str">
        <f t="shared" si="69"/>
        <v>CZ15</v>
      </c>
      <c r="M749" t="str">
        <f t="shared" si="70"/>
        <v>Any</v>
      </c>
      <c r="N749" t="str">
        <f t="shared" si="71"/>
        <v>3</v>
      </c>
      <c r="O749" t="str">
        <f t="shared" si="72"/>
        <v>0.05')</v>
      </c>
    </row>
    <row r="750" spans="1:15" hidden="1" x14ac:dyDescent="0.3">
      <c r="A750" t="s">
        <v>814</v>
      </c>
      <c r="J750" t="str">
        <f t="shared" si="67"/>
        <v>MFm</v>
      </c>
      <c r="K750" t="str">
        <f t="shared" si="68"/>
        <v>2003</v>
      </c>
      <c r="L750" t="str">
        <f t="shared" si="69"/>
        <v>CZ15</v>
      </c>
      <c r="M750" t="str">
        <f t="shared" si="70"/>
        <v>Any</v>
      </c>
      <c r="N750" t="str">
        <f t="shared" si="71"/>
        <v>4</v>
      </c>
      <c r="O750" t="str">
        <f t="shared" si="72"/>
        <v>0.05')</v>
      </c>
    </row>
    <row r="751" spans="1:15" hidden="1" x14ac:dyDescent="0.3">
      <c r="A751" t="s">
        <v>815</v>
      </c>
      <c r="J751" t="str">
        <f t="shared" si="67"/>
        <v>MFm</v>
      </c>
      <c r="K751" t="str">
        <f t="shared" si="68"/>
        <v>2003</v>
      </c>
      <c r="L751" t="str">
        <f t="shared" si="69"/>
        <v>CZ15</v>
      </c>
      <c r="M751" t="str">
        <f t="shared" si="70"/>
        <v>Any</v>
      </c>
      <c r="N751" t="str">
        <f t="shared" si="71"/>
        <v>5</v>
      </c>
      <c r="O751" t="str">
        <f t="shared" si="72"/>
        <v>0.8');</v>
      </c>
    </row>
    <row r="752" spans="1:15" hidden="1" x14ac:dyDescent="0.3">
      <c r="A752" t="s">
        <v>816</v>
      </c>
      <c r="J752" t="str">
        <f t="shared" si="67"/>
        <v>MFm</v>
      </c>
      <c r="K752" t="str">
        <f t="shared" si="68"/>
        <v>2003</v>
      </c>
      <c r="L752" t="str">
        <f t="shared" si="69"/>
        <v>CZ16</v>
      </c>
      <c r="M752" t="str">
        <f t="shared" si="70"/>
        <v>Any</v>
      </c>
      <c r="N752" t="str">
        <f t="shared" si="71"/>
        <v>1</v>
      </c>
      <c r="O752" t="str">
        <f t="shared" si="72"/>
        <v>0.05')</v>
      </c>
    </row>
    <row r="753" spans="1:15" hidden="1" x14ac:dyDescent="0.3">
      <c r="A753" t="s">
        <v>817</v>
      </c>
      <c r="J753" t="str">
        <f t="shared" si="67"/>
        <v>MFm</v>
      </c>
      <c r="K753" t="str">
        <f t="shared" si="68"/>
        <v>2003</v>
      </c>
      <c r="L753" t="str">
        <f t="shared" si="69"/>
        <v>CZ16</v>
      </c>
      <c r="M753" t="str">
        <f t="shared" si="70"/>
        <v>Any</v>
      </c>
      <c r="N753" t="str">
        <f t="shared" si="71"/>
        <v>2</v>
      </c>
      <c r="O753" t="str">
        <f t="shared" si="72"/>
        <v>0.207'</v>
      </c>
    </row>
    <row r="754" spans="1:15" hidden="1" x14ac:dyDescent="0.3">
      <c r="A754" t="s">
        <v>818</v>
      </c>
      <c r="J754" t="str">
        <f t="shared" si="67"/>
        <v>MFm</v>
      </c>
      <c r="K754" t="str">
        <f t="shared" si="68"/>
        <v>2003</v>
      </c>
      <c r="L754" t="str">
        <f t="shared" si="69"/>
        <v>CZ16</v>
      </c>
      <c r="M754" t="str">
        <f t="shared" si="70"/>
        <v>Any</v>
      </c>
      <c r="N754" t="str">
        <f t="shared" si="71"/>
        <v>3</v>
      </c>
      <c r="O754" t="str">
        <f t="shared" si="72"/>
        <v>0.05')</v>
      </c>
    </row>
    <row r="755" spans="1:15" hidden="1" x14ac:dyDescent="0.3">
      <c r="A755" t="s">
        <v>819</v>
      </c>
      <c r="J755" t="str">
        <f t="shared" si="67"/>
        <v>MFm</v>
      </c>
      <c r="K755" t="str">
        <f t="shared" si="68"/>
        <v>2003</v>
      </c>
      <c r="L755" t="str">
        <f t="shared" si="69"/>
        <v>CZ16</v>
      </c>
      <c r="M755" t="str">
        <f t="shared" si="70"/>
        <v>Any</v>
      </c>
      <c r="N755" t="str">
        <f t="shared" si="71"/>
        <v>4</v>
      </c>
      <c r="O755" t="str">
        <f t="shared" si="72"/>
        <v>0.05')</v>
      </c>
    </row>
    <row r="756" spans="1:15" hidden="1" x14ac:dyDescent="0.3">
      <c r="A756" t="s">
        <v>820</v>
      </c>
      <c r="J756" t="str">
        <f t="shared" si="67"/>
        <v>MFm</v>
      </c>
      <c r="K756" t="str">
        <f t="shared" si="68"/>
        <v>2003</v>
      </c>
      <c r="L756" t="str">
        <f t="shared" si="69"/>
        <v>CZ16</v>
      </c>
      <c r="M756" t="str">
        <f t="shared" si="70"/>
        <v>Any</v>
      </c>
      <c r="N756" t="str">
        <f t="shared" si="71"/>
        <v>5</v>
      </c>
      <c r="O756" t="str">
        <f t="shared" si="72"/>
        <v>0.643'</v>
      </c>
    </row>
    <row r="757" spans="1:15" hidden="1" x14ac:dyDescent="0.3">
      <c r="A757" t="s">
        <v>821</v>
      </c>
      <c r="J757" t="str">
        <f t="shared" si="67"/>
        <v>MFm</v>
      </c>
      <c r="K757" t="str">
        <f t="shared" si="68"/>
        <v>2007</v>
      </c>
      <c r="L757" t="str">
        <f t="shared" si="69"/>
        <v>CZ01</v>
      </c>
      <c r="M757" t="str">
        <f t="shared" si="70"/>
        <v>Any</v>
      </c>
      <c r="N757" t="str">
        <f t="shared" si="71"/>
        <v>1</v>
      </c>
      <c r="O757" t="str">
        <f t="shared" si="72"/>
        <v>0.5708</v>
      </c>
    </row>
    <row r="758" spans="1:15" hidden="1" x14ac:dyDescent="0.3">
      <c r="A758" t="s">
        <v>822</v>
      </c>
      <c r="J758" t="str">
        <f t="shared" si="67"/>
        <v>MFm</v>
      </c>
      <c r="K758" t="str">
        <f t="shared" si="68"/>
        <v>2007</v>
      </c>
      <c r="L758" t="str">
        <f t="shared" si="69"/>
        <v>CZ01</v>
      </c>
      <c r="M758" t="str">
        <f t="shared" si="70"/>
        <v>Any</v>
      </c>
      <c r="N758" t="str">
        <f t="shared" si="71"/>
        <v>2</v>
      </c>
      <c r="O758" t="str">
        <f t="shared" si="72"/>
        <v>0.0651</v>
      </c>
    </row>
    <row r="759" spans="1:15" hidden="1" x14ac:dyDescent="0.3">
      <c r="A759" t="s">
        <v>823</v>
      </c>
      <c r="J759" t="str">
        <f t="shared" si="67"/>
        <v>MFm</v>
      </c>
      <c r="K759" t="str">
        <f t="shared" si="68"/>
        <v>2007</v>
      </c>
      <c r="L759" t="str">
        <f t="shared" si="69"/>
        <v>CZ01</v>
      </c>
      <c r="M759" t="str">
        <f t="shared" si="70"/>
        <v>Any</v>
      </c>
      <c r="N759" t="str">
        <f t="shared" si="71"/>
        <v>3</v>
      </c>
      <c r="O759" t="str">
        <f t="shared" si="72"/>
        <v>0.0716</v>
      </c>
    </row>
    <row r="760" spans="1:15" hidden="1" x14ac:dyDescent="0.3">
      <c r="A760" t="s">
        <v>824</v>
      </c>
      <c r="J760" t="str">
        <f t="shared" si="67"/>
        <v>MFm</v>
      </c>
      <c r="K760" t="str">
        <f t="shared" si="68"/>
        <v>2007</v>
      </c>
      <c r="L760" t="str">
        <f t="shared" si="69"/>
        <v>CZ01</v>
      </c>
      <c r="M760" t="str">
        <f t="shared" si="70"/>
        <v>Any</v>
      </c>
      <c r="N760" t="str">
        <f t="shared" si="71"/>
        <v>4</v>
      </c>
      <c r="O760" t="str">
        <f>MID(A760,80,4)</f>
        <v>0.05</v>
      </c>
    </row>
    <row r="761" spans="1:15" hidden="1" x14ac:dyDescent="0.3">
      <c r="A761" t="s">
        <v>825</v>
      </c>
      <c r="J761" t="str">
        <f t="shared" si="67"/>
        <v>MFm</v>
      </c>
      <c r="K761" t="str">
        <f t="shared" si="68"/>
        <v>2007</v>
      </c>
      <c r="L761" t="str">
        <f t="shared" si="69"/>
        <v>CZ01</v>
      </c>
      <c r="M761" t="str">
        <f t="shared" si="70"/>
        <v>Any</v>
      </c>
      <c r="N761" t="str">
        <f t="shared" si="71"/>
        <v>5</v>
      </c>
      <c r="O761" t="str">
        <f t="shared" si="72"/>
        <v>0.2425</v>
      </c>
    </row>
    <row r="762" spans="1:15" hidden="1" x14ac:dyDescent="0.3">
      <c r="A762" t="s">
        <v>826</v>
      </c>
      <c r="J762" t="str">
        <f t="shared" si="67"/>
        <v>MFm</v>
      </c>
      <c r="K762" t="str">
        <f t="shared" si="68"/>
        <v>2007</v>
      </c>
      <c r="L762" t="str">
        <f t="shared" si="69"/>
        <v>CZ02</v>
      </c>
      <c r="M762" t="str">
        <f t="shared" si="70"/>
        <v>Any</v>
      </c>
      <c r="N762" t="str">
        <f t="shared" si="71"/>
        <v>1</v>
      </c>
      <c r="O762" t="str">
        <f>MID(A762,80,4)</f>
        <v>0.05</v>
      </c>
    </row>
    <row r="763" spans="1:15" hidden="1" x14ac:dyDescent="0.3">
      <c r="A763" t="s">
        <v>827</v>
      </c>
      <c r="J763" t="str">
        <f t="shared" si="67"/>
        <v>MFm</v>
      </c>
      <c r="K763" t="str">
        <f t="shared" si="68"/>
        <v>2007</v>
      </c>
      <c r="L763" t="str">
        <f t="shared" si="69"/>
        <v>CZ02</v>
      </c>
      <c r="M763" t="str">
        <f t="shared" si="70"/>
        <v>Any</v>
      </c>
      <c r="N763" t="str">
        <f t="shared" si="71"/>
        <v>2</v>
      </c>
      <c r="O763" t="str">
        <f t="shared" si="72"/>
        <v>0.5862</v>
      </c>
    </row>
    <row r="764" spans="1:15" hidden="1" x14ac:dyDescent="0.3">
      <c r="A764" t="s">
        <v>828</v>
      </c>
      <c r="J764" t="str">
        <f t="shared" si="67"/>
        <v>MFm</v>
      </c>
      <c r="K764" t="str">
        <f t="shared" si="68"/>
        <v>2007</v>
      </c>
      <c r="L764" t="str">
        <f t="shared" si="69"/>
        <v>CZ02</v>
      </c>
      <c r="M764" t="str">
        <f t="shared" si="70"/>
        <v>Any</v>
      </c>
      <c r="N764" t="str">
        <f t="shared" si="71"/>
        <v>3</v>
      </c>
      <c r="O764" t="str">
        <f>MID(A764,80,4)</f>
        <v>0.05</v>
      </c>
    </row>
    <row r="765" spans="1:15" hidden="1" x14ac:dyDescent="0.3">
      <c r="A765" t="s">
        <v>829</v>
      </c>
      <c r="J765" t="str">
        <f t="shared" si="67"/>
        <v>MFm</v>
      </c>
      <c r="K765" t="str">
        <f t="shared" si="68"/>
        <v>2007</v>
      </c>
      <c r="L765" t="str">
        <f t="shared" si="69"/>
        <v>CZ02</v>
      </c>
      <c r="M765" t="str">
        <f t="shared" si="70"/>
        <v>Any</v>
      </c>
      <c r="N765" t="str">
        <f t="shared" si="71"/>
        <v>4</v>
      </c>
      <c r="O765" t="str">
        <f t="shared" si="72"/>
        <v>0.2638</v>
      </c>
    </row>
    <row r="766" spans="1:15" hidden="1" x14ac:dyDescent="0.3">
      <c r="A766" t="s">
        <v>830</v>
      </c>
      <c r="J766" t="str">
        <f t="shared" si="67"/>
        <v>MFm</v>
      </c>
      <c r="K766" t="str">
        <f t="shared" si="68"/>
        <v>2007</v>
      </c>
      <c r="L766" t="str">
        <f t="shared" si="69"/>
        <v>CZ02</v>
      </c>
      <c r="M766" t="str">
        <f t="shared" si="70"/>
        <v>Any</v>
      </c>
      <c r="N766" t="str">
        <f t="shared" si="71"/>
        <v>5</v>
      </c>
      <c r="O766" t="str">
        <f>MID(A766,80,4)</f>
        <v>0.05</v>
      </c>
    </row>
    <row r="767" spans="1:15" hidden="1" x14ac:dyDescent="0.3">
      <c r="A767" t="s">
        <v>831</v>
      </c>
      <c r="J767" t="str">
        <f t="shared" si="67"/>
        <v>MFm</v>
      </c>
      <c r="K767" t="str">
        <f t="shared" si="68"/>
        <v>2007</v>
      </c>
      <c r="L767" t="str">
        <f t="shared" si="69"/>
        <v>CZ03</v>
      </c>
      <c r="M767" t="str">
        <f t="shared" si="70"/>
        <v>Any</v>
      </c>
      <c r="N767" t="str">
        <f t="shared" si="71"/>
        <v>1</v>
      </c>
      <c r="O767" t="str">
        <f t="shared" si="72"/>
        <v>0.1202</v>
      </c>
    </row>
    <row r="768" spans="1:15" hidden="1" x14ac:dyDescent="0.3">
      <c r="A768" t="s">
        <v>832</v>
      </c>
      <c r="J768" t="str">
        <f t="shared" si="67"/>
        <v>MFm</v>
      </c>
      <c r="K768" t="str">
        <f t="shared" si="68"/>
        <v>2007</v>
      </c>
      <c r="L768" t="str">
        <f t="shared" si="69"/>
        <v>CZ03</v>
      </c>
      <c r="M768" t="str">
        <f t="shared" si="70"/>
        <v>Any</v>
      </c>
      <c r="N768" t="str">
        <f t="shared" si="71"/>
        <v>2</v>
      </c>
      <c r="O768" t="str">
        <f t="shared" si="72"/>
        <v>0.1816</v>
      </c>
    </row>
    <row r="769" spans="1:15" hidden="1" x14ac:dyDescent="0.3">
      <c r="A769" t="s">
        <v>833</v>
      </c>
      <c r="J769" t="str">
        <f t="shared" si="67"/>
        <v>MFm</v>
      </c>
      <c r="K769" t="str">
        <f t="shared" si="68"/>
        <v>2007</v>
      </c>
      <c r="L769" t="str">
        <f t="shared" si="69"/>
        <v>CZ03</v>
      </c>
      <c r="M769" t="str">
        <f t="shared" si="70"/>
        <v>Any</v>
      </c>
      <c r="N769" t="str">
        <f t="shared" si="71"/>
        <v>3</v>
      </c>
      <c r="O769" t="str">
        <f t="shared" si="72"/>
        <v>0.3931</v>
      </c>
    </row>
    <row r="770" spans="1:15" hidden="1" x14ac:dyDescent="0.3">
      <c r="A770" t="s">
        <v>834</v>
      </c>
      <c r="J770" t="str">
        <f t="shared" si="67"/>
        <v>MFm</v>
      </c>
      <c r="K770" t="str">
        <f t="shared" si="68"/>
        <v>2007</v>
      </c>
      <c r="L770" t="str">
        <f t="shared" si="69"/>
        <v>CZ03</v>
      </c>
      <c r="M770" t="str">
        <f t="shared" si="70"/>
        <v>Any</v>
      </c>
      <c r="N770" t="str">
        <f t="shared" si="71"/>
        <v>4</v>
      </c>
      <c r="O770" t="str">
        <f t="shared" si="72"/>
        <v>0.2552</v>
      </c>
    </row>
    <row r="771" spans="1:15" hidden="1" x14ac:dyDescent="0.3">
      <c r="A771" t="s">
        <v>835</v>
      </c>
      <c r="J771" t="str">
        <f t="shared" si="67"/>
        <v>MFm</v>
      </c>
      <c r="K771" t="str">
        <f t="shared" si="68"/>
        <v>2007</v>
      </c>
      <c r="L771" t="str">
        <f t="shared" si="69"/>
        <v>CZ03</v>
      </c>
      <c r="M771" t="str">
        <f t="shared" si="70"/>
        <v>Any</v>
      </c>
      <c r="N771" t="str">
        <f t="shared" si="71"/>
        <v>5</v>
      </c>
      <c r="O771" t="str">
        <f t="shared" si="72"/>
        <v>0.0499</v>
      </c>
    </row>
    <row r="772" spans="1:15" hidden="1" x14ac:dyDescent="0.3">
      <c r="A772" t="s">
        <v>836</v>
      </c>
      <c r="J772" t="str">
        <f t="shared" si="67"/>
        <v>MFm</v>
      </c>
      <c r="K772" t="str">
        <f t="shared" si="68"/>
        <v>2007</v>
      </c>
      <c r="L772" t="str">
        <f t="shared" si="69"/>
        <v>CZ04</v>
      </c>
      <c r="M772" t="str">
        <f t="shared" si="70"/>
        <v>Any</v>
      </c>
      <c r="N772" t="str">
        <f t="shared" si="71"/>
        <v>1</v>
      </c>
      <c r="O772" t="str">
        <f t="shared" si="72"/>
        <v>0.3912</v>
      </c>
    </row>
    <row r="773" spans="1:15" hidden="1" x14ac:dyDescent="0.3">
      <c r="A773" t="s">
        <v>837</v>
      </c>
      <c r="J773" t="str">
        <f t="shared" si="67"/>
        <v>MFm</v>
      </c>
      <c r="K773" t="str">
        <f t="shared" si="68"/>
        <v>2007</v>
      </c>
      <c r="L773" t="str">
        <f t="shared" si="69"/>
        <v>CZ04</v>
      </c>
      <c r="M773" t="str">
        <f t="shared" si="70"/>
        <v>Any</v>
      </c>
      <c r="N773" t="str">
        <f t="shared" si="71"/>
        <v>2</v>
      </c>
      <c r="O773" t="str">
        <f t="shared" si="72"/>
        <v>0.0677</v>
      </c>
    </row>
    <row r="774" spans="1:15" hidden="1" x14ac:dyDescent="0.3">
      <c r="A774" t="s">
        <v>838</v>
      </c>
      <c r="J774" t="str">
        <f t="shared" si="67"/>
        <v>MFm</v>
      </c>
      <c r="K774" t="str">
        <f t="shared" si="68"/>
        <v>2007</v>
      </c>
      <c r="L774" t="str">
        <f t="shared" si="69"/>
        <v>CZ04</v>
      </c>
      <c r="M774" t="str">
        <f t="shared" si="70"/>
        <v>Any</v>
      </c>
      <c r="N774" t="str">
        <f t="shared" si="71"/>
        <v>3</v>
      </c>
      <c r="O774" t="str">
        <f t="shared" si="72"/>
        <v>0.0505</v>
      </c>
    </row>
    <row r="775" spans="1:15" hidden="1" x14ac:dyDescent="0.3">
      <c r="A775" t="s">
        <v>839</v>
      </c>
      <c r="J775" t="str">
        <f t="shared" si="67"/>
        <v>MFm</v>
      </c>
      <c r="K775" t="str">
        <f t="shared" si="68"/>
        <v>2007</v>
      </c>
      <c r="L775" t="str">
        <f t="shared" si="69"/>
        <v>CZ04</v>
      </c>
      <c r="M775" t="str">
        <f t="shared" si="70"/>
        <v>Any</v>
      </c>
      <c r="N775" t="str">
        <f t="shared" si="71"/>
        <v>4</v>
      </c>
      <c r="O775" t="str">
        <f t="shared" si="72"/>
        <v>0.4331</v>
      </c>
    </row>
    <row r="776" spans="1:15" hidden="1" x14ac:dyDescent="0.3">
      <c r="A776" t="s">
        <v>840</v>
      </c>
      <c r="J776" t="str">
        <f t="shared" si="67"/>
        <v>MFm</v>
      </c>
      <c r="K776" t="str">
        <f t="shared" si="68"/>
        <v>2007</v>
      </c>
      <c r="L776" t="str">
        <f t="shared" si="69"/>
        <v>CZ04</v>
      </c>
      <c r="M776" t="str">
        <f t="shared" si="70"/>
        <v>Any</v>
      </c>
      <c r="N776" t="str">
        <f t="shared" si="71"/>
        <v>5</v>
      </c>
      <c r="O776" t="str">
        <f t="shared" si="72"/>
        <v>0.0575</v>
      </c>
    </row>
    <row r="777" spans="1:15" hidden="1" x14ac:dyDescent="0.3">
      <c r="A777" t="s">
        <v>841</v>
      </c>
      <c r="J777" t="str">
        <f t="shared" si="67"/>
        <v>MFm</v>
      </c>
      <c r="K777" t="str">
        <f t="shared" si="68"/>
        <v>2007</v>
      </c>
      <c r="L777" t="str">
        <f t="shared" si="69"/>
        <v>CZ05</v>
      </c>
      <c r="M777" t="str">
        <f t="shared" si="70"/>
        <v>Any</v>
      </c>
      <c r="N777" t="str">
        <f t="shared" si="71"/>
        <v>1</v>
      </c>
      <c r="O777" t="str">
        <f t="shared" si="72"/>
        <v>0.1588</v>
      </c>
    </row>
    <row r="778" spans="1:15" hidden="1" x14ac:dyDescent="0.3">
      <c r="A778" t="s">
        <v>842</v>
      </c>
      <c r="J778" t="str">
        <f t="shared" si="67"/>
        <v>MFm</v>
      </c>
      <c r="K778" t="str">
        <f t="shared" si="68"/>
        <v>2007</v>
      </c>
      <c r="L778" t="str">
        <f t="shared" si="69"/>
        <v>CZ05</v>
      </c>
      <c r="M778" t="str">
        <f t="shared" si="70"/>
        <v>Any</v>
      </c>
      <c r="N778" t="str">
        <f t="shared" si="71"/>
        <v>2</v>
      </c>
      <c r="O778" t="str">
        <f t="shared" si="72"/>
        <v>0.1398</v>
      </c>
    </row>
    <row r="779" spans="1:15" hidden="1" x14ac:dyDescent="0.3">
      <c r="A779" t="s">
        <v>843</v>
      </c>
      <c r="J779" t="str">
        <f t="shared" si="67"/>
        <v>MFm</v>
      </c>
      <c r="K779" t="str">
        <f t="shared" si="68"/>
        <v>2007</v>
      </c>
      <c r="L779" t="str">
        <f t="shared" si="69"/>
        <v>CZ05</v>
      </c>
      <c r="M779" t="str">
        <f t="shared" si="70"/>
        <v>Any</v>
      </c>
      <c r="N779" t="str">
        <f t="shared" si="71"/>
        <v>3</v>
      </c>
      <c r="O779" t="str">
        <f t="shared" si="72"/>
        <v>0.3113</v>
      </c>
    </row>
    <row r="780" spans="1:15" hidden="1" x14ac:dyDescent="0.3">
      <c r="A780" t="s">
        <v>844</v>
      </c>
      <c r="J780" t="str">
        <f t="shared" si="67"/>
        <v>MFm</v>
      </c>
      <c r="K780" t="str">
        <f t="shared" si="68"/>
        <v>2007</v>
      </c>
      <c r="L780" t="str">
        <f t="shared" si="69"/>
        <v>CZ05</v>
      </c>
      <c r="M780" t="str">
        <f t="shared" si="70"/>
        <v>Any</v>
      </c>
      <c r="N780" t="str">
        <f t="shared" si="71"/>
        <v>4</v>
      </c>
      <c r="O780" t="str">
        <f t="shared" si="72"/>
        <v>0.1345</v>
      </c>
    </row>
    <row r="781" spans="1:15" hidden="1" x14ac:dyDescent="0.3">
      <c r="A781" t="s">
        <v>845</v>
      </c>
      <c r="J781" t="str">
        <f t="shared" si="67"/>
        <v>MFm</v>
      </c>
      <c r="K781" t="str">
        <f t="shared" si="68"/>
        <v>2007</v>
      </c>
      <c r="L781" t="str">
        <f t="shared" si="69"/>
        <v>CZ05</v>
      </c>
      <c r="M781" t="str">
        <f t="shared" si="70"/>
        <v>Any</v>
      </c>
      <c r="N781" t="str">
        <f t="shared" si="71"/>
        <v>5</v>
      </c>
      <c r="O781" t="str">
        <f t="shared" si="72"/>
        <v>0.2556</v>
      </c>
    </row>
    <row r="782" spans="1:15" hidden="1" x14ac:dyDescent="0.3">
      <c r="A782" t="s">
        <v>846</v>
      </c>
      <c r="J782" t="str">
        <f t="shared" si="67"/>
        <v>MFm</v>
      </c>
      <c r="K782" t="str">
        <f t="shared" si="68"/>
        <v>2007</v>
      </c>
      <c r="L782" t="str">
        <f t="shared" si="69"/>
        <v>CZ06</v>
      </c>
      <c r="M782" t="str">
        <f t="shared" si="70"/>
        <v>Any</v>
      </c>
      <c r="N782" t="str">
        <f t="shared" si="71"/>
        <v>1</v>
      </c>
      <c r="O782" t="str">
        <f>MID(A782,80,4)</f>
        <v>0.05</v>
      </c>
    </row>
    <row r="783" spans="1:15" hidden="1" x14ac:dyDescent="0.3">
      <c r="A783" t="s">
        <v>847</v>
      </c>
      <c r="J783" t="str">
        <f t="shared" si="67"/>
        <v>MFm</v>
      </c>
      <c r="K783" t="str">
        <f t="shared" si="68"/>
        <v>2007</v>
      </c>
      <c r="L783" t="str">
        <f t="shared" si="69"/>
        <v>CZ06</v>
      </c>
      <c r="M783" t="str">
        <f t="shared" si="70"/>
        <v>Any</v>
      </c>
      <c r="N783" t="str">
        <f t="shared" si="71"/>
        <v>2</v>
      </c>
      <c r="O783" t="str">
        <f t="shared" si="72"/>
        <v>0.4632</v>
      </c>
    </row>
    <row r="784" spans="1:15" hidden="1" x14ac:dyDescent="0.3">
      <c r="A784" t="s">
        <v>848</v>
      </c>
      <c r="J784" t="str">
        <f t="shared" si="67"/>
        <v>MFm</v>
      </c>
      <c r="K784" t="str">
        <f t="shared" si="68"/>
        <v>2007</v>
      </c>
      <c r="L784" t="str">
        <f t="shared" si="69"/>
        <v>CZ06</v>
      </c>
      <c r="M784" t="str">
        <f t="shared" si="70"/>
        <v>Any</v>
      </c>
      <c r="N784" t="str">
        <f t="shared" si="71"/>
        <v>3</v>
      </c>
      <c r="O784" t="str">
        <f t="shared" si="72"/>
        <v>0.0504</v>
      </c>
    </row>
    <row r="785" spans="1:15" hidden="1" x14ac:dyDescent="0.3">
      <c r="A785" t="s">
        <v>849</v>
      </c>
      <c r="J785" t="str">
        <f t="shared" si="67"/>
        <v>MFm</v>
      </c>
      <c r="K785" t="str">
        <f t="shared" si="68"/>
        <v>2007</v>
      </c>
      <c r="L785" t="str">
        <f t="shared" si="69"/>
        <v>CZ06</v>
      </c>
      <c r="M785" t="str">
        <f t="shared" si="70"/>
        <v>Any</v>
      </c>
      <c r="N785" t="str">
        <f t="shared" si="71"/>
        <v>4</v>
      </c>
      <c r="O785" t="str">
        <f t="shared" si="72"/>
        <v>0.3632</v>
      </c>
    </row>
    <row r="786" spans="1:15" hidden="1" x14ac:dyDescent="0.3">
      <c r="A786" t="s">
        <v>850</v>
      </c>
      <c r="J786" t="str">
        <f t="shared" si="67"/>
        <v>MFm</v>
      </c>
      <c r="K786" t="str">
        <f t="shared" si="68"/>
        <v>2007</v>
      </c>
      <c r="L786" t="str">
        <f t="shared" si="69"/>
        <v>CZ06</v>
      </c>
      <c r="M786" t="str">
        <f t="shared" si="70"/>
        <v>Any</v>
      </c>
      <c r="N786" t="str">
        <f t="shared" si="71"/>
        <v>5</v>
      </c>
      <c r="O786" t="str">
        <f t="shared" si="72"/>
        <v>0.0732</v>
      </c>
    </row>
    <row r="787" spans="1:15" hidden="1" x14ac:dyDescent="0.3">
      <c r="A787" t="s">
        <v>851</v>
      </c>
      <c r="J787" t="str">
        <f t="shared" si="67"/>
        <v>MFm</v>
      </c>
      <c r="K787" t="str">
        <f t="shared" si="68"/>
        <v>2007</v>
      </c>
      <c r="L787" t="str">
        <f t="shared" si="69"/>
        <v>CZ07</v>
      </c>
      <c r="M787" t="str">
        <f t="shared" si="70"/>
        <v>Any</v>
      </c>
      <c r="N787" t="str">
        <f t="shared" si="71"/>
        <v>1</v>
      </c>
      <c r="O787" t="str">
        <f>MID(A787,80,4)</f>
        <v>0.05</v>
      </c>
    </row>
    <row r="788" spans="1:15" hidden="1" x14ac:dyDescent="0.3">
      <c r="A788" t="s">
        <v>852</v>
      </c>
      <c r="J788" t="str">
        <f t="shared" si="67"/>
        <v>MFm</v>
      </c>
      <c r="K788" t="str">
        <f t="shared" si="68"/>
        <v>2007</v>
      </c>
      <c r="L788" t="str">
        <f t="shared" si="69"/>
        <v>CZ07</v>
      </c>
      <c r="M788" t="str">
        <f t="shared" si="70"/>
        <v>Any</v>
      </c>
      <c r="N788" t="str">
        <f t="shared" si="71"/>
        <v>2</v>
      </c>
      <c r="O788" t="str">
        <f t="shared" si="72"/>
        <v>0.7765</v>
      </c>
    </row>
    <row r="789" spans="1:15" hidden="1" x14ac:dyDescent="0.3">
      <c r="A789" t="s">
        <v>853</v>
      </c>
      <c r="J789" t="str">
        <f t="shared" si="67"/>
        <v>MFm</v>
      </c>
      <c r="K789" t="str">
        <f t="shared" si="68"/>
        <v>2007</v>
      </c>
      <c r="L789" t="str">
        <f t="shared" si="69"/>
        <v>CZ07</v>
      </c>
      <c r="M789" t="str">
        <f t="shared" si="70"/>
        <v>Any</v>
      </c>
      <c r="N789" t="str">
        <f t="shared" si="71"/>
        <v>3</v>
      </c>
      <c r="O789" t="str">
        <f>MID(A789,80,4)</f>
        <v>0.05</v>
      </c>
    </row>
    <row r="790" spans="1:15" hidden="1" x14ac:dyDescent="0.3">
      <c r="A790" t="s">
        <v>854</v>
      </c>
      <c r="J790" t="str">
        <f t="shared" si="67"/>
        <v>MFm</v>
      </c>
      <c r="K790" t="str">
        <f t="shared" si="68"/>
        <v>2007</v>
      </c>
      <c r="L790" t="str">
        <f t="shared" si="69"/>
        <v>CZ07</v>
      </c>
      <c r="M790" t="str">
        <f t="shared" si="70"/>
        <v>Any</v>
      </c>
      <c r="N790" t="str">
        <f t="shared" si="71"/>
        <v>4</v>
      </c>
      <c r="O790" t="str">
        <f t="shared" si="72"/>
        <v>0.0735</v>
      </c>
    </row>
    <row r="791" spans="1:15" hidden="1" x14ac:dyDescent="0.3">
      <c r="A791" t="s">
        <v>855</v>
      </c>
      <c r="J791" t="str">
        <f t="shared" si="67"/>
        <v>MFm</v>
      </c>
      <c r="K791" t="str">
        <f t="shared" si="68"/>
        <v>2007</v>
      </c>
      <c r="L791" t="str">
        <f t="shared" si="69"/>
        <v>CZ07</v>
      </c>
      <c r="M791" t="str">
        <f t="shared" si="70"/>
        <v>Any</v>
      </c>
      <c r="N791" t="str">
        <f t="shared" si="71"/>
        <v>5</v>
      </c>
      <c r="O791" t="str">
        <f>MID(A791,80,4)</f>
        <v>0.05</v>
      </c>
    </row>
    <row r="792" spans="1:15" hidden="1" x14ac:dyDescent="0.3">
      <c r="A792" t="s">
        <v>856</v>
      </c>
      <c r="J792" t="str">
        <f t="shared" si="67"/>
        <v>MFm</v>
      </c>
      <c r="K792" t="str">
        <f t="shared" si="68"/>
        <v>2007</v>
      </c>
      <c r="L792" t="str">
        <f t="shared" si="69"/>
        <v>CZ08</v>
      </c>
      <c r="M792" t="str">
        <f t="shared" si="70"/>
        <v>Any</v>
      </c>
      <c r="N792" t="str">
        <f t="shared" si="71"/>
        <v>1</v>
      </c>
      <c r="O792" t="str">
        <f t="shared" si="72"/>
        <v>0.0565</v>
      </c>
    </row>
    <row r="793" spans="1:15" hidden="1" x14ac:dyDescent="0.3">
      <c r="A793" t="s">
        <v>857</v>
      </c>
      <c r="J793" t="str">
        <f t="shared" si="67"/>
        <v>MFm</v>
      </c>
      <c r="K793" t="str">
        <f t="shared" si="68"/>
        <v>2007</v>
      </c>
      <c r="L793" t="str">
        <f t="shared" si="69"/>
        <v>CZ08</v>
      </c>
      <c r="M793" t="str">
        <f t="shared" si="70"/>
        <v>Any</v>
      </c>
      <c r="N793" t="str">
        <f t="shared" si="71"/>
        <v>2</v>
      </c>
      <c r="O793" t="str">
        <f>MID(A793,80,4)</f>
        <v>0.05</v>
      </c>
    </row>
    <row r="794" spans="1:15" hidden="1" x14ac:dyDescent="0.3">
      <c r="A794" t="s">
        <v>858</v>
      </c>
      <c r="J794" t="str">
        <f t="shared" si="67"/>
        <v>MFm</v>
      </c>
      <c r="K794" t="str">
        <f t="shared" si="68"/>
        <v>2007</v>
      </c>
      <c r="L794" t="str">
        <f t="shared" si="69"/>
        <v>CZ08</v>
      </c>
      <c r="M794" t="str">
        <f t="shared" si="70"/>
        <v>Any</v>
      </c>
      <c r="N794" t="str">
        <f t="shared" si="71"/>
        <v>3</v>
      </c>
      <c r="O794" t="str">
        <f t="shared" si="72"/>
        <v>0.3246</v>
      </c>
    </row>
    <row r="795" spans="1:15" hidden="1" x14ac:dyDescent="0.3">
      <c r="A795" t="s">
        <v>859</v>
      </c>
      <c r="J795" t="str">
        <f t="shared" si="67"/>
        <v>MFm</v>
      </c>
      <c r="K795" t="str">
        <f t="shared" si="68"/>
        <v>2007</v>
      </c>
      <c r="L795" t="str">
        <f t="shared" si="69"/>
        <v>CZ08</v>
      </c>
      <c r="M795" t="str">
        <f t="shared" si="70"/>
        <v>Any</v>
      </c>
      <c r="N795" t="str">
        <f t="shared" si="71"/>
        <v>4</v>
      </c>
      <c r="O795" t="str">
        <f>MID(A795,80,5)</f>
        <v>0.498</v>
      </c>
    </row>
    <row r="796" spans="1:15" hidden="1" x14ac:dyDescent="0.3">
      <c r="A796" t="s">
        <v>860</v>
      </c>
      <c r="J796" t="str">
        <f t="shared" si="67"/>
        <v>MFm</v>
      </c>
      <c r="K796" t="str">
        <f t="shared" si="68"/>
        <v>2007</v>
      </c>
      <c r="L796" t="str">
        <f t="shared" si="69"/>
        <v>CZ08</v>
      </c>
      <c r="M796" t="str">
        <f t="shared" si="70"/>
        <v>Any</v>
      </c>
      <c r="N796" t="str">
        <f t="shared" si="71"/>
        <v>5</v>
      </c>
      <c r="O796" t="str">
        <f t="shared" si="72"/>
        <v>0.0709</v>
      </c>
    </row>
    <row r="797" spans="1:15" hidden="1" x14ac:dyDescent="0.3">
      <c r="A797" t="s">
        <v>861</v>
      </c>
      <c r="J797" t="str">
        <f t="shared" si="67"/>
        <v>MFm</v>
      </c>
      <c r="K797" t="str">
        <f t="shared" si="68"/>
        <v>2007</v>
      </c>
      <c r="L797" t="str">
        <f t="shared" si="69"/>
        <v>CZ09</v>
      </c>
      <c r="M797" t="str">
        <f t="shared" si="70"/>
        <v>Any</v>
      </c>
      <c r="N797" t="str">
        <f t="shared" si="71"/>
        <v>1</v>
      </c>
      <c r="O797" t="str">
        <f>MID(A797,80,4)</f>
        <v>0.05</v>
      </c>
    </row>
    <row r="798" spans="1:15" hidden="1" x14ac:dyDescent="0.3">
      <c r="A798" t="s">
        <v>862</v>
      </c>
      <c r="J798" t="str">
        <f t="shared" si="67"/>
        <v>MFm</v>
      </c>
      <c r="K798" t="str">
        <f t="shared" si="68"/>
        <v>2007</v>
      </c>
      <c r="L798" t="str">
        <f t="shared" si="69"/>
        <v>CZ09</v>
      </c>
      <c r="M798" t="str">
        <f t="shared" si="70"/>
        <v>Any</v>
      </c>
      <c r="N798" t="str">
        <f t="shared" si="71"/>
        <v>2</v>
      </c>
      <c r="O798" t="str">
        <f>MID(A798,80,4)</f>
        <v>0.05</v>
      </c>
    </row>
    <row r="799" spans="1:15" hidden="1" x14ac:dyDescent="0.3">
      <c r="A799" t="s">
        <v>863</v>
      </c>
      <c r="J799" t="str">
        <f t="shared" si="67"/>
        <v>MFm</v>
      </c>
      <c r="K799" t="str">
        <f t="shared" si="68"/>
        <v>2007</v>
      </c>
      <c r="L799" t="str">
        <f t="shared" si="69"/>
        <v>CZ09</v>
      </c>
      <c r="M799" t="str">
        <f t="shared" si="70"/>
        <v>Any</v>
      </c>
      <c r="N799" t="str">
        <f t="shared" si="71"/>
        <v>3</v>
      </c>
      <c r="O799" t="str">
        <f t="shared" si="72"/>
        <v>0.2682</v>
      </c>
    </row>
    <row r="800" spans="1:15" hidden="1" x14ac:dyDescent="0.3">
      <c r="A800" t="s">
        <v>864</v>
      </c>
      <c r="J800" t="str">
        <f t="shared" si="67"/>
        <v>MFm</v>
      </c>
      <c r="K800" t="str">
        <f t="shared" si="68"/>
        <v>2007</v>
      </c>
      <c r="L800" t="str">
        <f t="shared" si="69"/>
        <v>CZ09</v>
      </c>
      <c r="M800" t="str">
        <f t="shared" si="70"/>
        <v>Any</v>
      </c>
      <c r="N800" t="str">
        <f t="shared" si="71"/>
        <v>4</v>
      </c>
      <c r="O800" t="str">
        <f t="shared" si="72"/>
        <v>0.5818</v>
      </c>
    </row>
    <row r="801" spans="1:15" hidden="1" x14ac:dyDescent="0.3">
      <c r="A801" t="s">
        <v>865</v>
      </c>
      <c r="J801" t="str">
        <f t="shared" si="67"/>
        <v>MFm</v>
      </c>
      <c r="K801" t="str">
        <f t="shared" si="68"/>
        <v>2007</v>
      </c>
      <c r="L801" t="str">
        <f t="shared" si="69"/>
        <v>CZ09</v>
      </c>
      <c r="M801" t="str">
        <f t="shared" si="70"/>
        <v>Any</v>
      </c>
      <c r="N801" t="str">
        <f t="shared" si="71"/>
        <v>5</v>
      </c>
      <c r="O801" t="str">
        <f t="shared" ref="O801:O802" si="73">MID(A801,80,4)</f>
        <v>0.05</v>
      </c>
    </row>
    <row r="802" spans="1:15" hidden="1" x14ac:dyDescent="0.3">
      <c r="A802" t="s">
        <v>866</v>
      </c>
      <c r="J802" t="str">
        <f t="shared" si="67"/>
        <v>MFm</v>
      </c>
      <c r="K802" t="str">
        <f t="shared" si="68"/>
        <v>2007</v>
      </c>
      <c r="L802" t="str">
        <f t="shared" si="69"/>
        <v>CZ10</v>
      </c>
      <c r="M802" t="str">
        <f t="shared" si="70"/>
        <v>Any</v>
      </c>
      <c r="N802" t="str">
        <f t="shared" si="71"/>
        <v>1</v>
      </c>
      <c r="O802" t="str">
        <f t="shared" si="73"/>
        <v>0.05</v>
      </c>
    </row>
    <row r="803" spans="1:15" hidden="1" x14ac:dyDescent="0.3">
      <c r="A803" t="s">
        <v>867</v>
      </c>
      <c r="J803" t="str">
        <f t="shared" si="67"/>
        <v>MFm</v>
      </c>
      <c r="K803" t="str">
        <f t="shared" si="68"/>
        <v>2007</v>
      </c>
      <c r="L803" t="str">
        <f t="shared" si="69"/>
        <v>CZ10</v>
      </c>
      <c r="M803" t="str">
        <f t="shared" si="70"/>
        <v>Any</v>
      </c>
      <c r="N803" t="str">
        <f t="shared" si="71"/>
        <v>2</v>
      </c>
      <c r="O803" t="str">
        <f t="shared" si="72"/>
        <v>0.1721</v>
      </c>
    </row>
    <row r="804" spans="1:15" hidden="1" x14ac:dyDescent="0.3">
      <c r="A804" t="s">
        <v>868</v>
      </c>
      <c r="J804" t="str">
        <f t="shared" si="67"/>
        <v>MFm</v>
      </c>
      <c r="K804" t="str">
        <f t="shared" si="68"/>
        <v>2007</v>
      </c>
      <c r="L804" t="str">
        <f t="shared" si="69"/>
        <v>CZ10</v>
      </c>
      <c r="M804" t="str">
        <f t="shared" si="70"/>
        <v>Any</v>
      </c>
      <c r="N804" t="str">
        <f t="shared" si="71"/>
        <v>3</v>
      </c>
      <c r="O804" t="str">
        <f t="shared" si="72"/>
        <v>0.4169</v>
      </c>
    </row>
    <row r="805" spans="1:15" hidden="1" x14ac:dyDescent="0.3">
      <c r="A805" t="s">
        <v>869</v>
      </c>
      <c r="J805" t="str">
        <f t="shared" si="67"/>
        <v>MFm</v>
      </c>
      <c r="K805" t="str">
        <f t="shared" si="68"/>
        <v>2007</v>
      </c>
      <c r="L805" t="str">
        <f t="shared" si="69"/>
        <v>CZ10</v>
      </c>
      <c r="M805" t="str">
        <f t="shared" si="70"/>
        <v>Any</v>
      </c>
      <c r="N805" t="str">
        <f t="shared" si="71"/>
        <v>4</v>
      </c>
      <c r="O805" t="str">
        <f t="shared" si="72"/>
        <v>0.1905</v>
      </c>
    </row>
    <row r="806" spans="1:15" hidden="1" x14ac:dyDescent="0.3">
      <c r="A806" t="s">
        <v>870</v>
      </c>
      <c r="J806" t="str">
        <f t="shared" ref="J806:J869" si="74">MID(A806,45,3)</f>
        <v>MFm</v>
      </c>
      <c r="K806" t="str">
        <f t="shared" ref="K806:K869" si="75">MID(A806,52,4)</f>
        <v>2007</v>
      </c>
      <c r="L806" t="str">
        <f t="shared" ref="L806:L869" si="76">MID(A806,60,4)</f>
        <v>CZ10</v>
      </c>
      <c r="M806" t="str">
        <f t="shared" ref="M806:M869" si="77">MID(A806,68,3)</f>
        <v>Any</v>
      </c>
      <c r="N806" t="str">
        <f t="shared" ref="N806:N869" si="78">MID(A806,75,1)</f>
        <v>5</v>
      </c>
      <c r="O806" t="str">
        <f t="shared" ref="O806:O869" si="79">MID(A806,80,6)</f>
        <v>0.1705</v>
      </c>
    </row>
    <row r="807" spans="1:15" hidden="1" x14ac:dyDescent="0.3">
      <c r="A807" t="s">
        <v>871</v>
      </c>
      <c r="J807" t="str">
        <f t="shared" si="74"/>
        <v>MFm</v>
      </c>
      <c r="K807" t="str">
        <f t="shared" si="75"/>
        <v>2007</v>
      </c>
      <c r="L807" t="str">
        <f t="shared" si="76"/>
        <v>CZ11</v>
      </c>
      <c r="M807" t="str">
        <f t="shared" si="77"/>
        <v>Any</v>
      </c>
      <c r="N807" t="str">
        <f t="shared" si="78"/>
        <v>1</v>
      </c>
      <c r="O807" t="str">
        <f t="shared" si="79"/>
        <v>0.2087</v>
      </c>
    </row>
    <row r="808" spans="1:15" hidden="1" x14ac:dyDescent="0.3">
      <c r="A808" t="s">
        <v>872</v>
      </c>
      <c r="J808" t="str">
        <f t="shared" si="74"/>
        <v>MFm</v>
      </c>
      <c r="K808" t="str">
        <f t="shared" si="75"/>
        <v>2007</v>
      </c>
      <c r="L808" t="str">
        <f t="shared" si="76"/>
        <v>CZ11</v>
      </c>
      <c r="M808" t="str">
        <f t="shared" si="77"/>
        <v>Any</v>
      </c>
      <c r="N808" t="str">
        <f t="shared" si="78"/>
        <v>2</v>
      </c>
      <c r="O808" t="str">
        <f t="shared" si="79"/>
        <v>0.0508</v>
      </c>
    </row>
    <row r="809" spans="1:15" hidden="1" x14ac:dyDescent="0.3">
      <c r="A809" t="s">
        <v>873</v>
      </c>
      <c r="J809" t="str">
        <f t="shared" si="74"/>
        <v>MFm</v>
      </c>
      <c r="K809" t="str">
        <f t="shared" si="75"/>
        <v>2007</v>
      </c>
      <c r="L809" t="str">
        <f t="shared" si="76"/>
        <v>CZ11</v>
      </c>
      <c r="M809" t="str">
        <f t="shared" si="77"/>
        <v>Any</v>
      </c>
      <c r="N809" t="str">
        <f t="shared" si="78"/>
        <v>3</v>
      </c>
      <c r="O809" t="str">
        <f t="shared" si="79"/>
        <v>0.6369</v>
      </c>
    </row>
    <row r="810" spans="1:15" hidden="1" x14ac:dyDescent="0.3">
      <c r="A810" t="s">
        <v>874</v>
      </c>
      <c r="J810" t="str">
        <f t="shared" si="74"/>
        <v>MFm</v>
      </c>
      <c r="K810" t="str">
        <f t="shared" si="75"/>
        <v>2007</v>
      </c>
      <c r="L810" t="str">
        <f t="shared" si="76"/>
        <v>CZ11</v>
      </c>
      <c r="M810" t="str">
        <f t="shared" si="77"/>
        <v>Any</v>
      </c>
      <c r="N810" t="str">
        <f t="shared" si="78"/>
        <v>4</v>
      </c>
      <c r="O810" t="str">
        <f t="shared" si="79"/>
        <v>0.0536</v>
      </c>
    </row>
    <row r="811" spans="1:15" hidden="1" x14ac:dyDescent="0.3">
      <c r="A811" t="s">
        <v>875</v>
      </c>
      <c r="J811" t="str">
        <f t="shared" si="74"/>
        <v>MFm</v>
      </c>
      <c r="K811" t="str">
        <f t="shared" si="75"/>
        <v>2007</v>
      </c>
      <c r="L811" t="str">
        <f t="shared" si="76"/>
        <v>CZ11</v>
      </c>
      <c r="M811" t="str">
        <f t="shared" si="77"/>
        <v>Any</v>
      </c>
      <c r="N811" t="str">
        <f t="shared" si="78"/>
        <v>5</v>
      </c>
      <c r="O811" t="str">
        <f>MID(A811,80,4)</f>
        <v>0.05</v>
      </c>
    </row>
    <row r="812" spans="1:15" hidden="1" x14ac:dyDescent="0.3">
      <c r="A812" t="s">
        <v>876</v>
      </c>
      <c r="J812" t="str">
        <f t="shared" si="74"/>
        <v>MFm</v>
      </c>
      <c r="K812" t="str">
        <f t="shared" si="75"/>
        <v>2007</v>
      </c>
      <c r="L812" t="str">
        <f t="shared" si="76"/>
        <v>CZ12</v>
      </c>
      <c r="M812" t="str">
        <f t="shared" si="77"/>
        <v>Any</v>
      </c>
      <c r="N812" t="str">
        <f t="shared" si="78"/>
        <v>1</v>
      </c>
      <c r="O812" t="str">
        <f>MID(A812,80,5)</f>
        <v>0.112</v>
      </c>
    </row>
    <row r="813" spans="1:15" hidden="1" x14ac:dyDescent="0.3">
      <c r="A813" t="s">
        <v>877</v>
      </c>
      <c r="J813" t="str">
        <f t="shared" si="74"/>
        <v>MFm</v>
      </c>
      <c r="K813" t="str">
        <f t="shared" si="75"/>
        <v>2007</v>
      </c>
      <c r="L813" t="str">
        <f t="shared" si="76"/>
        <v>CZ12</v>
      </c>
      <c r="M813" t="str">
        <f t="shared" si="77"/>
        <v>Any</v>
      </c>
      <c r="N813" t="str">
        <f t="shared" si="78"/>
        <v>2</v>
      </c>
      <c r="O813" t="str">
        <f t="shared" si="79"/>
        <v>0.1247</v>
      </c>
    </row>
    <row r="814" spans="1:15" hidden="1" x14ac:dyDescent="0.3">
      <c r="A814" t="s">
        <v>878</v>
      </c>
      <c r="J814" t="str">
        <f t="shared" si="74"/>
        <v>MFm</v>
      </c>
      <c r="K814" t="str">
        <f t="shared" si="75"/>
        <v>2007</v>
      </c>
      <c r="L814" t="str">
        <f t="shared" si="76"/>
        <v>CZ12</v>
      </c>
      <c r="M814" t="str">
        <f t="shared" si="77"/>
        <v>Any</v>
      </c>
      <c r="N814" t="str">
        <f t="shared" si="78"/>
        <v>3</v>
      </c>
      <c r="O814" t="str">
        <f>MID(A814,80,4)</f>
        <v>0.05</v>
      </c>
    </row>
    <row r="815" spans="1:15" hidden="1" x14ac:dyDescent="0.3">
      <c r="A815" t="s">
        <v>879</v>
      </c>
      <c r="J815" t="str">
        <f t="shared" si="74"/>
        <v>MFm</v>
      </c>
      <c r="K815" t="str">
        <f t="shared" si="75"/>
        <v>2007</v>
      </c>
      <c r="L815" t="str">
        <f t="shared" si="76"/>
        <v>CZ12</v>
      </c>
      <c r="M815" t="str">
        <f t="shared" si="77"/>
        <v>Any</v>
      </c>
      <c r="N815" t="str">
        <f t="shared" si="78"/>
        <v>4</v>
      </c>
      <c r="O815" t="str">
        <f>MID(A815,80,5)</f>
        <v>0.348</v>
      </c>
    </row>
    <row r="816" spans="1:15" hidden="1" x14ac:dyDescent="0.3">
      <c r="A816" t="s">
        <v>880</v>
      </c>
      <c r="J816" t="str">
        <f t="shared" si="74"/>
        <v>MFm</v>
      </c>
      <c r="K816" t="str">
        <f t="shared" si="75"/>
        <v>2007</v>
      </c>
      <c r="L816" t="str">
        <f t="shared" si="76"/>
        <v>CZ12</v>
      </c>
      <c r="M816" t="str">
        <f t="shared" si="77"/>
        <v>Any</v>
      </c>
      <c r="N816" t="str">
        <f t="shared" si="78"/>
        <v>5</v>
      </c>
      <c r="O816" t="str">
        <f t="shared" si="79"/>
        <v>0.3653</v>
      </c>
    </row>
    <row r="817" spans="1:15" hidden="1" x14ac:dyDescent="0.3">
      <c r="A817" t="s">
        <v>881</v>
      </c>
      <c r="J817" t="str">
        <f t="shared" si="74"/>
        <v>MFm</v>
      </c>
      <c r="K817" t="str">
        <f t="shared" si="75"/>
        <v>2007</v>
      </c>
      <c r="L817" t="str">
        <f t="shared" si="76"/>
        <v>CZ13</v>
      </c>
      <c r="M817" t="str">
        <f t="shared" si="77"/>
        <v>Any</v>
      </c>
      <c r="N817" t="str">
        <f t="shared" si="78"/>
        <v>1</v>
      </c>
      <c r="O817" t="str">
        <f>MID(A817,80,4)</f>
        <v>0.05</v>
      </c>
    </row>
    <row r="818" spans="1:15" hidden="1" x14ac:dyDescent="0.3">
      <c r="A818" t="s">
        <v>882</v>
      </c>
      <c r="J818" t="str">
        <f t="shared" si="74"/>
        <v>MFm</v>
      </c>
      <c r="K818" t="str">
        <f t="shared" si="75"/>
        <v>2007</v>
      </c>
      <c r="L818" t="str">
        <f t="shared" si="76"/>
        <v>CZ13</v>
      </c>
      <c r="M818" t="str">
        <f t="shared" si="77"/>
        <v>Any</v>
      </c>
      <c r="N818" t="str">
        <f t="shared" si="78"/>
        <v>2</v>
      </c>
      <c r="O818" t="str">
        <f t="shared" si="79"/>
        <v>0.4479</v>
      </c>
    </row>
    <row r="819" spans="1:15" hidden="1" x14ac:dyDescent="0.3">
      <c r="A819" t="s">
        <v>883</v>
      </c>
      <c r="J819" t="str">
        <f t="shared" si="74"/>
        <v>MFm</v>
      </c>
      <c r="K819" t="str">
        <f t="shared" si="75"/>
        <v>2007</v>
      </c>
      <c r="L819" t="str">
        <f t="shared" si="76"/>
        <v>CZ13</v>
      </c>
      <c r="M819" t="str">
        <f t="shared" si="77"/>
        <v>Any</v>
      </c>
      <c r="N819" t="str">
        <f t="shared" si="78"/>
        <v>3</v>
      </c>
      <c r="O819" t="str">
        <f t="shared" ref="O819:O820" si="80">MID(A819,80,4)</f>
        <v>0.05</v>
      </c>
    </row>
    <row r="820" spans="1:15" hidden="1" x14ac:dyDescent="0.3">
      <c r="A820" t="s">
        <v>884</v>
      </c>
      <c r="J820" t="str">
        <f t="shared" si="74"/>
        <v>MFm</v>
      </c>
      <c r="K820" t="str">
        <f t="shared" si="75"/>
        <v>2007</v>
      </c>
      <c r="L820" t="str">
        <f t="shared" si="76"/>
        <v>CZ13</v>
      </c>
      <c r="M820" t="str">
        <f t="shared" si="77"/>
        <v>Any</v>
      </c>
      <c r="N820" t="str">
        <f t="shared" si="78"/>
        <v>4</v>
      </c>
      <c r="O820" t="str">
        <f t="shared" si="80"/>
        <v>0.05</v>
      </c>
    </row>
    <row r="821" spans="1:15" hidden="1" x14ac:dyDescent="0.3">
      <c r="A821" t="s">
        <v>885</v>
      </c>
      <c r="J821" t="str">
        <f t="shared" si="74"/>
        <v>MFm</v>
      </c>
      <c r="K821" t="str">
        <f t="shared" si="75"/>
        <v>2007</v>
      </c>
      <c r="L821" t="str">
        <f t="shared" si="76"/>
        <v>CZ13</v>
      </c>
      <c r="M821" t="str">
        <f t="shared" si="77"/>
        <v>Any</v>
      </c>
      <c r="N821" t="str">
        <f t="shared" si="78"/>
        <v>5</v>
      </c>
      <c r="O821" t="str">
        <f t="shared" si="79"/>
        <v>0.4021</v>
      </c>
    </row>
    <row r="822" spans="1:15" hidden="1" x14ac:dyDescent="0.3">
      <c r="A822" t="s">
        <v>886</v>
      </c>
      <c r="J822" t="str">
        <f t="shared" si="74"/>
        <v>MFm</v>
      </c>
      <c r="K822" t="str">
        <f t="shared" si="75"/>
        <v>2007</v>
      </c>
      <c r="L822" t="str">
        <f t="shared" si="76"/>
        <v>CZ14</v>
      </c>
      <c r="M822" t="str">
        <f t="shared" si="77"/>
        <v>Any</v>
      </c>
      <c r="N822" t="str">
        <f t="shared" si="78"/>
        <v>1</v>
      </c>
      <c r="O822" t="str">
        <f>MID(A822,80,3)</f>
        <v>0.8</v>
      </c>
    </row>
    <row r="823" spans="1:15" hidden="1" x14ac:dyDescent="0.3">
      <c r="A823" t="s">
        <v>887</v>
      </c>
      <c r="J823" t="str">
        <f t="shared" si="74"/>
        <v>MFm</v>
      </c>
      <c r="K823" t="str">
        <f t="shared" si="75"/>
        <v>2007</v>
      </c>
      <c r="L823" t="str">
        <f t="shared" si="76"/>
        <v>CZ14</v>
      </c>
      <c r="M823" t="str">
        <f t="shared" si="77"/>
        <v>Any</v>
      </c>
      <c r="N823" t="str">
        <f t="shared" si="78"/>
        <v>2</v>
      </c>
      <c r="O823" t="str">
        <f>MID(A823,80,4)</f>
        <v>0.05</v>
      </c>
    </row>
    <row r="824" spans="1:15" hidden="1" x14ac:dyDescent="0.3">
      <c r="A824" t="s">
        <v>888</v>
      </c>
      <c r="J824" t="str">
        <f t="shared" si="74"/>
        <v>MFm</v>
      </c>
      <c r="K824" t="str">
        <f t="shared" si="75"/>
        <v>2007</v>
      </c>
      <c r="L824" t="str">
        <f t="shared" si="76"/>
        <v>CZ14</v>
      </c>
      <c r="M824" t="str">
        <f t="shared" si="77"/>
        <v>Any</v>
      </c>
      <c r="N824" t="str">
        <f t="shared" si="78"/>
        <v>3</v>
      </c>
      <c r="O824" t="str">
        <f t="shared" ref="O824:O829" si="81">MID(A824,80,4)</f>
        <v>0.05</v>
      </c>
    </row>
    <row r="825" spans="1:15" hidden="1" x14ac:dyDescent="0.3">
      <c r="A825" t="s">
        <v>889</v>
      </c>
      <c r="J825" t="str">
        <f t="shared" si="74"/>
        <v>MFm</v>
      </c>
      <c r="K825" t="str">
        <f t="shared" si="75"/>
        <v>2007</v>
      </c>
      <c r="L825" t="str">
        <f t="shared" si="76"/>
        <v>CZ14</v>
      </c>
      <c r="M825" t="str">
        <f t="shared" si="77"/>
        <v>Any</v>
      </c>
      <c r="N825" t="str">
        <f t="shared" si="78"/>
        <v>4</v>
      </c>
      <c r="O825" t="str">
        <f t="shared" si="81"/>
        <v>0.05</v>
      </c>
    </row>
    <row r="826" spans="1:15" hidden="1" x14ac:dyDescent="0.3">
      <c r="A826" t="s">
        <v>890</v>
      </c>
      <c r="J826" t="str">
        <f t="shared" si="74"/>
        <v>MFm</v>
      </c>
      <c r="K826" t="str">
        <f t="shared" si="75"/>
        <v>2007</v>
      </c>
      <c r="L826" t="str">
        <f t="shared" si="76"/>
        <v>CZ14</v>
      </c>
      <c r="M826" t="str">
        <f t="shared" si="77"/>
        <v>Any</v>
      </c>
      <c r="N826" t="str">
        <f t="shared" si="78"/>
        <v>5</v>
      </c>
      <c r="O826" t="str">
        <f t="shared" si="81"/>
        <v>0.05</v>
      </c>
    </row>
    <row r="827" spans="1:15" hidden="1" x14ac:dyDescent="0.3">
      <c r="A827" t="s">
        <v>891</v>
      </c>
      <c r="J827" t="str">
        <f t="shared" si="74"/>
        <v>MFm</v>
      </c>
      <c r="K827" t="str">
        <f t="shared" si="75"/>
        <v>2007</v>
      </c>
      <c r="L827" t="str">
        <f t="shared" si="76"/>
        <v>CZ15</v>
      </c>
      <c r="M827" t="str">
        <f t="shared" si="77"/>
        <v>Any</v>
      </c>
      <c r="N827" t="str">
        <f t="shared" si="78"/>
        <v>1</v>
      </c>
      <c r="O827" t="str">
        <f t="shared" si="81"/>
        <v>0.05</v>
      </c>
    </row>
    <row r="828" spans="1:15" hidden="1" x14ac:dyDescent="0.3">
      <c r="A828" t="s">
        <v>892</v>
      </c>
      <c r="J828" t="str">
        <f t="shared" si="74"/>
        <v>MFm</v>
      </c>
      <c r="K828" t="str">
        <f t="shared" si="75"/>
        <v>2007</v>
      </c>
      <c r="L828" t="str">
        <f t="shared" si="76"/>
        <v>CZ15</v>
      </c>
      <c r="M828" t="str">
        <f t="shared" si="77"/>
        <v>Any</v>
      </c>
      <c r="N828" t="str">
        <f t="shared" si="78"/>
        <v>2</v>
      </c>
      <c r="O828" t="str">
        <f t="shared" si="81"/>
        <v>0.05</v>
      </c>
    </row>
    <row r="829" spans="1:15" hidden="1" x14ac:dyDescent="0.3">
      <c r="A829" t="s">
        <v>893</v>
      </c>
      <c r="J829" t="str">
        <f t="shared" si="74"/>
        <v>MFm</v>
      </c>
      <c r="K829" t="str">
        <f t="shared" si="75"/>
        <v>2007</v>
      </c>
      <c r="L829" t="str">
        <f t="shared" si="76"/>
        <v>CZ15</v>
      </c>
      <c r="M829" t="str">
        <f t="shared" si="77"/>
        <v>Any</v>
      </c>
      <c r="N829" t="str">
        <f t="shared" si="78"/>
        <v>3</v>
      </c>
      <c r="O829" t="str">
        <f t="shared" si="81"/>
        <v>0.05</v>
      </c>
    </row>
    <row r="830" spans="1:15" hidden="1" x14ac:dyDescent="0.3">
      <c r="A830" t="s">
        <v>894</v>
      </c>
      <c r="J830" t="str">
        <f t="shared" si="74"/>
        <v>MFm</v>
      </c>
      <c r="K830" t="str">
        <f t="shared" si="75"/>
        <v>2007</v>
      </c>
      <c r="L830" t="str">
        <f t="shared" si="76"/>
        <v>CZ15</v>
      </c>
      <c r="M830" t="str">
        <f t="shared" si="77"/>
        <v>Any</v>
      </c>
      <c r="N830" t="str">
        <f t="shared" si="78"/>
        <v>4</v>
      </c>
      <c r="O830" t="str">
        <f t="shared" si="79"/>
        <v>0.7238</v>
      </c>
    </row>
    <row r="831" spans="1:15" hidden="1" x14ac:dyDescent="0.3">
      <c r="A831" t="s">
        <v>895</v>
      </c>
      <c r="J831" t="str">
        <f t="shared" si="74"/>
        <v>MFm</v>
      </c>
      <c r="K831" t="str">
        <f t="shared" si="75"/>
        <v>2007</v>
      </c>
      <c r="L831" t="str">
        <f t="shared" si="76"/>
        <v>CZ15</v>
      </c>
      <c r="M831" t="str">
        <f t="shared" si="77"/>
        <v>Any</v>
      </c>
      <c r="N831" t="str">
        <f t="shared" si="78"/>
        <v>5</v>
      </c>
      <c r="O831" t="str">
        <f t="shared" si="79"/>
        <v>0.1262</v>
      </c>
    </row>
    <row r="832" spans="1:15" hidden="1" x14ac:dyDescent="0.3">
      <c r="A832" t="s">
        <v>896</v>
      </c>
      <c r="J832" t="str">
        <f t="shared" si="74"/>
        <v>MFm</v>
      </c>
      <c r="K832" t="str">
        <f t="shared" si="75"/>
        <v>2007</v>
      </c>
      <c r="L832" t="str">
        <f t="shared" si="76"/>
        <v>CZ16</v>
      </c>
      <c r="M832" t="str">
        <f t="shared" si="77"/>
        <v>Any</v>
      </c>
      <c r="N832" t="str">
        <f t="shared" si="78"/>
        <v>1</v>
      </c>
      <c r="O832" t="str">
        <f t="shared" si="79"/>
        <v>0.6469</v>
      </c>
    </row>
    <row r="833" spans="1:15" hidden="1" x14ac:dyDescent="0.3">
      <c r="A833" t="s">
        <v>897</v>
      </c>
      <c r="J833" t="str">
        <f t="shared" si="74"/>
        <v>MFm</v>
      </c>
      <c r="K833" t="str">
        <f t="shared" si="75"/>
        <v>2007</v>
      </c>
      <c r="L833" t="str">
        <f t="shared" si="76"/>
        <v>CZ16</v>
      </c>
      <c r="M833" t="str">
        <f t="shared" si="77"/>
        <v>Any</v>
      </c>
      <c r="N833" t="str">
        <f t="shared" si="78"/>
        <v>2</v>
      </c>
      <c r="O833" t="str">
        <f t="shared" ref="O833:O835" si="82">MID(A833,80,4)</f>
        <v>0.05</v>
      </c>
    </row>
    <row r="834" spans="1:15" hidden="1" x14ac:dyDescent="0.3">
      <c r="A834" t="s">
        <v>898</v>
      </c>
      <c r="J834" t="str">
        <f t="shared" si="74"/>
        <v>MFm</v>
      </c>
      <c r="K834" t="str">
        <f t="shared" si="75"/>
        <v>2007</v>
      </c>
      <c r="L834" t="str">
        <f t="shared" si="76"/>
        <v>CZ16</v>
      </c>
      <c r="M834" t="str">
        <f t="shared" si="77"/>
        <v>Any</v>
      </c>
      <c r="N834" t="str">
        <f t="shared" si="78"/>
        <v>3</v>
      </c>
      <c r="O834" t="str">
        <f t="shared" si="82"/>
        <v>0.05</v>
      </c>
    </row>
    <row r="835" spans="1:15" hidden="1" x14ac:dyDescent="0.3">
      <c r="A835" t="s">
        <v>899</v>
      </c>
      <c r="J835" t="str">
        <f t="shared" si="74"/>
        <v>MFm</v>
      </c>
      <c r="K835" t="str">
        <f t="shared" si="75"/>
        <v>2007</v>
      </c>
      <c r="L835" t="str">
        <f t="shared" si="76"/>
        <v>CZ16</v>
      </c>
      <c r="M835" t="str">
        <f t="shared" si="77"/>
        <v>Any</v>
      </c>
      <c r="N835" t="str">
        <f t="shared" si="78"/>
        <v>4</v>
      </c>
      <c r="O835" t="str">
        <f t="shared" si="82"/>
        <v>0.05</v>
      </c>
    </row>
    <row r="836" spans="1:15" hidden="1" x14ac:dyDescent="0.3">
      <c r="A836" t="s">
        <v>900</v>
      </c>
      <c r="J836" t="str">
        <f t="shared" si="74"/>
        <v>MFm</v>
      </c>
      <c r="K836" t="str">
        <f t="shared" si="75"/>
        <v>2007</v>
      </c>
      <c r="L836" t="str">
        <f t="shared" si="76"/>
        <v>CZ16</v>
      </c>
      <c r="M836" t="str">
        <f t="shared" si="77"/>
        <v>Any</v>
      </c>
      <c r="N836" t="str">
        <f t="shared" si="78"/>
        <v>5</v>
      </c>
      <c r="O836" t="str">
        <f t="shared" si="79"/>
        <v>0.2031</v>
      </c>
    </row>
    <row r="837" spans="1:15" hidden="1" x14ac:dyDescent="0.3">
      <c r="A837" t="s">
        <v>901</v>
      </c>
      <c r="J837" t="str">
        <f t="shared" si="74"/>
        <v>MFm</v>
      </c>
      <c r="K837" t="str">
        <f t="shared" si="75"/>
        <v>2011</v>
      </c>
      <c r="L837" t="str">
        <f t="shared" si="76"/>
        <v>CZ01</v>
      </c>
      <c r="M837" t="str">
        <f t="shared" si="77"/>
        <v>Any</v>
      </c>
      <c r="N837" t="str">
        <f t="shared" si="78"/>
        <v>1</v>
      </c>
      <c r="O837" t="str">
        <f t="shared" si="79"/>
        <v>0.5708</v>
      </c>
    </row>
    <row r="838" spans="1:15" hidden="1" x14ac:dyDescent="0.3">
      <c r="A838" t="s">
        <v>902</v>
      </c>
      <c r="J838" t="str">
        <f t="shared" si="74"/>
        <v>MFm</v>
      </c>
      <c r="K838" t="str">
        <f t="shared" si="75"/>
        <v>2011</v>
      </c>
      <c r="L838" t="str">
        <f t="shared" si="76"/>
        <v>CZ01</v>
      </c>
      <c r="M838" t="str">
        <f t="shared" si="77"/>
        <v>Any</v>
      </c>
      <c r="N838" t="str">
        <f t="shared" si="78"/>
        <v>2</v>
      </c>
      <c r="O838" t="str">
        <f t="shared" si="79"/>
        <v>0.0651</v>
      </c>
    </row>
    <row r="839" spans="1:15" hidden="1" x14ac:dyDescent="0.3">
      <c r="A839" t="s">
        <v>903</v>
      </c>
      <c r="J839" t="str">
        <f t="shared" si="74"/>
        <v>MFm</v>
      </c>
      <c r="K839" t="str">
        <f t="shared" si="75"/>
        <v>2011</v>
      </c>
      <c r="L839" t="str">
        <f t="shared" si="76"/>
        <v>CZ01</v>
      </c>
      <c r="M839" t="str">
        <f t="shared" si="77"/>
        <v>Any</v>
      </c>
      <c r="N839" t="str">
        <f t="shared" si="78"/>
        <v>3</v>
      </c>
      <c r="O839" t="str">
        <f t="shared" si="79"/>
        <v>0.0716</v>
      </c>
    </row>
    <row r="840" spans="1:15" hidden="1" x14ac:dyDescent="0.3">
      <c r="A840" t="s">
        <v>904</v>
      </c>
      <c r="J840" t="str">
        <f t="shared" si="74"/>
        <v>MFm</v>
      </c>
      <c r="K840" t="str">
        <f t="shared" si="75"/>
        <v>2011</v>
      </c>
      <c r="L840" t="str">
        <f t="shared" si="76"/>
        <v>CZ01</v>
      </c>
      <c r="M840" t="str">
        <f t="shared" si="77"/>
        <v>Any</v>
      </c>
      <c r="N840" t="str">
        <f t="shared" si="78"/>
        <v>4</v>
      </c>
      <c r="O840" t="str">
        <f t="shared" si="79"/>
        <v>0.05')</v>
      </c>
    </row>
    <row r="841" spans="1:15" hidden="1" x14ac:dyDescent="0.3">
      <c r="A841" t="s">
        <v>905</v>
      </c>
      <c r="J841" t="str">
        <f t="shared" si="74"/>
        <v>MFm</v>
      </c>
      <c r="K841" t="str">
        <f t="shared" si="75"/>
        <v>2011</v>
      </c>
      <c r="L841" t="str">
        <f t="shared" si="76"/>
        <v>CZ01</v>
      </c>
      <c r="M841" t="str">
        <f t="shared" si="77"/>
        <v>Any</v>
      </c>
      <c r="N841" t="str">
        <f t="shared" si="78"/>
        <v>5</v>
      </c>
      <c r="O841" t="str">
        <f t="shared" si="79"/>
        <v>0.2425</v>
      </c>
    </row>
    <row r="842" spans="1:15" hidden="1" x14ac:dyDescent="0.3">
      <c r="A842" t="s">
        <v>906</v>
      </c>
      <c r="J842" t="str">
        <f t="shared" si="74"/>
        <v>MFm</v>
      </c>
      <c r="K842" t="str">
        <f t="shared" si="75"/>
        <v>2011</v>
      </c>
      <c r="L842" t="str">
        <f t="shared" si="76"/>
        <v>CZ02</v>
      </c>
      <c r="M842" t="str">
        <f t="shared" si="77"/>
        <v>Any</v>
      </c>
      <c r="N842" t="str">
        <f t="shared" si="78"/>
        <v>1</v>
      </c>
      <c r="O842" t="str">
        <f t="shared" si="79"/>
        <v>0.05')</v>
      </c>
    </row>
    <row r="843" spans="1:15" hidden="1" x14ac:dyDescent="0.3">
      <c r="A843" t="s">
        <v>907</v>
      </c>
      <c r="J843" t="str">
        <f t="shared" si="74"/>
        <v>MFm</v>
      </c>
      <c r="K843" t="str">
        <f t="shared" si="75"/>
        <v>2011</v>
      </c>
      <c r="L843" t="str">
        <f t="shared" si="76"/>
        <v>CZ02</v>
      </c>
      <c r="M843" t="str">
        <f t="shared" si="77"/>
        <v>Any</v>
      </c>
      <c r="N843" t="str">
        <f t="shared" si="78"/>
        <v>2</v>
      </c>
      <c r="O843" t="str">
        <f t="shared" si="79"/>
        <v>0.5862</v>
      </c>
    </row>
    <row r="844" spans="1:15" hidden="1" x14ac:dyDescent="0.3">
      <c r="A844" t="s">
        <v>908</v>
      </c>
      <c r="J844" t="str">
        <f t="shared" si="74"/>
        <v>MFm</v>
      </c>
      <c r="K844" t="str">
        <f t="shared" si="75"/>
        <v>2011</v>
      </c>
      <c r="L844" t="str">
        <f t="shared" si="76"/>
        <v>CZ02</v>
      </c>
      <c r="M844" t="str">
        <f t="shared" si="77"/>
        <v>Any</v>
      </c>
      <c r="N844" t="str">
        <f t="shared" si="78"/>
        <v>3</v>
      </c>
      <c r="O844" t="str">
        <f t="shared" si="79"/>
        <v>0.05')</v>
      </c>
    </row>
    <row r="845" spans="1:15" hidden="1" x14ac:dyDescent="0.3">
      <c r="A845" t="s">
        <v>909</v>
      </c>
      <c r="J845" t="str">
        <f t="shared" si="74"/>
        <v>MFm</v>
      </c>
      <c r="K845" t="str">
        <f t="shared" si="75"/>
        <v>2011</v>
      </c>
      <c r="L845" t="str">
        <f t="shared" si="76"/>
        <v>CZ02</v>
      </c>
      <c r="M845" t="str">
        <f t="shared" si="77"/>
        <v>Any</v>
      </c>
      <c r="N845" t="str">
        <f t="shared" si="78"/>
        <v>4</v>
      </c>
      <c r="O845" t="str">
        <f t="shared" si="79"/>
        <v>0.2638</v>
      </c>
    </row>
    <row r="846" spans="1:15" hidden="1" x14ac:dyDescent="0.3">
      <c r="A846" t="s">
        <v>910</v>
      </c>
      <c r="J846" t="str">
        <f t="shared" si="74"/>
        <v>MFm</v>
      </c>
      <c r="K846" t="str">
        <f t="shared" si="75"/>
        <v>2011</v>
      </c>
      <c r="L846" t="str">
        <f t="shared" si="76"/>
        <v>CZ02</v>
      </c>
      <c r="M846" t="str">
        <f t="shared" si="77"/>
        <v>Any</v>
      </c>
      <c r="N846" t="str">
        <f t="shared" si="78"/>
        <v>5</v>
      </c>
      <c r="O846" t="str">
        <f t="shared" si="79"/>
        <v>0.05')</v>
      </c>
    </row>
    <row r="847" spans="1:15" hidden="1" x14ac:dyDescent="0.3">
      <c r="A847" t="s">
        <v>911</v>
      </c>
      <c r="J847" t="str">
        <f t="shared" si="74"/>
        <v>MFm</v>
      </c>
      <c r="K847" t="str">
        <f t="shared" si="75"/>
        <v>2011</v>
      </c>
      <c r="L847" t="str">
        <f t="shared" si="76"/>
        <v>CZ03</v>
      </c>
      <c r="M847" t="str">
        <f t="shared" si="77"/>
        <v>Any</v>
      </c>
      <c r="N847" t="str">
        <f t="shared" si="78"/>
        <v>1</v>
      </c>
      <c r="O847" t="str">
        <f t="shared" si="79"/>
        <v>0.1202</v>
      </c>
    </row>
    <row r="848" spans="1:15" hidden="1" x14ac:dyDescent="0.3">
      <c r="A848" t="s">
        <v>912</v>
      </c>
      <c r="J848" t="str">
        <f t="shared" si="74"/>
        <v>MFm</v>
      </c>
      <c r="K848" t="str">
        <f t="shared" si="75"/>
        <v>2011</v>
      </c>
      <c r="L848" t="str">
        <f t="shared" si="76"/>
        <v>CZ03</v>
      </c>
      <c r="M848" t="str">
        <f t="shared" si="77"/>
        <v>Any</v>
      </c>
      <c r="N848" t="str">
        <f t="shared" si="78"/>
        <v>2</v>
      </c>
      <c r="O848" t="str">
        <f t="shared" si="79"/>
        <v>0.1816</v>
      </c>
    </row>
    <row r="849" spans="1:15" hidden="1" x14ac:dyDescent="0.3">
      <c r="A849" t="s">
        <v>913</v>
      </c>
      <c r="J849" t="str">
        <f t="shared" si="74"/>
        <v>MFm</v>
      </c>
      <c r="K849" t="str">
        <f t="shared" si="75"/>
        <v>2011</v>
      </c>
      <c r="L849" t="str">
        <f t="shared" si="76"/>
        <v>CZ03</v>
      </c>
      <c r="M849" t="str">
        <f t="shared" si="77"/>
        <v>Any</v>
      </c>
      <c r="N849" t="str">
        <f t="shared" si="78"/>
        <v>3</v>
      </c>
      <c r="O849" t="str">
        <f t="shared" si="79"/>
        <v>0.3931</v>
      </c>
    </row>
    <row r="850" spans="1:15" hidden="1" x14ac:dyDescent="0.3">
      <c r="A850" t="s">
        <v>914</v>
      </c>
      <c r="J850" t="str">
        <f t="shared" si="74"/>
        <v>MFm</v>
      </c>
      <c r="K850" t="str">
        <f t="shared" si="75"/>
        <v>2011</v>
      </c>
      <c r="L850" t="str">
        <f t="shared" si="76"/>
        <v>CZ03</v>
      </c>
      <c r="M850" t="str">
        <f t="shared" si="77"/>
        <v>Any</v>
      </c>
      <c r="N850" t="str">
        <f t="shared" si="78"/>
        <v>4</v>
      </c>
      <c r="O850" t="str">
        <f t="shared" si="79"/>
        <v>0.2552</v>
      </c>
    </row>
    <row r="851" spans="1:15" hidden="1" x14ac:dyDescent="0.3">
      <c r="A851" t="s">
        <v>915</v>
      </c>
      <c r="J851" t="str">
        <f t="shared" si="74"/>
        <v>MFm</v>
      </c>
      <c r="K851" t="str">
        <f t="shared" si="75"/>
        <v>2011</v>
      </c>
      <c r="L851" t="str">
        <f t="shared" si="76"/>
        <v>CZ03</v>
      </c>
      <c r="M851" t="str">
        <f t="shared" si="77"/>
        <v>Any</v>
      </c>
      <c r="N851" t="str">
        <f t="shared" si="78"/>
        <v>5</v>
      </c>
      <c r="O851" t="str">
        <f t="shared" si="79"/>
        <v>0.0499</v>
      </c>
    </row>
    <row r="852" spans="1:15" hidden="1" x14ac:dyDescent="0.3">
      <c r="A852" t="s">
        <v>916</v>
      </c>
      <c r="J852" t="str">
        <f t="shared" si="74"/>
        <v>MFm</v>
      </c>
      <c r="K852" t="str">
        <f t="shared" si="75"/>
        <v>2011</v>
      </c>
      <c r="L852" t="str">
        <f t="shared" si="76"/>
        <v>CZ04</v>
      </c>
      <c r="M852" t="str">
        <f t="shared" si="77"/>
        <v>Any</v>
      </c>
      <c r="N852" t="str">
        <f t="shared" si="78"/>
        <v>1</v>
      </c>
      <c r="O852" t="str">
        <f t="shared" si="79"/>
        <v>0.3912</v>
      </c>
    </row>
    <row r="853" spans="1:15" hidden="1" x14ac:dyDescent="0.3">
      <c r="A853" t="s">
        <v>917</v>
      </c>
      <c r="J853" t="str">
        <f t="shared" si="74"/>
        <v>MFm</v>
      </c>
      <c r="K853" t="str">
        <f t="shared" si="75"/>
        <v>2011</v>
      </c>
      <c r="L853" t="str">
        <f t="shared" si="76"/>
        <v>CZ04</v>
      </c>
      <c r="M853" t="str">
        <f t="shared" si="77"/>
        <v>Any</v>
      </c>
      <c r="N853" t="str">
        <f t="shared" si="78"/>
        <v>2</v>
      </c>
      <c r="O853" t="str">
        <f t="shared" si="79"/>
        <v>0.0677</v>
      </c>
    </row>
    <row r="854" spans="1:15" hidden="1" x14ac:dyDescent="0.3">
      <c r="A854" t="s">
        <v>918</v>
      </c>
      <c r="J854" t="str">
        <f t="shared" si="74"/>
        <v>MFm</v>
      </c>
      <c r="K854" t="str">
        <f t="shared" si="75"/>
        <v>2011</v>
      </c>
      <c r="L854" t="str">
        <f t="shared" si="76"/>
        <v>CZ04</v>
      </c>
      <c r="M854" t="str">
        <f t="shared" si="77"/>
        <v>Any</v>
      </c>
      <c r="N854" t="str">
        <f t="shared" si="78"/>
        <v>3</v>
      </c>
      <c r="O854" t="str">
        <f t="shared" si="79"/>
        <v>0.0505</v>
      </c>
    </row>
    <row r="855" spans="1:15" hidden="1" x14ac:dyDescent="0.3">
      <c r="A855" t="s">
        <v>919</v>
      </c>
      <c r="J855" t="str">
        <f t="shared" si="74"/>
        <v>MFm</v>
      </c>
      <c r="K855" t="str">
        <f t="shared" si="75"/>
        <v>2011</v>
      </c>
      <c r="L855" t="str">
        <f t="shared" si="76"/>
        <v>CZ04</v>
      </c>
      <c r="M855" t="str">
        <f t="shared" si="77"/>
        <v>Any</v>
      </c>
      <c r="N855" t="str">
        <f t="shared" si="78"/>
        <v>4</v>
      </c>
      <c r="O855" t="str">
        <f t="shared" si="79"/>
        <v>0.4331</v>
      </c>
    </row>
    <row r="856" spans="1:15" hidden="1" x14ac:dyDescent="0.3">
      <c r="A856" t="s">
        <v>920</v>
      </c>
      <c r="J856" t="str">
        <f t="shared" si="74"/>
        <v>MFm</v>
      </c>
      <c r="K856" t="str">
        <f t="shared" si="75"/>
        <v>2011</v>
      </c>
      <c r="L856" t="str">
        <f t="shared" si="76"/>
        <v>CZ04</v>
      </c>
      <c r="M856" t="str">
        <f t="shared" si="77"/>
        <v>Any</v>
      </c>
      <c r="N856" t="str">
        <f t="shared" si="78"/>
        <v>5</v>
      </c>
      <c r="O856" t="str">
        <f t="shared" si="79"/>
        <v>0.0575</v>
      </c>
    </row>
    <row r="857" spans="1:15" hidden="1" x14ac:dyDescent="0.3">
      <c r="A857" t="s">
        <v>921</v>
      </c>
      <c r="J857" t="str">
        <f t="shared" si="74"/>
        <v>MFm</v>
      </c>
      <c r="K857" t="str">
        <f t="shared" si="75"/>
        <v>2011</v>
      </c>
      <c r="L857" t="str">
        <f t="shared" si="76"/>
        <v>CZ05</v>
      </c>
      <c r="M857" t="str">
        <f t="shared" si="77"/>
        <v>Any</v>
      </c>
      <c r="N857" t="str">
        <f t="shared" si="78"/>
        <v>1</v>
      </c>
      <c r="O857" t="str">
        <f t="shared" si="79"/>
        <v>0.1588</v>
      </c>
    </row>
    <row r="858" spans="1:15" hidden="1" x14ac:dyDescent="0.3">
      <c r="A858" t="s">
        <v>922</v>
      </c>
      <c r="J858" t="str">
        <f t="shared" si="74"/>
        <v>MFm</v>
      </c>
      <c r="K858" t="str">
        <f t="shared" si="75"/>
        <v>2011</v>
      </c>
      <c r="L858" t="str">
        <f t="shared" si="76"/>
        <v>CZ05</v>
      </c>
      <c r="M858" t="str">
        <f t="shared" si="77"/>
        <v>Any</v>
      </c>
      <c r="N858" t="str">
        <f t="shared" si="78"/>
        <v>2</v>
      </c>
      <c r="O858" t="str">
        <f t="shared" si="79"/>
        <v>0.1398</v>
      </c>
    </row>
    <row r="859" spans="1:15" hidden="1" x14ac:dyDescent="0.3">
      <c r="A859" t="s">
        <v>923</v>
      </c>
      <c r="J859" t="str">
        <f t="shared" si="74"/>
        <v>MFm</v>
      </c>
      <c r="K859" t="str">
        <f t="shared" si="75"/>
        <v>2011</v>
      </c>
      <c r="L859" t="str">
        <f t="shared" si="76"/>
        <v>CZ05</v>
      </c>
      <c r="M859" t="str">
        <f t="shared" si="77"/>
        <v>Any</v>
      </c>
      <c r="N859" t="str">
        <f t="shared" si="78"/>
        <v>3</v>
      </c>
      <c r="O859" t="str">
        <f t="shared" si="79"/>
        <v>0.3113</v>
      </c>
    </row>
    <row r="860" spans="1:15" hidden="1" x14ac:dyDescent="0.3">
      <c r="A860" t="s">
        <v>924</v>
      </c>
      <c r="J860" t="str">
        <f t="shared" si="74"/>
        <v>MFm</v>
      </c>
      <c r="K860" t="str">
        <f t="shared" si="75"/>
        <v>2011</v>
      </c>
      <c r="L860" t="str">
        <f t="shared" si="76"/>
        <v>CZ05</v>
      </c>
      <c r="M860" t="str">
        <f t="shared" si="77"/>
        <v>Any</v>
      </c>
      <c r="N860" t="str">
        <f t="shared" si="78"/>
        <v>4</v>
      </c>
      <c r="O860" t="str">
        <f t="shared" si="79"/>
        <v>0.1345</v>
      </c>
    </row>
    <row r="861" spans="1:15" hidden="1" x14ac:dyDescent="0.3">
      <c r="A861" t="s">
        <v>925</v>
      </c>
      <c r="J861" t="str">
        <f t="shared" si="74"/>
        <v>MFm</v>
      </c>
      <c r="K861" t="str">
        <f t="shared" si="75"/>
        <v>2011</v>
      </c>
      <c r="L861" t="str">
        <f t="shared" si="76"/>
        <v>CZ05</v>
      </c>
      <c r="M861" t="str">
        <f t="shared" si="77"/>
        <v>Any</v>
      </c>
      <c r="N861" t="str">
        <f t="shared" si="78"/>
        <v>5</v>
      </c>
      <c r="O861" t="str">
        <f t="shared" si="79"/>
        <v>0.2556</v>
      </c>
    </row>
    <row r="862" spans="1:15" hidden="1" x14ac:dyDescent="0.3">
      <c r="A862" t="s">
        <v>926</v>
      </c>
      <c r="J862" t="str">
        <f t="shared" si="74"/>
        <v>MFm</v>
      </c>
      <c r="K862" t="str">
        <f t="shared" si="75"/>
        <v>2011</v>
      </c>
      <c r="L862" t="str">
        <f t="shared" si="76"/>
        <v>CZ06</v>
      </c>
      <c r="M862" t="str">
        <f t="shared" si="77"/>
        <v>Any</v>
      </c>
      <c r="N862" t="str">
        <f t="shared" si="78"/>
        <v>1</v>
      </c>
      <c r="O862" t="str">
        <f t="shared" si="79"/>
        <v>0.05')</v>
      </c>
    </row>
    <row r="863" spans="1:15" hidden="1" x14ac:dyDescent="0.3">
      <c r="A863" t="s">
        <v>927</v>
      </c>
      <c r="J863" t="str">
        <f t="shared" si="74"/>
        <v>MFm</v>
      </c>
      <c r="K863" t="str">
        <f t="shared" si="75"/>
        <v>2011</v>
      </c>
      <c r="L863" t="str">
        <f t="shared" si="76"/>
        <v>CZ06</v>
      </c>
      <c r="M863" t="str">
        <f t="shared" si="77"/>
        <v>Any</v>
      </c>
      <c r="N863" t="str">
        <f t="shared" si="78"/>
        <v>2</v>
      </c>
      <c r="O863" t="str">
        <f t="shared" si="79"/>
        <v>0.4632</v>
      </c>
    </row>
    <row r="864" spans="1:15" hidden="1" x14ac:dyDescent="0.3">
      <c r="A864" t="s">
        <v>928</v>
      </c>
      <c r="J864" t="str">
        <f t="shared" si="74"/>
        <v>MFm</v>
      </c>
      <c r="K864" t="str">
        <f t="shared" si="75"/>
        <v>2011</v>
      </c>
      <c r="L864" t="str">
        <f t="shared" si="76"/>
        <v>CZ06</v>
      </c>
      <c r="M864" t="str">
        <f t="shared" si="77"/>
        <v>Any</v>
      </c>
      <c r="N864" t="str">
        <f t="shared" si="78"/>
        <v>3</v>
      </c>
      <c r="O864" t="str">
        <f t="shared" si="79"/>
        <v>0.0504</v>
      </c>
    </row>
    <row r="865" spans="1:15" hidden="1" x14ac:dyDescent="0.3">
      <c r="A865" t="s">
        <v>929</v>
      </c>
      <c r="J865" t="str">
        <f t="shared" si="74"/>
        <v>MFm</v>
      </c>
      <c r="K865" t="str">
        <f t="shared" si="75"/>
        <v>2011</v>
      </c>
      <c r="L865" t="str">
        <f t="shared" si="76"/>
        <v>CZ06</v>
      </c>
      <c r="M865" t="str">
        <f t="shared" si="77"/>
        <v>Any</v>
      </c>
      <c r="N865" t="str">
        <f t="shared" si="78"/>
        <v>4</v>
      </c>
      <c r="O865" t="str">
        <f t="shared" si="79"/>
        <v>0.3632</v>
      </c>
    </row>
    <row r="866" spans="1:15" hidden="1" x14ac:dyDescent="0.3">
      <c r="A866" t="s">
        <v>930</v>
      </c>
      <c r="J866" t="str">
        <f t="shared" si="74"/>
        <v>MFm</v>
      </c>
      <c r="K866" t="str">
        <f t="shared" si="75"/>
        <v>2011</v>
      </c>
      <c r="L866" t="str">
        <f t="shared" si="76"/>
        <v>CZ06</v>
      </c>
      <c r="M866" t="str">
        <f t="shared" si="77"/>
        <v>Any</v>
      </c>
      <c r="N866" t="str">
        <f t="shared" si="78"/>
        <v>5</v>
      </c>
      <c r="O866" t="str">
        <f t="shared" si="79"/>
        <v>0.0732</v>
      </c>
    </row>
    <row r="867" spans="1:15" hidden="1" x14ac:dyDescent="0.3">
      <c r="A867" t="s">
        <v>931</v>
      </c>
      <c r="J867" t="str">
        <f t="shared" si="74"/>
        <v>MFm</v>
      </c>
      <c r="K867" t="str">
        <f t="shared" si="75"/>
        <v>2011</v>
      </c>
      <c r="L867" t="str">
        <f t="shared" si="76"/>
        <v>CZ07</v>
      </c>
      <c r="M867" t="str">
        <f t="shared" si="77"/>
        <v>Any</v>
      </c>
      <c r="N867" t="str">
        <f t="shared" si="78"/>
        <v>1</v>
      </c>
      <c r="O867" t="str">
        <f t="shared" si="79"/>
        <v>0.05')</v>
      </c>
    </row>
    <row r="868" spans="1:15" hidden="1" x14ac:dyDescent="0.3">
      <c r="A868" t="s">
        <v>932</v>
      </c>
      <c r="J868" t="str">
        <f t="shared" si="74"/>
        <v>MFm</v>
      </c>
      <c r="K868" t="str">
        <f t="shared" si="75"/>
        <v>2011</v>
      </c>
      <c r="L868" t="str">
        <f t="shared" si="76"/>
        <v>CZ07</v>
      </c>
      <c r="M868" t="str">
        <f t="shared" si="77"/>
        <v>Any</v>
      </c>
      <c r="N868" t="str">
        <f t="shared" si="78"/>
        <v>2</v>
      </c>
      <c r="O868" t="str">
        <f t="shared" si="79"/>
        <v>0.7765</v>
      </c>
    </row>
    <row r="869" spans="1:15" hidden="1" x14ac:dyDescent="0.3">
      <c r="A869" t="s">
        <v>933</v>
      </c>
      <c r="J869" t="str">
        <f t="shared" si="74"/>
        <v>MFm</v>
      </c>
      <c r="K869" t="str">
        <f t="shared" si="75"/>
        <v>2011</v>
      </c>
      <c r="L869" t="str">
        <f t="shared" si="76"/>
        <v>CZ07</v>
      </c>
      <c r="M869" t="str">
        <f t="shared" si="77"/>
        <v>Any</v>
      </c>
      <c r="N869" t="str">
        <f t="shared" si="78"/>
        <v>3</v>
      </c>
      <c r="O869" t="str">
        <f t="shared" si="79"/>
        <v>0.05')</v>
      </c>
    </row>
    <row r="870" spans="1:15" hidden="1" x14ac:dyDescent="0.3">
      <c r="A870" t="s">
        <v>934</v>
      </c>
      <c r="J870" t="str">
        <f t="shared" ref="J870:J933" si="83">MID(A870,45,3)</f>
        <v>MFm</v>
      </c>
      <c r="K870" t="str">
        <f t="shared" ref="K870:K933" si="84">MID(A870,52,4)</f>
        <v>2011</v>
      </c>
      <c r="L870" t="str">
        <f t="shared" ref="L870:L933" si="85">MID(A870,60,4)</f>
        <v>CZ07</v>
      </c>
      <c r="M870" t="str">
        <f t="shared" ref="M870:M933" si="86">MID(A870,68,3)</f>
        <v>Any</v>
      </c>
      <c r="N870" t="str">
        <f t="shared" ref="N870:N933" si="87">MID(A870,75,1)</f>
        <v>4</v>
      </c>
      <c r="O870" t="str">
        <f t="shared" ref="O870:O933" si="88">MID(A870,80,6)</f>
        <v>0.0735</v>
      </c>
    </row>
    <row r="871" spans="1:15" hidden="1" x14ac:dyDescent="0.3">
      <c r="A871" t="s">
        <v>935</v>
      </c>
      <c r="J871" t="str">
        <f t="shared" si="83"/>
        <v>MFm</v>
      </c>
      <c r="K871" t="str">
        <f t="shared" si="84"/>
        <v>2011</v>
      </c>
      <c r="L871" t="str">
        <f t="shared" si="85"/>
        <v>CZ07</v>
      </c>
      <c r="M871" t="str">
        <f t="shared" si="86"/>
        <v>Any</v>
      </c>
      <c r="N871" t="str">
        <f t="shared" si="87"/>
        <v>5</v>
      </c>
      <c r="O871" t="str">
        <f t="shared" si="88"/>
        <v>0.05')</v>
      </c>
    </row>
    <row r="872" spans="1:15" hidden="1" x14ac:dyDescent="0.3">
      <c r="A872" t="s">
        <v>936</v>
      </c>
      <c r="J872" t="str">
        <f t="shared" si="83"/>
        <v>MFm</v>
      </c>
      <c r="K872" t="str">
        <f t="shared" si="84"/>
        <v>2011</v>
      </c>
      <c r="L872" t="str">
        <f t="shared" si="85"/>
        <v>CZ08</v>
      </c>
      <c r="M872" t="str">
        <f t="shared" si="86"/>
        <v>Any</v>
      </c>
      <c r="N872" t="str">
        <f t="shared" si="87"/>
        <v>1</v>
      </c>
      <c r="O872" t="str">
        <f t="shared" si="88"/>
        <v>0.0565</v>
      </c>
    </row>
    <row r="873" spans="1:15" hidden="1" x14ac:dyDescent="0.3">
      <c r="A873" t="s">
        <v>937</v>
      </c>
      <c r="J873" t="str">
        <f t="shared" si="83"/>
        <v>MFm</v>
      </c>
      <c r="K873" t="str">
        <f t="shared" si="84"/>
        <v>2011</v>
      </c>
      <c r="L873" t="str">
        <f t="shared" si="85"/>
        <v>CZ08</v>
      </c>
      <c r="M873" t="str">
        <f t="shared" si="86"/>
        <v>Any</v>
      </c>
      <c r="N873" t="str">
        <f t="shared" si="87"/>
        <v>2</v>
      </c>
      <c r="O873" t="str">
        <f t="shared" si="88"/>
        <v>0.05')</v>
      </c>
    </row>
    <row r="874" spans="1:15" hidden="1" x14ac:dyDescent="0.3">
      <c r="A874" t="s">
        <v>938</v>
      </c>
      <c r="J874" t="str">
        <f t="shared" si="83"/>
        <v>MFm</v>
      </c>
      <c r="K874" t="str">
        <f t="shared" si="84"/>
        <v>2011</v>
      </c>
      <c r="L874" t="str">
        <f t="shared" si="85"/>
        <v>CZ08</v>
      </c>
      <c r="M874" t="str">
        <f t="shared" si="86"/>
        <v>Any</v>
      </c>
      <c r="N874" t="str">
        <f t="shared" si="87"/>
        <v>3</v>
      </c>
      <c r="O874" t="str">
        <f t="shared" si="88"/>
        <v>0.3246</v>
      </c>
    </row>
    <row r="875" spans="1:15" hidden="1" x14ac:dyDescent="0.3">
      <c r="A875" t="s">
        <v>939</v>
      </c>
      <c r="J875" t="str">
        <f t="shared" si="83"/>
        <v>MFm</v>
      </c>
      <c r="K875" t="str">
        <f t="shared" si="84"/>
        <v>2011</v>
      </c>
      <c r="L875" t="str">
        <f t="shared" si="85"/>
        <v>CZ08</v>
      </c>
      <c r="M875" t="str">
        <f t="shared" si="86"/>
        <v>Any</v>
      </c>
      <c r="N875" t="str">
        <f t="shared" si="87"/>
        <v>4</v>
      </c>
      <c r="O875" t="str">
        <f t="shared" si="88"/>
        <v>0.498'</v>
      </c>
    </row>
    <row r="876" spans="1:15" hidden="1" x14ac:dyDescent="0.3">
      <c r="A876" t="s">
        <v>940</v>
      </c>
      <c r="J876" t="str">
        <f t="shared" si="83"/>
        <v>MFm</v>
      </c>
      <c r="K876" t="str">
        <f t="shared" si="84"/>
        <v>2011</v>
      </c>
      <c r="L876" t="str">
        <f t="shared" si="85"/>
        <v>CZ08</v>
      </c>
      <c r="M876" t="str">
        <f t="shared" si="86"/>
        <v>Any</v>
      </c>
      <c r="N876" t="str">
        <f t="shared" si="87"/>
        <v>5</v>
      </c>
      <c r="O876" t="str">
        <f t="shared" si="88"/>
        <v>0.0709</v>
      </c>
    </row>
    <row r="877" spans="1:15" hidden="1" x14ac:dyDescent="0.3">
      <c r="A877" t="s">
        <v>941</v>
      </c>
      <c r="J877" t="str">
        <f t="shared" si="83"/>
        <v>MFm</v>
      </c>
      <c r="K877" t="str">
        <f t="shared" si="84"/>
        <v>2011</v>
      </c>
      <c r="L877" t="str">
        <f t="shared" si="85"/>
        <v>CZ09</v>
      </c>
      <c r="M877" t="str">
        <f t="shared" si="86"/>
        <v>Any</v>
      </c>
      <c r="N877" t="str">
        <f t="shared" si="87"/>
        <v>1</v>
      </c>
      <c r="O877" t="str">
        <f t="shared" si="88"/>
        <v>0.05')</v>
      </c>
    </row>
    <row r="878" spans="1:15" hidden="1" x14ac:dyDescent="0.3">
      <c r="A878" t="s">
        <v>942</v>
      </c>
      <c r="J878" t="str">
        <f t="shared" si="83"/>
        <v>MFm</v>
      </c>
      <c r="K878" t="str">
        <f t="shared" si="84"/>
        <v>2011</v>
      </c>
      <c r="L878" t="str">
        <f t="shared" si="85"/>
        <v>CZ09</v>
      </c>
      <c r="M878" t="str">
        <f t="shared" si="86"/>
        <v>Any</v>
      </c>
      <c r="N878" t="str">
        <f t="shared" si="87"/>
        <v>2</v>
      </c>
      <c r="O878" t="str">
        <f t="shared" si="88"/>
        <v>0.05')</v>
      </c>
    </row>
    <row r="879" spans="1:15" hidden="1" x14ac:dyDescent="0.3">
      <c r="A879" t="s">
        <v>943</v>
      </c>
      <c r="J879" t="str">
        <f t="shared" si="83"/>
        <v>MFm</v>
      </c>
      <c r="K879" t="str">
        <f t="shared" si="84"/>
        <v>2011</v>
      </c>
      <c r="L879" t="str">
        <f t="shared" si="85"/>
        <v>CZ09</v>
      </c>
      <c r="M879" t="str">
        <f t="shared" si="86"/>
        <v>Any</v>
      </c>
      <c r="N879" t="str">
        <f t="shared" si="87"/>
        <v>3</v>
      </c>
      <c r="O879" t="str">
        <f t="shared" si="88"/>
        <v>0.2682</v>
      </c>
    </row>
    <row r="880" spans="1:15" hidden="1" x14ac:dyDescent="0.3">
      <c r="A880" t="s">
        <v>944</v>
      </c>
      <c r="J880" t="str">
        <f t="shared" si="83"/>
        <v>MFm</v>
      </c>
      <c r="K880" t="str">
        <f t="shared" si="84"/>
        <v>2011</v>
      </c>
      <c r="L880" t="str">
        <f t="shared" si="85"/>
        <v>CZ09</v>
      </c>
      <c r="M880" t="str">
        <f t="shared" si="86"/>
        <v>Any</v>
      </c>
      <c r="N880" t="str">
        <f t="shared" si="87"/>
        <v>4</v>
      </c>
      <c r="O880" t="str">
        <f t="shared" si="88"/>
        <v>0.5818</v>
      </c>
    </row>
    <row r="881" spans="1:15" hidden="1" x14ac:dyDescent="0.3">
      <c r="A881" t="s">
        <v>945</v>
      </c>
      <c r="J881" t="str">
        <f t="shared" si="83"/>
        <v>MFm</v>
      </c>
      <c r="K881" t="str">
        <f t="shared" si="84"/>
        <v>2011</v>
      </c>
      <c r="L881" t="str">
        <f t="shared" si="85"/>
        <v>CZ09</v>
      </c>
      <c r="M881" t="str">
        <f t="shared" si="86"/>
        <v>Any</v>
      </c>
      <c r="N881" t="str">
        <f t="shared" si="87"/>
        <v>5</v>
      </c>
      <c r="O881" t="str">
        <f t="shared" si="88"/>
        <v>0.05')</v>
      </c>
    </row>
    <row r="882" spans="1:15" hidden="1" x14ac:dyDescent="0.3">
      <c r="A882" t="s">
        <v>946</v>
      </c>
      <c r="J882" t="str">
        <f t="shared" si="83"/>
        <v>MFm</v>
      </c>
      <c r="K882" t="str">
        <f t="shared" si="84"/>
        <v>2011</v>
      </c>
      <c r="L882" t="str">
        <f t="shared" si="85"/>
        <v>CZ10</v>
      </c>
      <c r="M882" t="str">
        <f t="shared" si="86"/>
        <v>Any</v>
      </c>
      <c r="N882" t="str">
        <f t="shared" si="87"/>
        <v>1</v>
      </c>
      <c r="O882" t="str">
        <f t="shared" si="88"/>
        <v>0.05')</v>
      </c>
    </row>
    <row r="883" spans="1:15" hidden="1" x14ac:dyDescent="0.3">
      <c r="A883" t="s">
        <v>947</v>
      </c>
      <c r="J883" t="str">
        <f t="shared" si="83"/>
        <v>MFm</v>
      </c>
      <c r="K883" t="str">
        <f t="shared" si="84"/>
        <v>2011</v>
      </c>
      <c r="L883" t="str">
        <f t="shared" si="85"/>
        <v>CZ10</v>
      </c>
      <c r="M883" t="str">
        <f t="shared" si="86"/>
        <v>Any</v>
      </c>
      <c r="N883" t="str">
        <f t="shared" si="87"/>
        <v>2</v>
      </c>
      <c r="O883" t="str">
        <f t="shared" si="88"/>
        <v>0.1721</v>
      </c>
    </row>
    <row r="884" spans="1:15" hidden="1" x14ac:dyDescent="0.3">
      <c r="A884" t="s">
        <v>948</v>
      </c>
      <c r="J884" t="str">
        <f t="shared" si="83"/>
        <v>MFm</v>
      </c>
      <c r="K884" t="str">
        <f t="shared" si="84"/>
        <v>2011</v>
      </c>
      <c r="L884" t="str">
        <f t="shared" si="85"/>
        <v>CZ10</v>
      </c>
      <c r="M884" t="str">
        <f t="shared" si="86"/>
        <v>Any</v>
      </c>
      <c r="N884" t="str">
        <f t="shared" si="87"/>
        <v>3</v>
      </c>
      <c r="O884" t="str">
        <f t="shared" si="88"/>
        <v>0.4169</v>
      </c>
    </row>
    <row r="885" spans="1:15" hidden="1" x14ac:dyDescent="0.3">
      <c r="A885" t="s">
        <v>949</v>
      </c>
      <c r="J885" t="str">
        <f t="shared" si="83"/>
        <v>MFm</v>
      </c>
      <c r="K885" t="str">
        <f t="shared" si="84"/>
        <v>2011</v>
      </c>
      <c r="L885" t="str">
        <f t="shared" si="85"/>
        <v>CZ10</v>
      </c>
      <c r="M885" t="str">
        <f t="shared" si="86"/>
        <v>Any</v>
      </c>
      <c r="N885" t="str">
        <f t="shared" si="87"/>
        <v>4</v>
      </c>
      <c r="O885" t="str">
        <f t="shared" si="88"/>
        <v>0.1905</v>
      </c>
    </row>
    <row r="886" spans="1:15" hidden="1" x14ac:dyDescent="0.3">
      <c r="A886" t="s">
        <v>950</v>
      </c>
      <c r="J886" t="str">
        <f t="shared" si="83"/>
        <v>MFm</v>
      </c>
      <c r="K886" t="str">
        <f t="shared" si="84"/>
        <v>2011</v>
      </c>
      <c r="L886" t="str">
        <f t="shared" si="85"/>
        <v>CZ10</v>
      </c>
      <c r="M886" t="str">
        <f t="shared" si="86"/>
        <v>Any</v>
      </c>
      <c r="N886" t="str">
        <f t="shared" si="87"/>
        <v>5</v>
      </c>
      <c r="O886" t="str">
        <f t="shared" si="88"/>
        <v>0.1705</v>
      </c>
    </row>
    <row r="887" spans="1:15" hidden="1" x14ac:dyDescent="0.3">
      <c r="A887" t="s">
        <v>951</v>
      </c>
      <c r="J887" t="str">
        <f t="shared" si="83"/>
        <v>MFm</v>
      </c>
      <c r="K887" t="str">
        <f t="shared" si="84"/>
        <v>2011</v>
      </c>
      <c r="L887" t="str">
        <f t="shared" si="85"/>
        <v>CZ11</v>
      </c>
      <c r="M887" t="str">
        <f t="shared" si="86"/>
        <v>Any</v>
      </c>
      <c r="N887" t="str">
        <f t="shared" si="87"/>
        <v>1</v>
      </c>
      <c r="O887" t="str">
        <f t="shared" si="88"/>
        <v>0.2087</v>
      </c>
    </row>
    <row r="888" spans="1:15" hidden="1" x14ac:dyDescent="0.3">
      <c r="A888" t="s">
        <v>952</v>
      </c>
      <c r="J888" t="str">
        <f t="shared" si="83"/>
        <v>MFm</v>
      </c>
      <c r="K888" t="str">
        <f t="shared" si="84"/>
        <v>2011</v>
      </c>
      <c r="L888" t="str">
        <f t="shared" si="85"/>
        <v>CZ11</v>
      </c>
      <c r="M888" t="str">
        <f t="shared" si="86"/>
        <v>Any</v>
      </c>
      <c r="N888" t="str">
        <f t="shared" si="87"/>
        <v>2</v>
      </c>
      <c r="O888" t="str">
        <f t="shared" si="88"/>
        <v>0.0508</v>
      </c>
    </row>
    <row r="889" spans="1:15" hidden="1" x14ac:dyDescent="0.3">
      <c r="A889" t="s">
        <v>953</v>
      </c>
      <c r="J889" t="str">
        <f t="shared" si="83"/>
        <v>MFm</v>
      </c>
      <c r="K889" t="str">
        <f t="shared" si="84"/>
        <v>2011</v>
      </c>
      <c r="L889" t="str">
        <f t="shared" si="85"/>
        <v>CZ11</v>
      </c>
      <c r="M889" t="str">
        <f t="shared" si="86"/>
        <v>Any</v>
      </c>
      <c r="N889" t="str">
        <f t="shared" si="87"/>
        <v>3</v>
      </c>
      <c r="O889" t="str">
        <f t="shared" si="88"/>
        <v>0.6369</v>
      </c>
    </row>
    <row r="890" spans="1:15" hidden="1" x14ac:dyDescent="0.3">
      <c r="A890" t="s">
        <v>954</v>
      </c>
      <c r="J890" t="str">
        <f t="shared" si="83"/>
        <v>MFm</v>
      </c>
      <c r="K890" t="str">
        <f t="shared" si="84"/>
        <v>2011</v>
      </c>
      <c r="L890" t="str">
        <f t="shared" si="85"/>
        <v>CZ11</v>
      </c>
      <c r="M890" t="str">
        <f t="shared" si="86"/>
        <v>Any</v>
      </c>
      <c r="N890" t="str">
        <f t="shared" si="87"/>
        <v>4</v>
      </c>
      <c r="O890" t="str">
        <f t="shared" si="88"/>
        <v>0.0536</v>
      </c>
    </row>
    <row r="891" spans="1:15" hidden="1" x14ac:dyDescent="0.3">
      <c r="A891" t="s">
        <v>955</v>
      </c>
      <c r="J891" t="str">
        <f t="shared" si="83"/>
        <v>MFm</v>
      </c>
      <c r="K891" t="str">
        <f t="shared" si="84"/>
        <v>2011</v>
      </c>
      <c r="L891" t="str">
        <f t="shared" si="85"/>
        <v>CZ11</v>
      </c>
      <c r="M891" t="str">
        <f t="shared" si="86"/>
        <v>Any</v>
      </c>
      <c r="N891" t="str">
        <f t="shared" si="87"/>
        <v>5</v>
      </c>
      <c r="O891" t="str">
        <f t="shared" si="88"/>
        <v>0.05')</v>
      </c>
    </row>
    <row r="892" spans="1:15" hidden="1" x14ac:dyDescent="0.3">
      <c r="A892" t="s">
        <v>956</v>
      </c>
      <c r="J892" t="str">
        <f t="shared" si="83"/>
        <v>MFm</v>
      </c>
      <c r="K892" t="str">
        <f t="shared" si="84"/>
        <v>2011</v>
      </c>
      <c r="L892" t="str">
        <f t="shared" si="85"/>
        <v>CZ12</v>
      </c>
      <c r="M892" t="str">
        <f t="shared" si="86"/>
        <v>Any</v>
      </c>
      <c r="N892" t="str">
        <f t="shared" si="87"/>
        <v>1</v>
      </c>
      <c r="O892" t="str">
        <f t="shared" si="88"/>
        <v>0.112'</v>
      </c>
    </row>
    <row r="893" spans="1:15" hidden="1" x14ac:dyDescent="0.3">
      <c r="A893" t="s">
        <v>957</v>
      </c>
      <c r="J893" t="str">
        <f t="shared" si="83"/>
        <v>MFm</v>
      </c>
      <c r="K893" t="str">
        <f t="shared" si="84"/>
        <v>2011</v>
      </c>
      <c r="L893" t="str">
        <f t="shared" si="85"/>
        <v>CZ12</v>
      </c>
      <c r="M893" t="str">
        <f t="shared" si="86"/>
        <v>Any</v>
      </c>
      <c r="N893" t="str">
        <f t="shared" si="87"/>
        <v>2</v>
      </c>
      <c r="O893" t="str">
        <f t="shared" si="88"/>
        <v>0.1247</v>
      </c>
    </row>
    <row r="894" spans="1:15" hidden="1" x14ac:dyDescent="0.3">
      <c r="A894" t="s">
        <v>958</v>
      </c>
      <c r="J894" t="str">
        <f t="shared" si="83"/>
        <v>MFm</v>
      </c>
      <c r="K894" t="str">
        <f t="shared" si="84"/>
        <v>2011</v>
      </c>
      <c r="L894" t="str">
        <f t="shared" si="85"/>
        <v>CZ12</v>
      </c>
      <c r="M894" t="str">
        <f t="shared" si="86"/>
        <v>Any</v>
      </c>
      <c r="N894" t="str">
        <f t="shared" si="87"/>
        <v>3</v>
      </c>
      <c r="O894" t="str">
        <f t="shared" si="88"/>
        <v>0.05')</v>
      </c>
    </row>
    <row r="895" spans="1:15" hidden="1" x14ac:dyDescent="0.3">
      <c r="A895" t="s">
        <v>959</v>
      </c>
      <c r="J895" t="str">
        <f t="shared" si="83"/>
        <v>MFm</v>
      </c>
      <c r="K895" t="str">
        <f t="shared" si="84"/>
        <v>2011</v>
      </c>
      <c r="L895" t="str">
        <f t="shared" si="85"/>
        <v>CZ12</v>
      </c>
      <c r="M895" t="str">
        <f t="shared" si="86"/>
        <v>Any</v>
      </c>
      <c r="N895" t="str">
        <f t="shared" si="87"/>
        <v>4</v>
      </c>
      <c r="O895" t="str">
        <f t="shared" si="88"/>
        <v>0.348'</v>
      </c>
    </row>
    <row r="896" spans="1:15" hidden="1" x14ac:dyDescent="0.3">
      <c r="A896" t="s">
        <v>960</v>
      </c>
      <c r="J896" t="str">
        <f t="shared" si="83"/>
        <v>MFm</v>
      </c>
      <c r="K896" t="str">
        <f t="shared" si="84"/>
        <v>2011</v>
      </c>
      <c r="L896" t="str">
        <f t="shared" si="85"/>
        <v>CZ12</v>
      </c>
      <c r="M896" t="str">
        <f t="shared" si="86"/>
        <v>Any</v>
      </c>
      <c r="N896" t="str">
        <f t="shared" si="87"/>
        <v>5</v>
      </c>
      <c r="O896" t="str">
        <f t="shared" si="88"/>
        <v>0.3653</v>
      </c>
    </row>
    <row r="897" spans="1:15" hidden="1" x14ac:dyDescent="0.3">
      <c r="A897" t="s">
        <v>961</v>
      </c>
      <c r="J897" t="str">
        <f t="shared" si="83"/>
        <v>MFm</v>
      </c>
      <c r="K897" t="str">
        <f t="shared" si="84"/>
        <v>2011</v>
      </c>
      <c r="L897" t="str">
        <f t="shared" si="85"/>
        <v>CZ13</v>
      </c>
      <c r="M897" t="str">
        <f t="shared" si="86"/>
        <v>Any</v>
      </c>
      <c r="N897" t="str">
        <f t="shared" si="87"/>
        <v>1</v>
      </c>
      <c r="O897" t="str">
        <f t="shared" si="88"/>
        <v>0.05')</v>
      </c>
    </row>
    <row r="898" spans="1:15" hidden="1" x14ac:dyDescent="0.3">
      <c r="A898" t="s">
        <v>962</v>
      </c>
      <c r="J898" t="str">
        <f t="shared" si="83"/>
        <v>MFm</v>
      </c>
      <c r="K898" t="str">
        <f t="shared" si="84"/>
        <v>2011</v>
      </c>
      <c r="L898" t="str">
        <f t="shared" si="85"/>
        <v>CZ13</v>
      </c>
      <c r="M898" t="str">
        <f t="shared" si="86"/>
        <v>Any</v>
      </c>
      <c r="N898" t="str">
        <f t="shared" si="87"/>
        <v>2</v>
      </c>
      <c r="O898" t="str">
        <f t="shared" si="88"/>
        <v>0.4479</v>
      </c>
    </row>
    <row r="899" spans="1:15" hidden="1" x14ac:dyDescent="0.3">
      <c r="A899" t="s">
        <v>963</v>
      </c>
      <c r="J899" t="str">
        <f t="shared" si="83"/>
        <v>MFm</v>
      </c>
      <c r="K899" t="str">
        <f t="shared" si="84"/>
        <v>2011</v>
      </c>
      <c r="L899" t="str">
        <f t="shared" si="85"/>
        <v>CZ13</v>
      </c>
      <c r="M899" t="str">
        <f t="shared" si="86"/>
        <v>Any</v>
      </c>
      <c r="N899" t="str">
        <f t="shared" si="87"/>
        <v>3</v>
      </c>
      <c r="O899" t="str">
        <f t="shared" si="88"/>
        <v>0.05')</v>
      </c>
    </row>
    <row r="900" spans="1:15" hidden="1" x14ac:dyDescent="0.3">
      <c r="A900" t="s">
        <v>964</v>
      </c>
      <c r="J900" t="str">
        <f t="shared" si="83"/>
        <v>MFm</v>
      </c>
      <c r="K900" t="str">
        <f t="shared" si="84"/>
        <v>2011</v>
      </c>
      <c r="L900" t="str">
        <f t="shared" si="85"/>
        <v>CZ13</v>
      </c>
      <c r="M900" t="str">
        <f t="shared" si="86"/>
        <v>Any</v>
      </c>
      <c r="N900" t="str">
        <f t="shared" si="87"/>
        <v>4</v>
      </c>
      <c r="O900" t="str">
        <f t="shared" si="88"/>
        <v>0.05')</v>
      </c>
    </row>
    <row r="901" spans="1:15" hidden="1" x14ac:dyDescent="0.3">
      <c r="A901" t="s">
        <v>965</v>
      </c>
      <c r="J901" t="str">
        <f t="shared" si="83"/>
        <v>MFm</v>
      </c>
      <c r="K901" t="str">
        <f t="shared" si="84"/>
        <v>2011</v>
      </c>
      <c r="L901" t="str">
        <f t="shared" si="85"/>
        <v>CZ13</v>
      </c>
      <c r="M901" t="str">
        <f t="shared" si="86"/>
        <v>Any</v>
      </c>
      <c r="N901" t="str">
        <f t="shared" si="87"/>
        <v>5</v>
      </c>
      <c r="O901" t="str">
        <f t="shared" si="88"/>
        <v>0.4021</v>
      </c>
    </row>
    <row r="902" spans="1:15" hidden="1" x14ac:dyDescent="0.3">
      <c r="A902" t="s">
        <v>966</v>
      </c>
      <c r="J902" t="str">
        <f t="shared" si="83"/>
        <v>MFm</v>
      </c>
      <c r="K902" t="str">
        <f t="shared" si="84"/>
        <v>2011</v>
      </c>
      <c r="L902" t="str">
        <f t="shared" si="85"/>
        <v>CZ14</v>
      </c>
      <c r="M902" t="str">
        <f t="shared" si="86"/>
        <v>Any</v>
      </c>
      <c r="N902" t="str">
        <f t="shared" si="87"/>
        <v>1</v>
      </c>
      <c r="O902" t="str">
        <f t="shared" si="88"/>
        <v>0.8');</v>
      </c>
    </row>
    <row r="903" spans="1:15" hidden="1" x14ac:dyDescent="0.3">
      <c r="A903" t="s">
        <v>967</v>
      </c>
      <c r="J903" t="str">
        <f t="shared" si="83"/>
        <v>MFm</v>
      </c>
      <c r="K903" t="str">
        <f t="shared" si="84"/>
        <v>2011</v>
      </c>
      <c r="L903" t="str">
        <f t="shared" si="85"/>
        <v>CZ14</v>
      </c>
      <c r="M903" t="str">
        <f t="shared" si="86"/>
        <v>Any</v>
      </c>
      <c r="N903" t="str">
        <f t="shared" si="87"/>
        <v>2</v>
      </c>
      <c r="O903" t="str">
        <f t="shared" si="88"/>
        <v>0.05')</v>
      </c>
    </row>
    <row r="904" spans="1:15" hidden="1" x14ac:dyDescent="0.3">
      <c r="A904" t="s">
        <v>968</v>
      </c>
      <c r="J904" t="str">
        <f t="shared" si="83"/>
        <v>MFm</v>
      </c>
      <c r="K904" t="str">
        <f t="shared" si="84"/>
        <v>2011</v>
      </c>
      <c r="L904" t="str">
        <f t="shared" si="85"/>
        <v>CZ14</v>
      </c>
      <c r="M904" t="str">
        <f t="shared" si="86"/>
        <v>Any</v>
      </c>
      <c r="N904" t="str">
        <f t="shared" si="87"/>
        <v>3</v>
      </c>
      <c r="O904" t="str">
        <f t="shared" si="88"/>
        <v>0.05')</v>
      </c>
    </row>
    <row r="905" spans="1:15" hidden="1" x14ac:dyDescent="0.3">
      <c r="A905" t="s">
        <v>969</v>
      </c>
      <c r="J905" t="str">
        <f t="shared" si="83"/>
        <v>MFm</v>
      </c>
      <c r="K905" t="str">
        <f t="shared" si="84"/>
        <v>2011</v>
      </c>
      <c r="L905" t="str">
        <f t="shared" si="85"/>
        <v>CZ14</v>
      </c>
      <c r="M905" t="str">
        <f t="shared" si="86"/>
        <v>Any</v>
      </c>
      <c r="N905" t="str">
        <f t="shared" si="87"/>
        <v>4</v>
      </c>
      <c r="O905" t="str">
        <f t="shared" si="88"/>
        <v>0.05')</v>
      </c>
    </row>
    <row r="906" spans="1:15" hidden="1" x14ac:dyDescent="0.3">
      <c r="A906" t="s">
        <v>970</v>
      </c>
      <c r="J906" t="str">
        <f t="shared" si="83"/>
        <v>MFm</v>
      </c>
      <c r="K906" t="str">
        <f t="shared" si="84"/>
        <v>2011</v>
      </c>
      <c r="L906" t="str">
        <f t="shared" si="85"/>
        <v>CZ14</v>
      </c>
      <c r="M906" t="str">
        <f t="shared" si="86"/>
        <v>Any</v>
      </c>
      <c r="N906" t="str">
        <f t="shared" si="87"/>
        <v>5</v>
      </c>
      <c r="O906" t="str">
        <f t="shared" si="88"/>
        <v>0.05')</v>
      </c>
    </row>
    <row r="907" spans="1:15" hidden="1" x14ac:dyDescent="0.3">
      <c r="A907" t="s">
        <v>971</v>
      </c>
      <c r="J907" t="str">
        <f t="shared" si="83"/>
        <v>MFm</v>
      </c>
      <c r="K907" t="str">
        <f t="shared" si="84"/>
        <v>2011</v>
      </c>
      <c r="L907" t="str">
        <f t="shared" si="85"/>
        <v>CZ15</v>
      </c>
      <c r="M907" t="str">
        <f t="shared" si="86"/>
        <v>Any</v>
      </c>
      <c r="N907" t="str">
        <f t="shared" si="87"/>
        <v>1</v>
      </c>
      <c r="O907" t="str">
        <f t="shared" si="88"/>
        <v>0.05')</v>
      </c>
    </row>
    <row r="908" spans="1:15" hidden="1" x14ac:dyDescent="0.3">
      <c r="A908" t="s">
        <v>972</v>
      </c>
      <c r="J908" t="str">
        <f t="shared" si="83"/>
        <v>MFm</v>
      </c>
      <c r="K908" t="str">
        <f t="shared" si="84"/>
        <v>2011</v>
      </c>
      <c r="L908" t="str">
        <f t="shared" si="85"/>
        <v>CZ15</v>
      </c>
      <c r="M908" t="str">
        <f t="shared" si="86"/>
        <v>Any</v>
      </c>
      <c r="N908" t="str">
        <f t="shared" si="87"/>
        <v>2</v>
      </c>
      <c r="O908" t="str">
        <f t="shared" si="88"/>
        <v>0.05')</v>
      </c>
    </row>
    <row r="909" spans="1:15" hidden="1" x14ac:dyDescent="0.3">
      <c r="A909" t="s">
        <v>973</v>
      </c>
      <c r="J909" t="str">
        <f t="shared" si="83"/>
        <v>MFm</v>
      </c>
      <c r="K909" t="str">
        <f t="shared" si="84"/>
        <v>2011</v>
      </c>
      <c r="L909" t="str">
        <f t="shared" si="85"/>
        <v>CZ15</v>
      </c>
      <c r="M909" t="str">
        <f t="shared" si="86"/>
        <v>Any</v>
      </c>
      <c r="N909" t="str">
        <f t="shared" si="87"/>
        <v>3</v>
      </c>
      <c r="O909" t="str">
        <f t="shared" si="88"/>
        <v>0.05')</v>
      </c>
    </row>
    <row r="910" spans="1:15" hidden="1" x14ac:dyDescent="0.3">
      <c r="A910" t="s">
        <v>974</v>
      </c>
      <c r="J910" t="str">
        <f t="shared" si="83"/>
        <v>MFm</v>
      </c>
      <c r="K910" t="str">
        <f t="shared" si="84"/>
        <v>2011</v>
      </c>
      <c r="L910" t="str">
        <f t="shared" si="85"/>
        <v>CZ15</v>
      </c>
      <c r="M910" t="str">
        <f t="shared" si="86"/>
        <v>Any</v>
      </c>
      <c r="N910" t="str">
        <f t="shared" si="87"/>
        <v>4</v>
      </c>
      <c r="O910" t="str">
        <f t="shared" si="88"/>
        <v>0.7238</v>
      </c>
    </row>
    <row r="911" spans="1:15" hidden="1" x14ac:dyDescent="0.3">
      <c r="A911" t="s">
        <v>975</v>
      </c>
      <c r="J911" t="str">
        <f t="shared" si="83"/>
        <v>MFm</v>
      </c>
      <c r="K911" t="str">
        <f t="shared" si="84"/>
        <v>2011</v>
      </c>
      <c r="L911" t="str">
        <f t="shared" si="85"/>
        <v>CZ15</v>
      </c>
      <c r="M911" t="str">
        <f t="shared" si="86"/>
        <v>Any</v>
      </c>
      <c r="N911" t="str">
        <f t="shared" si="87"/>
        <v>5</v>
      </c>
      <c r="O911" t="str">
        <f t="shared" si="88"/>
        <v>0.1262</v>
      </c>
    </row>
    <row r="912" spans="1:15" hidden="1" x14ac:dyDescent="0.3">
      <c r="A912" t="s">
        <v>976</v>
      </c>
      <c r="J912" t="str">
        <f t="shared" si="83"/>
        <v>MFm</v>
      </c>
      <c r="K912" t="str">
        <f t="shared" si="84"/>
        <v>2011</v>
      </c>
      <c r="L912" t="str">
        <f t="shared" si="85"/>
        <v>CZ16</v>
      </c>
      <c r="M912" t="str">
        <f t="shared" si="86"/>
        <v>Any</v>
      </c>
      <c r="N912" t="str">
        <f t="shared" si="87"/>
        <v>1</v>
      </c>
      <c r="O912" t="str">
        <f t="shared" si="88"/>
        <v>0.6469</v>
      </c>
    </row>
    <row r="913" spans="1:15" hidden="1" x14ac:dyDescent="0.3">
      <c r="A913" t="s">
        <v>977</v>
      </c>
      <c r="J913" t="str">
        <f t="shared" si="83"/>
        <v>MFm</v>
      </c>
      <c r="K913" t="str">
        <f t="shared" si="84"/>
        <v>2011</v>
      </c>
      <c r="L913" t="str">
        <f t="shared" si="85"/>
        <v>CZ16</v>
      </c>
      <c r="M913" t="str">
        <f t="shared" si="86"/>
        <v>Any</v>
      </c>
      <c r="N913" t="str">
        <f t="shared" si="87"/>
        <v>2</v>
      </c>
      <c r="O913" t="str">
        <f t="shared" si="88"/>
        <v>0.05')</v>
      </c>
    </row>
    <row r="914" spans="1:15" hidden="1" x14ac:dyDescent="0.3">
      <c r="A914" t="s">
        <v>978</v>
      </c>
      <c r="J914" t="str">
        <f t="shared" si="83"/>
        <v>MFm</v>
      </c>
      <c r="K914" t="str">
        <f t="shared" si="84"/>
        <v>2011</v>
      </c>
      <c r="L914" t="str">
        <f t="shared" si="85"/>
        <v>CZ16</v>
      </c>
      <c r="M914" t="str">
        <f t="shared" si="86"/>
        <v>Any</v>
      </c>
      <c r="N914" t="str">
        <f t="shared" si="87"/>
        <v>3</v>
      </c>
      <c r="O914" t="str">
        <f t="shared" si="88"/>
        <v>0.05')</v>
      </c>
    </row>
    <row r="915" spans="1:15" hidden="1" x14ac:dyDescent="0.3">
      <c r="A915" t="s">
        <v>979</v>
      </c>
      <c r="J915" t="str">
        <f t="shared" si="83"/>
        <v>MFm</v>
      </c>
      <c r="K915" t="str">
        <f t="shared" si="84"/>
        <v>2011</v>
      </c>
      <c r="L915" t="str">
        <f t="shared" si="85"/>
        <v>CZ16</v>
      </c>
      <c r="M915" t="str">
        <f t="shared" si="86"/>
        <v>Any</v>
      </c>
      <c r="N915" t="str">
        <f t="shared" si="87"/>
        <v>4</v>
      </c>
      <c r="O915" t="str">
        <f t="shared" si="88"/>
        <v>0.05')</v>
      </c>
    </row>
    <row r="916" spans="1:15" hidden="1" x14ac:dyDescent="0.3">
      <c r="A916" t="s">
        <v>980</v>
      </c>
      <c r="J916" t="str">
        <f t="shared" si="83"/>
        <v>MFm</v>
      </c>
      <c r="K916" t="str">
        <f t="shared" si="84"/>
        <v>2011</v>
      </c>
      <c r="L916" t="str">
        <f t="shared" si="85"/>
        <v>CZ16</v>
      </c>
      <c r="M916" t="str">
        <f t="shared" si="86"/>
        <v>Any</v>
      </c>
      <c r="N916" t="str">
        <f t="shared" si="87"/>
        <v>5</v>
      </c>
      <c r="O916" t="str">
        <f t="shared" si="88"/>
        <v>0.2031</v>
      </c>
    </row>
    <row r="917" spans="1:15" hidden="1" x14ac:dyDescent="0.3">
      <c r="A917" t="s">
        <v>981</v>
      </c>
      <c r="J917" t="str">
        <f t="shared" si="83"/>
        <v>MFm</v>
      </c>
      <c r="K917" t="str">
        <f t="shared" si="84"/>
        <v>2014</v>
      </c>
      <c r="L917" t="str">
        <f t="shared" si="85"/>
        <v>CZ01</v>
      </c>
      <c r="M917" t="str">
        <f t="shared" si="86"/>
        <v>Any</v>
      </c>
      <c r="N917" t="str">
        <f t="shared" si="87"/>
        <v>1</v>
      </c>
      <c r="O917" t="str">
        <f t="shared" si="88"/>
        <v>0.5708</v>
      </c>
    </row>
    <row r="918" spans="1:15" hidden="1" x14ac:dyDescent="0.3">
      <c r="A918" t="s">
        <v>982</v>
      </c>
      <c r="J918" t="str">
        <f t="shared" si="83"/>
        <v>MFm</v>
      </c>
      <c r="K918" t="str">
        <f t="shared" si="84"/>
        <v>2014</v>
      </c>
      <c r="L918" t="str">
        <f t="shared" si="85"/>
        <v>CZ01</v>
      </c>
      <c r="M918" t="str">
        <f t="shared" si="86"/>
        <v>Any</v>
      </c>
      <c r="N918" t="str">
        <f t="shared" si="87"/>
        <v>2</v>
      </c>
      <c r="O918" t="str">
        <f t="shared" si="88"/>
        <v>0.0651</v>
      </c>
    </row>
    <row r="919" spans="1:15" hidden="1" x14ac:dyDescent="0.3">
      <c r="A919" t="s">
        <v>983</v>
      </c>
      <c r="J919" t="str">
        <f t="shared" si="83"/>
        <v>MFm</v>
      </c>
      <c r="K919" t="str">
        <f t="shared" si="84"/>
        <v>2014</v>
      </c>
      <c r="L919" t="str">
        <f t="shared" si="85"/>
        <v>CZ01</v>
      </c>
      <c r="M919" t="str">
        <f t="shared" si="86"/>
        <v>Any</v>
      </c>
      <c r="N919" t="str">
        <f t="shared" si="87"/>
        <v>3</v>
      </c>
      <c r="O919" t="str">
        <f t="shared" si="88"/>
        <v>0.0716</v>
      </c>
    </row>
    <row r="920" spans="1:15" hidden="1" x14ac:dyDescent="0.3">
      <c r="A920" t="s">
        <v>984</v>
      </c>
      <c r="J920" t="str">
        <f t="shared" si="83"/>
        <v>MFm</v>
      </c>
      <c r="K920" t="str">
        <f t="shared" si="84"/>
        <v>2014</v>
      </c>
      <c r="L920" t="str">
        <f t="shared" si="85"/>
        <v>CZ01</v>
      </c>
      <c r="M920" t="str">
        <f t="shared" si="86"/>
        <v>Any</v>
      </c>
      <c r="N920" t="str">
        <f t="shared" si="87"/>
        <v>4</v>
      </c>
      <c r="O920" t="str">
        <f t="shared" si="88"/>
        <v>0.05')</v>
      </c>
    </row>
    <row r="921" spans="1:15" hidden="1" x14ac:dyDescent="0.3">
      <c r="A921" t="s">
        <v>985</v>
      </c>
      <c r="J921" t="str">
        <f t="shared" si="83"/>
        <v>MFm</v>
      </c>
      <c r="K921" t="str">
        <f t="shared" si="84"/>
        <v>2014</v>
      </c>
      <c r="L921" t="str">
        <f t="shared" si="85"/>
        <v>CZ01</v>
      </c>
      <c r="M921" t="str">
        <f t="shared" si="86"/>
        <v>Any</v>
      </c>
      <c r="N921" t="str">
        <f t="shared" si="87"/>
        <v>5</v>
      </c>
      <c r="O921" t="str">
        <f t="shared" si="88"/>
        <v>0.2425</v>
      </c>
    </row>
    <row r="922" spans="1:15" hidden="1" x14ac:dyDescent="0.3">
      <c r="A922" t="s">
        <v>986</v>
      </c>
      <c r="J922" t="str">
        <f t="shared" si="83"/>
        <v>MFm</v>
      </c>
      <c r="K922" t="str">
        <f t="shared" si="84"/>
        <v>2014</v>
      </c>
      <c r="L922" t="str">
        <f t="shared" si="85"/>
        <v>CZ02</v>
      </c>
      <c r="M922" t="str">
        <f t="shared" si="86"/>
        <v>Any</v>
      </c>
      <c r="N922" t="str">
        <f t="shared" si="87"/>
        <v>1</v>
      </c>
      <c r="O922" t="str">
        <f t="shared" si="88"/>
        <v>0.05')</v>
      </c>
    </row>
    <row r="923" spans="1:15" hidden="1" x14ac:dyDescent="0.3">
      <c r="A923" t="s">
        <v>987</v>
      </c>
      <c r="J923" t="str">
        <f t="shared" si="83"/>
        <v>MFm</v>
      </c>
      <c r="K923" t="str">
        <f t="shared" si="84"/>
        <v>2014</v>
      </c>
      <c r="L923" t="str">
        <f t="shared" si="85"/>
        <v>CZ02</v>
      </c>
      <c r="M923" t="str">
        <f t="shared" si="86"/>
        <v>Any</v>
      </c>
      <c r="N923" t="str">
        <f t="shared" si="87"/>
        <v>2</v>
      </c>
      <c r="O923" t="str">
        <f t="shared" si="88"/>
        <v>0.5862</v>
      </c>
    </row>
    <row r="924" spans="1:15" hidden="1" x14ac:dyDescent="0.3">
      <c r="A924" t="s">
        <v>988</v>
      </c>
      <c r="J924" t="str">
        <f t="shared" si="83"/>
        <v>MFm</v>
      </c>
      <c r="K924" t="str">
        <f t="shared" si="84"/>
        <v>2014</v>
      </c>
      <c r="L924" t="str">
        <f t="shared" si="85"/>
        <v>CZ02</v>
      </c>
      <c r="M924" t="str">
        <f t="shared" si="86"/>
        <v>Any</v>
      </c>
      <c r="N924" t="str">
        <f t="shared" si="87"/>
        <v>3</v>
      </c>
      <c r="O924" t="str">
        <f t="shared" si="88"/>
        <v>0.05')</v>
      </c>
    </row>
    <row r="925" spans="1:15" hidden="1" x14ac:dyDescent="0.3">
      <c r="A925" t="s">
        <v>989</v>
      </c>
      <c r="J925" t="str">
        <f t="shared" si="83"/>
        <v>MFm</v>
      </c>
      <c r="K925" t="str">
        <f t="shared" si="84"/>
        <v>2014</v>
      </c>
      <c r="L925" t="str">
        <f t="shared" si="85"/>
        <v>CZ02</v>
      </c>
      <c r="M925" t="str">
        <f t="shared" si="86"/>
        <v>Any</v>
      </c>
      <c r="N925" t="str">
        <f t="shared" si="87"/>
        <v>4</v>
      </c>
      <c r="O925" t="str">
        <f t="shared" si="88"/>
        <v>0.2638</v>
      </c>
    </row>
    <row r="926" spans="1:15" hidden="1" x14ac:dyDescent="0.3">
      <c r="A926" t="s">
        <v>990</v>
      </c>
      <c r="J926" t="str">
        <f t="shared" si="83"/>
        <v>MFm</v>
      </c>
      <c r="K926" t="str">
        <f t="shared" si="84"/>
        <v>2014</v>
      </c>
      <c r="L926" t="str">
        <f t="shared" si="85"/>
        <v>CZ02</v>
      </c>
      <c r="M926" t="str">
        <f t="shared" si="86"/>
        <v>Any</v>
      </c>
      <c r="N926" t="str">
        <f t="shared" si="87"/>
        <v>5</v>
      </c>
      <c r="O926" t="str">
        <f t="shared" si="88"/>
        <v>0.05')</v>
      </c>
    </row>
    <row r="927" spans="1:15" hidden="1" x14ac:dyDescent="0.3">
      <c r="A927" t="s">
        <v>991</v>
      </c>
      <c r="J927" t="str">
        <f t="shared" si="83"/>
        <v>MFm</v>
      </c>
      <c r="K927" t="str">
        <f t="shared" si="84"/>
        <v>2014</v>
      </c>
      <c r="L927" t="str">
        <f t="shared" si="85"/>
        <v>CZ03</v>
      </c>
      <c r="M927" t="str">
        <f t="shared" si="86"/>
        <v>Any</v>
      </c>
      <c r="N927" t="str">
        <f t="shared" si="87"/>
        <v>1</v>
      </c>
      <c r="O927" t="str">
        <f t="shared" si="88"/>
        <v>0.1202</v>
      </c>
    </row>
    <row r="928" spans="1:15" hidden="1" x14ac:dyDescent="0.3">
      <c r="A928" t="s">
        <v>992</v>
      </c>
      <c r="J928" t="str">
        <f t="shared" si="83"/>
        <v>MFm</v>
      </c>
      <c r="K928" t="str">
        <f t="shared" si="84"/>
        <v>2014</v>
      </c>
      <c r="L928" t="str">
        <f t="shared" si="85"/>
        <v>CZ03</v>
      </c>
      <c r="M928" t="str">
        <f t="shared" si="86"/>
        <v>Any</v>
      </c>
      <c r="N928" t="str">
        <f t="shared" si="87"/>
        <v>2</v>
      </c>
      <c r="O928" t="str">
        <f t="shared" si="88"/>
        <v>0.1816</v>
      </c>
    </row>
    <row r="929" spans="1:15" hidden="1" x14ac:dyDescent="0.3">
      <c r="A929" t="s">
        <v>993</v>
      </c>
      <c r="J929" t="str">
        <f t="shared" si="83"/>
        <v>MFm</v>
      </c>
      <c r="K929" t="str">
        <f t="shared" si="84"/>
        <v>2014</v>
      </c>
      <c r="L929" t="str">
        <f t="shared" si="85"/>
        <v>CZ03</v>
      </c>
      <c r="M929" t="str">
        <f t="shared" si="86"/>
        <v>Any</v>
      </c>
      <c r="N929" t="str">
        <f t="shared" si="87"/>
        <v>3</v>
      </c>
      <c r="O929" t="str">
        <f t="shared" si="88"/>
        <v>0.3931</v>
      </c>
    </row>
    <row r="930" spans="1:15" hidden="1" x14ac:dyDescent="0.3">
      <c r="A930" t="s">
        <v>994</v>
      </c>
      <c r="J930" t="str">
        <f t="shared" si="83"/>
        <v>MFm</v>
      </c>
      <c r="K930" t="str">
        <f t="shared" si="84"/>
        <v>2014</v>
      </c>
      <c r="L930" t="str">
        <f t="shared" si="85"/>
        <v>CZ03</v>
      </c>
      <c r="M930" t="str">
        <f t="shared" si="86"/>
        <v>Any</v>
      </c>
      <c r="N930" t="str">
        <f t="shared" si="87"/>
        <v>4</v>
      </c>
      <c r="O930" t="str">
        <f t="shared" si="88"/>
        <v>0.2552</v>
      </c>
    </row>
    <row r="931" spans="1:15" hidden="1" x14ac:dyDescent="0.3">
      <c r="A931" t="s">
        <v>995</v>
      </c>
      <c r="J931" t="str">
        <f t="shared" si="83"/>
        <v>MFm</v>
      </c>
      <c r="K931" t="str">
        <f t="shared" si="84"/>
        <v>2014</v>
      </c>
      <c r="L931" t="str">
        <f t="shared" si="85"/>
        <v>CZ03</v>
      </c>
      <c r="M931" t="str">
        <f t="shared" si="86"/>
        <v>Any</v>
      </c>
      <c r="N931" t="str">
        <f t="shared" si="87"/>
        <v>5</v>
      </c>
      <c r="O931" t="str">
        <f t="shared" si="88"/>
        <v>0.0499</v>
      </c>
    </row>
    <row r="932" spans="1:15" hidden="1" x14ac:dyDescent="0.3">
      <c r="A932" t="s">
        <v>996</v>
      </c>
      <c r="J932" t="str">
        <f t="shared" si="83"/>
        <v>MFm</v>
      </c>
      <c r="K932" t="str">
        <f t="shared" si="84"/>
        <v>2014</v>
      </c>
      <c r="L932" t="str">
        <f t="shared" si="85"/>
        <v>CZ04</v>
      </c>
      <c r="M932" t="str">
        <f t="shared" si="86"/>
        <v>Any</v>
      </c>
      <c r="N932" t="str">
        <f t="shared" si="87"/>
        <v>1</v>
      </c>
      <c r="O932" t="str">
        <f t="shared" si="88"/>
        <v>0.3912</v>
      </c>
    </row>
    <row r="933" spans="1:15" hidden="1" x14ac:dyDescent="0.3">
      <c r="A933" t="s">
        <v>997</v>
      </c>
      <c r="J933" t="str">
        <f t="shared" si="83"/>
        <v>MFm</v>
      </c>
      <c r="K933" t="str">
        <f t="shared" si="84"/>
        <v>2014</v>
      </c>
      <c r="L933" t="str">
        <f t="shared" si="85"/>
        <v>CZ04</v>
      </c>
      <c r="M933" t="str">
        <f t="shared" si="86"/>
        <v>Any</v>
      </c>
      <c r="N933" t="str">
        <f t="shared" si="87"/>
        <v>2</v>
      </c>
      <c r="O933" t="str">
        <f t="shared" si="88"/>
        <v>0.0677</v>
      </c>
    </row>
    <row r="934" spans="1:15" hidden="1" x14ac:dyDescent="0.3">
      <c r="A934" t="s">
        <v>998</v>
      </c>
      <c r="J934" t="str">
        <f t="shared" ref="J934:J997" si="89">MID(A934,45,3)</f>
        <v>MFm</v>
      </c>
      <c r="K934" t="str">
        <f t="shared" ref="K934:K997" si="90">MID(A934,52,4)</f>
        <v>2014</v>
      </c>
      <c r="L934" t="str">
        <f t="shared" ref="L934:L997" si="91">MID(A934,60,4)</f>
        <v>CZ04</v>
      </c>
      <c r="M934" t="str">
        <f t="shared" ref="M934:M997" si="92">MID(A934,68,3)</f>
        <v>Any</v>
      </c>
      <c r="N934" t="str">
        <f t="shared" ref="N934:N997" si="93">MID(A934,75,1)</f>
        <v>3</v>
      </c>
      <c r="O934" t="str">
        <f t="shared" ref="O934:O997" si="94">MID(A934,80,6)</f>
        <v>0.0505</v>
      </c>
    </row>
    <row r="935" spans="1:15" hidden="1" x14ac:dyDescent="0.3">
      <c r="A935" t="s">
        <v>999</v>
      </c>
      <c r="J935" t="str">
        <f t="shared" si="89"/>
        <v>MFm</v>
      </c>
      <c r="K935" t="str">
        <f t="shared" si="90"/>
        <v>2014</v>
      </c>
      <c r="L935" t="str">
        <f t="shared" si="91"/>
        <v>CZ04</v>
      </c>
      <c r="M935" t="str">
        <f t="shared" si="92"/>
        <v>Any</v>
      </c>
      <c r="N935" t="str">
        <f t="shared" si="93"/>
        <v>4</v>
      </c>
      <c r="O935" t="str">
        <f t="shared" si="94"/>
        <v>0.4331</v>
      </c>
    </row>
    <row r="936" spans="1:15" hidden="1" x14ac:dyDescent="0.3">
      <c r="A936" t="s">
        <v>1000</v>
      </c>
      <c r="J936" t="str">
        <f t="shared" si="89"/>
        <v>MFm</v>
      </c>
      <c r="K936" t="str">
        <f t="shared" si="90"/>
        <v>2014</v>
      </c>
      <c r="L936" t="str">
        <f t="shared" si="91"/>
        <v>CZ04</v>
      </c>
      <c r="M936" t="str">
        <f t="shared" si="92"/>
        <v>Any</v>
      </c>
      <c r="N936" t="str">
        <f t="shared" si="93"/>
        <v>5</v>
      </c>
      <c r="O936" t="str">
        <f t="shared" si="94"/>
        <v>0.0575</v>
      </c>
    </row>
    <row r="937" spans="1:15" hidden="1" x14ac:dyDescent="0.3">
      <c r="A937" t="s">
        <v>1001</v>
      </c>
      <c r="J937" t="str">
        <f t="shared" si="89"/>
        <v>MFm</v>
      </c>
      <c r="K937" t="str">
        <f t="shared" si="90"/>
        <v>2014</v>
      </c>
      <c r="L937" t="str">
        <f t="shared" si="91"/>
        <v>CZ05</v>
      </c>
      <c r="M937" t="str">
        <f t="shared" si="92"/>
        <v>Any</v>
      </c>
      <c r="N937" t="str">
        <f t="shared" si="93"/>
        <v>1</v>
      </c>
      <c r="O937" t="str">
        <f t="shared" si="94"/>
        <v>0.1588</v>
      </c>
    </row>
    <row r="938" spans="1:15" hidden="1" x14ac:dyDescent="0.3">
      <c r="A938" t="s">
        <v>1002</v>
      </c>
      <c r="J938" t="str">
        <f t="shared" si="89"/>
        <v>MFm</v>
      </c>
      <c r="K938" t="str">
        <f t="shared" si="90"/>
        <v>2014</v>
      </c>
      <c r="L938" t="str">
        <f t="shared" si="91"/>
        <v>CZ05</v>
      </c>
      <c r="M938" t="str">
        <f t="shared" si="92"/>
        <v>Any</v>
      </c>
      <c r="N938" t="str">
        <f t="shared" si="93"/>
        <v>2</v>
      </c>
      <c r="O938" t="str">
        <f t="shared" si="94"/>
        <v>0.1398</v>
      </c>
    </row>
    <row r="939" spans="1:15" hidden="1" x14ac:dyDescent="0.3">
      <c r="A939" t="s">
        <v>1003</v>
      </c>
      <c r="J939" t="str">
        <f t="shared" si="89"/>
        <v>MFm</v>
      </c>
      <c r="K939" t="str">
        <f t="shared" si="90"/>
        <v>2014</v>
      </c>
      <c r="L939" t="str">
        <f t="shared" si="91"/>
        <v>CZ05</v>
      </c>
      <c r="M939" t="str">
        <f t="shared" si="92"/>
        <v>Any</v>
      </c>
      <c r="N939" t="str">
        <f t="shared" si="93"/>
        <v>3</v>
      </c>
      <c r="O939" t="str">
        <f t="shared" si="94"/>
        <v>0.3113</v>
      </c>
    </row>
    <row r="940" spans="1:15" hidden="1" x14ac:dyDescent="0.3">
      <c r="A940" t="s">
        <v>1004</v>
      </c>
      <c r="J940" t="str">
        <f t="shared" si="89"/>
        <v>MFm</v>
      </c>
      <c r="K940" t="str">
        <f t="shared" si="90"/>
        <v>2014</v>
      </c>
      <c r="L940" t="str">
        <f t="shared" si="91"/>
        <v>CZ05</v>
      </c>
      <c r="M940" t="str">
        <f t="shared" si="92"/>
        <v>Any</v>
      </c>
      <c r="N940" t="str">
        <f t="shared" si="93"/>
        <v>4</v>
      </c>
      <c r="O940" t="str">
        <f t="shared" si="94"/>
        <v>0.1345</v>
      </c>
    </row>
    <row r="941" spans="1:15" hidden="1" x14ac:dyDescent="0.3">
      <c r="A941" t="s">
        <v>1005</v>
      </c>
      <c r="J941" t="str">
        <f t="shared" si="89"/>
        <v>MFm</v>
      </c>
      <c r="K941" t="str">
        <f t="shared" si="90"/>
        <v>2014</v>
      </c>
      <c r="L941" t="str">
        <f t="shared" si="91"/>
        <v>CZ05</v>
      </c>
      <c r="M941" t="str">
        <f t="shared" si="92"/>
        <v>Any</v>
      </c>
      <c r="N941" t="str">
        <f t="shared" si="93"/>
        <v>5</v>
      </c>
      <c r="O941" t="str">
        <f t="shared" si="94"/>
        <v>0.2556</v>
      </c>
    </row>
    <row r="942" spans="1:15" hidden="1" x14ac:dyDescent="0.3">
      <c r="A942" t="s">
        <v>1006</v>
      </c>
      <c r="J942" t="str">
        <f t="shared" si="89"/>
        <v>MFm</v>
      </c>
      <c r="K942" t="str">
        <f t="shared" si="90"/>
        <v>2014</v>
      </c>
      <c r="L942" t="str">
        <f t="shared" si="91"/>
        <v>CZ06</v>
      </c>
      <c r="M942" t="str">
        <f t="shared" si="92"/>
        <v>Any</v>
      </c>
      <c r="N942" t="str">
        <f t="shared" si="93"/>
        <v>1</v>
      </c>
      <c r="O942" t="str">
        <f t="shared" si="94"/>
        <v>0.05')</v>
      </c>
    </row>
    <row r="943" spans="1:15" hidden="1" x14ac:dyDescent="0.3">
      <c r="A943" t="s">
        <v>1007</v>
      </c>
      <c r="J943" t="str">
        <f t="shared" si="89"/>
        <v>MFm</v>
      </c>
      <c r="K943" t="str">
        <f t="shared" si="90"/>
        <v>2014</v>
      </c>
      <c r="L943" t="str">
        <f t="shared" si="91"/>
        <v>CZ06</v>
      </c>
      <c r="M943" t="str">
        <f t="shared" si="92"/>
        <v>Any</v>
      </c>
      <c r="N943" t="str">
        <f t="shared" si="93"/>
        <v>2</v>
      </c>
      <c r="O943" t="str">
        <f t="shared" si="94"/>
        <v>0.4632</v>
      </c>
    </row>
    <row r="944" spans="1:15" hidden="1" x14ac:dyDescent="0.3">
      <c r="A944" t="s">
        <v>1008</v>
      </c>
      <c r="J944" t="str">
        <f t="shared" si="89"/>
        <v>MFm</v>
      </c>
      <c r="K944" t="str">
        <f t="shared" si="90"/>
        <v>2014</v>
      </c>
      <c r="L944" t="str">
        <f t="shared" si="91"/>
        <v>CZ06</v>
      </c>
      <c r="M944" t="str">
        <f t="shared" si="92"/>
        <v>Any</v>
      </c>
      <c r="N944" t="str">
        <f t="shared" si="93"/>
        <v>3</v>
      </c>
      <c r="O944" t="str">
        <f t="shared" si="94"/>
        <v>0.0504</v>
      </c>
    </row>
    <row r="945" spans="1:15" hidden="1" x14ac:dyDescent="0.3">
      <c r="A945" t="s">
        <v>1009</v>
      </c>
      <c r="J945" t="str">
        <f t="shared" si="89"/>
        <v>MFm</v>
      </c>
      <c r="K945" t="str">
        <f t="shared" si="90"/>
        <v>2014</v>
      </c>
      <c r="L945" t="str">
        <f t="shared" si="91"/>
        <v>CZ06</v>
      </c>
      <c r="M945" t="str">
        <f t="shared" si="92"/>
        <v>Any</v>
      </c>
      <c r="N945" t="str">
        <f t="shared" si="93"/>
        <v>4</v>
      </c>
      <c r="O945" t="str">
        <f t="shared" si="94"/>
        <v>0.3632</v>
      </c>
    </row>
    <row r="946" spans="1:15" hidden="1" x14ac:dyDescent="0.3">
      <c r="A946" t="s">
        <v>1010</v>
      </c>
      <c r="J946" t="str">
        <f t="shared" si="89"/>
        <v>MFm</v>
      </c>
      <c r="K946" t="str">
        <f t="shared" si="90"/>
        <v>2014</v>
      </c>
      <c r="L946" t="str">
        <f t="shared" si="91"/>
        <v>CZ06</v>
      </c>
      <c r="M946" t="str">
        <f t="shared" si="92"/>
        <v>Any</v>
      </c>
      <c r="N946" t="str">
        <f t="shared" si="93"/>
        <v>5</v>
      </c>
      <c r="O946" t="str">
        <f t="shared" si="94"/>
        <v>0.0732</v>
      </c>
    </row>
    <row r="947" spans="1:15" hidden="1" x14ac:dyDescent="0.3">
      <c r="A947" t="s">
        <v>1011</v>
      </c>
      <c r="J947" t="str">
        <f t="shared" si="89"/>
        <v>MFm</v>
      </c>
      <c r="K947" t="str">
        <f t="shared" si="90"/>
        <v>2014</v>
      </c>
      <c r="L947" t="str">
        <f t="shared" si="91"/>
        <v>CZ07</v>
      </c>
      <c r="M947" t="str">
        <f t="shared" si="92"/>
        <v>Any</v>
      </c>
      <c r="N947" t="str">
        <f t="shared" si="93"/>
        <v>1</v>
      </c>
      <c r="O947" t="str">
        <f t="shared" si="94"/>
        <v>0.05')</v>
      </c>
    </row>
    <row r="948" spans="1:15" hidden="1" x14ac:dyDescent="0.3">
      <c r="A948" t="s">
        <v>1012</v>
      </c>
      <c r="J948" t="str">
        <f t="shared" si="89"/>
        <v>MFm</v>
      </c>
      <c r="K948" t="str">
        <f t="shared" si="90"/>
        <v>2014</v>
      </c>
      <c r="L948" t="str">
        <f t="shared" si="91"/>
        <v>CZ07</v>
      </c>
      <c r="M948" t="str">
        <f t="shared" si="92"/>
        <v>Any</v>
      </c>
      <c r="N948" t="str">
        <f t="shared" si="93"/>
        <v>2</v>
      </c>
      <c r="O948" t="str">
        <f t="shared" si="94"/>
        <v>0.7765</v>
      </c>
    </row>
    <row r="949" spans="1:15" hidden="1" x14ac:dyDescent="0.3">
      <c r="A949" t="s">
        <v>1013</v>
      </c>
      <c r="J949" t="str">
        <f t="shared" si="89"/>
        <v>MFm</v>
      </c>
      <c r="K949" t="str">
        <f t="shared" si="90"/>
        <v>2014</v>
      </c>
      <c r="L949" t="str">
        <f t="shared" si="91"/>
        <v>CZ07</v>
      </c>
      <c r="M949" t="str">
        <f t="shared" si="92"/>
        <v>Any</v>
      </c>
      <c r="N949" t="str">
        <f t="shared" si="93"/>
        <v>3</v>
      </c>
      <c r="O949" t="str">
        <f t="shared" si="94"/>
        <v>0.05')</v>
      </c>
    </row>
    <row r="950" spans="1:15" hidden="1" x14ac:dyDescent="0.3">
      <c r="A950" t="s">
        <v>1014</v>
      </c>
      <c r="J950" t="str">
        <f t="shared" si="89"/>
        <v>MFm</v>
      </c>
      <c r="K950" t="str">
        <f t="shared" si="90"/>
        <v>2014</v>
      </c>
      <c r="L950" t="str">
        <f t="shared" si="91"/>
        <v>CZ07</v>
      </c>
      <c r="M950" t="str">
        <f t="shared" si="92"/>
        <v>Any</v>
      </c>
      <c r="N950" t="str">
        <f t="shared" si="93"/>
        <v>4</v>
      </c>
      <c r="O950" t="str">
        <f t="shared" si="94"/>
        <v>0.0735</v>
      </c>
    </row>
    <row r="951" spans="1:15" hidden="1" x14ac:dyDescent="0.3">
      <c r="A951" t="s">
        <v>1015</v>
      </c>
      <c r="J951" t="str">
        <f t="shared" si="89"/>
        <v>MFm</v>
      </c>
      <c r="K951" t="str">
        <f t="shared" si="90"/>
        <v>2014</v>
      </c>
      <c r="L951" t="str">
        <f t="shared" si="91"/>
        <v>CZ07</v>
      </c>
      <c r="M951" t="str">
        <f t="shared" si="92"/>
        <v>Any</v>
      </c>
      <c r="N951" t="str">
        <f t="shared" si="93"/>
        <v>5</v>
      </c>
      <c r="O951" t="str">
        <f t="shared" si="94"/>
        <v>0.05')</v>
      </c>
    </row>
    <row r="952" spans="1:15" hidden="1" x14ac:dyDescent="0.3">
      <c r="A952" t="s">
        <v>1016</v>
      </c>
      <c r="J952" t="str">
        <f t="shared" si="89"/>
        <v>MFm</v>
      </c>
      <c r="K952" t="str">
        <f t="shared" si="90"/>
        <v>2014</v>
      </c>
      <c r="L952" t="str">
        <f t="shared" si="91"/>
        <v>CZ08</v>
      </c>
      <c r="M952" t="str">
        <f t="shared" si="92"/>
        <v>Any</v>
      </c>
      <c r="N952" t="str">
        <f t="shared" si="93"/>
        <v>1</v>
      </c>
      <c r="O952" t="str">
        <f t="shared" si="94"/>
        <v>0.0565</v>
      </c>
    </row>
    <row r="953" spans="1:15" hidden="1" x14ac:dyDescent="0.3">
      <c r="A953" t="s">
        <v>1017</v>
      </c>
      <c r="J953" t="str">
        <f t="shared" si="89"/>
        <v>MFm</v>
      </c>
      <c r="K953" t="str">
        <f t="shared" si="90"/>
        <v>2014</v>
      </c>
      <c r="L953" t="str">
        <f t="shared" si="91"/>
        <v>CZ08</v>
      </c>
      <c r="M953" t="str">
        <f t="shared" si="92"/>
        <v>Any</v>
      </c>
      <c r="N953" t="str">
        <f t="shared" si="93"/>
        <v>2</v>
      </c>
      <c r="O953" t="str">
        <f t="shared" si="94"/>
        <v>0.05')</v>
      </c>
    </row>
    <row r="954" spans="1:15" hidden="1" x14ac:dyDescent="0.3">
      <c r="A954" t="s">
        <v>1018</v>
      </c>
      <c r="J954" t="str">
        <f t="shared" si="89"/>
        <v>MFm</v>
      </c>
      <c r="K954" t="str">
        <f t="shared" si="90"/>
        <v>2014</v>
      </c>
      <c r="L954" t="str">
        <f t="shared" si="91"/>
        <v>CZ08</v>
      </c>
      <c r="M954" t="str">
        <f t="shared" si="92"/>
        <v>Any</v>
      </c>
      <c r="N954" t="str">
        <f t="shared" si="93"/>
        <v>3</v>
      </c>
      <c r="O954" t="str">
        <f t="shared" si="94"/>
        <v>0.3246</v>
      </c>
    </row>
    <row r="955" spans="1:15" hidden="1" x14ac:dyDescent="0.3">
      <c r="A955" t="s">
        <v>1019</v>
      </c>
      <c r="J955" t="str">
        <f t="shared" si="89"/>
        <v>MFm</v>
      </c>
      <c r="K955" t="str">
        <f t="shared" si="90"/>
        <v>2014</v>
      </c>
      <c r="L955" t="str">
        <f t="shared" si="91"/>
        <v>CZ08</v>
      </c>
      <c r="M955" t="str">
        <f t="shared" si="92"/>
        <v>Any</v>
      </c>
      <c r="N955" t="str">
        <f t="shared" si="93"/>
        <v>4</v>
      </c>
      <c r="O955" t="str">
        <f t="shared" si="94"/>
        <v>0.498'</v>
      </c>
    </row>
    <row r="956" spans="1:15" hidden="1" x14ac:dyDescent="0.3">
      <c r="A956" t="s">
        <v>1020</v>
      </c>
      <c r="J956" t="str">
        <f t="shared" si="89"/>
        <v>MFm</v>
      </c>
      <c r="K956" t="str">
        <f t="shared" si="90"/>
        <v>2014</v>
      </c>
      <c r="L956" t="str">
        <f t="shared" si="91"/>
        <v>CZ08</v>
      </c>
      <c r="M956" t="str">
        <f t="shared" si="92"/>
        <v>Any</v>
      </c>
      <c r="N956" t="str">
        <f t="shared" si="93"/>
        <v>5</v>
      </c>
      <c r="O956" t="str">
        <f t="shared" si="94"/>
        <v>0.0709</v>
      </c>
    </row>
    <row r="957" spans="1:15" hidden="1" x14ac:dyDescent="0.3">
      <c r="A957" t="s">
        <v>1021</v>
      </c>
      <c r="J957" t="str">
        <f t="shared" si="89"/>
        <v>MFm</v>
      </c>
      <c r="K957" t="str">
        <f t="shared" si="90"/>
        <v>2014</v>
      </c>
      <c r="L957" t="str">
        <f t="shared" si="91"/>
        <v>CZ09</v>
      </c>
      <c r="M957" t="str">
        <f t="shared" si="92"/>
        <v>Any</v>
      </c>
      <c r="N957" t="str">
        <f t="shared" si="93"/>
        <v>1</v>
      </c>
      <c r="O957" t="str">
        <f t="shared" si="94"/>
        <v>0.05')</v>
      </c>
    </row>
    <row r="958" spans="1:15" hidden="1" x14ac:dyDescent="0.3">
      <c r="A958" t="s">
        <v>1022</v>
      </c>
      <c r="J958" t="str">
        <f t="shared" si="89"/>
        <v>MFm</v>
      </c>
      <c r="K958" t="str">
        <f t="shared" si="90"/>
        <v>2014</v>
      </c>
      <c r="L958" t="str">
        <f t="shared" si="91"/>
        <v>CZ09</v>
      </c>
      <c r="M958" t="str">
        <f t="shared" si="92"/>
        <v>Any</v>
      </c>
      <c r="N958" t="str">
        <f t="shared" si="93"/>
        <v>2</v>
      </c>
      <c r="O958" t="str">
        <f t="shared" si="94"/>
        <v>0.05')</v>
      </c>
    </row>
    <row r="959" spans="1:15" hidden="1" x14ac:dyDescent="0.3">
      <c r="A959" t="s">
        <v>1023</v>
      </c>
      <c r="J959" t="str">
        <f t="shared" si="89"/>
        <v>MFm</v>
      </c>
      <c r="K959" t="str">
        <f t="shared" si="90"/>
        <v>2014</v>
      </c>
      <c r="L959" t="str">
        <f t="shared" si="91"/>
        <v>CZ09</v>
      </c>
      <c r="M959" t="str">
        <f t="shared" si="92"/>
        <v>Any</v>
      </c>
      <c r="N959" t="str">
        <f t="shared" si="93"/>
        <v>3</v>
      </c>
      <c r="O959" t="str">
        <f t="shared" si="94"/>
        <v>0.2682</v>
      </c>
    </row>
    <row r="960" spans="1:15" hidden="1" x14ac:dyDescent="0.3">
      <c r="A960" t="s">
        <v>1024</v>
      </c>
      <c r="J960" t="str">
        <f t="shared" si="89"/>
        <v>MFm</v>
      </c>
      <c r="K960" t="str">
        <f t="shared" si="90"/>
        <v>2014</v>
      </c>
      <c r="L960" t="str">
        <f t="shared" si="91"/>
        <v>CZ09</v>
      </c>
      <c r="M960" t="str">
        <f t="shared" si="92"/>
        <v>Any</v>
      </c>
      <c r="N960" t="str">
        <f t="shared" si="93"/>
        <v>4</v>
      </c>
      <c r="O960" t="str">
        <f t="shared" si="94"/>
        <v>0.5818</v>
      </c>
    </row>
    <row r="961" spans="1:15" hidden="1" x14ac:dyDescent="0.3">
      <c r="A961" t="s">
        <v>1025</v>
      </c>
      <c r="J961" t="str">
        <f t="shared" si="89"/>
        <v>MFm</v>
      </c>
      <c r="K961" t="str">
        <f t="shared" si="90"/>
        <v>2014</v>
      </c>
      <c r="L961" t="str">
        <f t="shared" si="91"/>
        <v>CZ09</v>
      </c>
      <c r="M961" t="str">
        <f t="shared" si="92"/>
        <v>Any</v>
      </c>
      <c r="N961" t="str">
        <f t="shared" si="93"/>
        <v>5</v>
      </c>
      <c r="O961" t="str">
        <f t="shared" si="94"/>
        <v>0.05')</v>
      </c>
    </row>
    <row r="962" spans="1:15" hidden="1" x14ac:dyDescent="0.3">
      <c r="A962" t="s">
        <v>1026</v>
      </c>
      <c r="J962" t="str">
        <f t="shared" si="89"/>
        <v>MFm</v>
      </c>
      <c r="K962" t="str">
        <f t="shared" si="90"/>
        <v>2014</v>
      </c>
      <c r="L962" t="str">
        <f t="shared" si="91"/>
        <v>CZ10</v>
      </c>
      <c r="M962" t="str">
        <f t="shared" si="92"/>
        <v>Any</v>
      </c>
      <c r="N962" t="str">
        <f t="shared" si="93"/>
        <v>1</v>
      </c>
      <c r="O962" t="str">
        <f t="shared" si="94"/>
        <v>0.05')</v>
      </c>
    </row>
    <row r="963" spans="1:15" hidden="1" x14ac:dyDescent="0.3">
      <c r="A963" t="s">
        <v>1027</v>
      </c>
      <c r="J963" t="str">
        <f t="shared" si="89"/>
        <v>MFm</v>
      </c>
      <c r="K963" t="str">
        <f t="shared" si="90"/>
        <v>2014</v>
      </c>
      <c r="L963" t="str">
        <f t="shared" si="91"/>
        <v>CZ10</v>
      </c>
      <c r="M963" t="str">
        <f t="shared" si="92"/>
        <v>Any</v>
      </c>
      <c r="N963" t="str">
        <f t="shared" si="93"/>
        <v>2</v>
      </c>
      <c r="O963" t="str">
        <f t="shared" si="94"/>
        <v>0.1721</v>
      </c>
    </row>
    <row r="964" spans="1:15" hidden="1" x14ac:dyDescent="0.3">
      <c r="A964" t="s">
        <v>1028</v>
      </c>
      <c r="J964" t="str">
        <f t="shared" si="89"/>
        <v>MFm</v>
      </c>
      <c r="K964" t="str">
        <f t="shared" si="90"/>
        <v>2014</v>
      </c>
      <c r="L964" t="str">
        <f t="shared" si="91"/>
        <v>CZ10</v>
      </c>
      <c r="M964" t="str">
        <f t="shared" si="92"/>
        <v>Any</v>
      </c>
      <c r="N964" t="str">
        <f t="shared" si="93"/>
        <v>3</v>
      </c>
      <c r="O964" t="str">
        <f t="shared" si="94"/>
        <v>0.4169</v>
      </c>
    </row>
    <row r="965" spans="1:15" hidden="1" x14ac:dyDescent="0.3">
      <c r="A965" t="s">
        <v>1029</v>
      </c>
      <c r="J965" t="str">
        <f t="shared" si="89"/>
        <v>MFm</v>
      </c>
      <c r="K965" t="str">
        <f t="shared" si="90"/>
        <v>2014</v>
      </c>
      <c r="L965" t="str">
        <f t="shared" si="91"/>
        <v>CZ10</v>
      </c>
      <c r="M965" t="str">
        <f t="shared" si="92"/>
        <v>Any</v>
      </c>
      <c r="N965" t="str">
        <f t="shared" si="93"/>
        <v>4</v>
      </c>
      <c r="O965" t="str">
        <f t="shared" si="94"/>
        <v>0.1905</v>
      </c>
    </row>
    <row r="966" spans="1:15" hidden="1" x14ac:dyDescent="0.3">
      <c r="A966" t="s">
        <v>1030</v>
      </c>
      <c r="J966" t="str">
        <f t="shared" si="89"/>
        <v>MFm</v>
      </c>
      <c r="K966" t="str">
        <f t="shared" si="90"/>
        <v>2014</v>
      </c>
      <c r="L966" t="str">
        <f t="shared" si="91"/>
        <v>CZ10</v>
      </c>
      <c r="M966" t="str">
        <f t="shared" si="92"/>
        <v>Any</v>
      </c>
      <c r="N966" t="str">
        <f t="shared" si="93"/>
        <v>5</v>
      </c>
      <c r="O966" t="str">
        <f t="shared" si="94"/>
        <v>0.1705</v>
      </c>
    </row>
    <row r="967" spans="1:15" hidden="1" x14ac:dyDescent="0.3">
      <c r="A967" t="s">
        <v>1031</v>
      </c>
      <c r="J967" t="str">
        <f t="shared" si="89"/>
        <v>MFm</v>
      </c>
      <c r="K967" t="str">
        <f t="shared" si="90"/>
        <v>2014</v>
      </c>
      <c r="L967" t="str">
        <f t="shared" si="91"/>
        <v>CZ11</v>
      </c>
      <c r="M967" t="str">
        <f t="shared" si="92"/>
        <v>Any</v>
      </c>
      <c r="N967" t="str">
        <f t="shared" si="93"/>
        <v>1</v>
      </c>
      <c r="O967" t="str">
        <f t="shared" si="94"/>
        <v>0.2087</v>
      </c>
    </row>
    <row r="968" spans="1:15" hidden="1" x14ac:dyDescent="0.3">
      <c r="A968" t="s">
        <v>1032</v>
      </c>
      <c r="J968" t="str">
        <f t="shared" si="89"/>
        <v>MFm</v>
      </c>
      <c r="K968" t="str">
        <f t="shared" si="90"/>
        <v>2014</v>
      </c>
      <c r="L968" t="str">
        <f t="shared" si="91"/>
        <v>CZ11</v>
      </c>
      <c r="M968" t="str">
        <f t="shared" si="92"/>
        <v>Any</v>
      </c>
      <c r="N968" t="str">
        <f t="shared" si="93"/>
        <v>2</v>
      </c>
      <c r="O968" t="str">
        <f t="shared" si="94"/>
        <v>0.0508</v>
      </c>
    </row>
    <row r="969" spans="1:15" hidden="1" x14ac:dyDescent="0.3">
      <c r="A969" t="s">
        <v>1033</v>
      </c>
      <c r="J969" t="str">
        <f t="shared" si="89"/>
        <v>MFm</v>
      </c>
      <c r="K969" t="str">
        <f t="shared" si="90"/>
        <v>2014</v>
      </c>
      <c r="L969" t="str">
        <f t="shared" si="91"/>
        <v>CZ11</v>
      </c>
      <c r="M969" t="str">
        <f t="shared" si="92"/>
        <v>Any</v>
      </c>
      <c r="N969" t="str">
        <f t="shared" si="93"/>
        <v>3</v>
      </c>
      <c r="O969" t="str">
        <f t="shared" si="94"/>
        <v>0.6369</v>
      </c>
    </row>
    <row r="970" spans="1:15" hidden="1" x14ac:dyDescent="0.3">
      <c r="A970" t="s">
        <v>1034</v>
      </c>
      <c r="J970" t="str">
        <f t="shared" si="89"/>
        <v>MFm</v>
      </c>
      <c r="K970" t="str">
        <f t="shared" si="90"/>
        <v>2014</v>
      </c>
      <c r="L970" t="str">
        <f t="shared" si="91"/>
        <v>CZ11</v>
      </c>
      <c r="M970" t="str">
        <f t="shared" si="92"/>
        <v>Any</v>
      </c>
      <c r="N970" t="str">
        <f t="shared" si="93"/>
        <v>4</v>
      </c>
      <c r="O970" t="str">
        <f t="shared" si="94"/>
        <v>0.0536</v>
      </c>
    </row>
    <row r="971" spans="1:15" hidden="1" x14ac:dyDescent="0.3">
      <c r="A971" t="s">
        <v>1035</v>
      </c>
      <c r="J971" t="str">
        <f t="shared" si="89"/>
        <v>MFm</v>
      </c>
      <c r="K971" t="str">
        <f t="shared" si="90"/>
        <v>2014</v>
      </c>
      <c r="L971" t="str">
        <f t="shared" si="91"/>
        <v>CZ11</v>
      </c>
      <c r="M971" t="str">
        <f t="shared" si="92"/>
        <v>Any</v>
      </c>
      <c r="N971" t="str">
        <f t="shared" si="93"/>
        <v>5</v>
      </c>
      <c r="O971" t="str">
        <f t="shared" si="94"/>
        <v>0.05')</v>
      </c>
    </row>
    <row r="972" spans="1:15" hidden="1" x14ac:dyDescent="0.3">
      <c r="A972" t="s">
        <v>1036</v>
      </c>
      <c r="J972" t="str">
        <f t="shared" si="89"/>
        <v>MFm</v>
      </c>
      <c r="K972" t="str">
        <f t="shared" si="90"/>
        <v>2014</v>
      </c>
      <c r="L972" t="str">
        <f t="shared" si="91"/>
        <v>CZ12</v>
      </c>
      <c r="M972" t="str">
        <f t="shared" si="92"/>
        <v>Any</v>
      </c>
      <c r="N972" t="str">
        <f t="shared" si="93"/>
        <v>1</v>
      </c>
      <c r="O972" t="str">
        <f t="shared" si="94"/>
        <v>0.112'</v>
      </c>
    </row>
    <row r="973" spans="1:15" hidden="1" x14ac:dyDescent="0.3">
      <c r="A973" t="s">
        <v>1037</v>
      </c>
      <c r="J973" t="str">
        <f t="shared" si="89"/>
        <v>MFm</v>
      </c>
      <c r="K973" t="str">
        <f t="shared" si="90"/>
        <v>2014</v>
      </c>
      <c r="L973" t="str">
        <f t="shared" si="91"/>
        <v>CZ12</v>
      </c>
      <c r="M973" t="str">
        <f t="shared" si="92"/>
        <v>Any</v>
      </c>
      <c r="N973" t="str">
        <f t="shared" si="93"/>
        <v>2</v>
      </c>
      <c r="O973" t="str">
        <f t="shared" si="94"/>
        <v>0.1247</v>
      </c>
    </row>
    <row r="974" spans="1:15" hidden="1" x14ac:dyDescent="0.3">
      <c r="A974" t="s">
        <v>1038</v>
      </c>
      <c r="J974" t="str">
        <f t="shared" si="89"/>
        <v>MFm</v>
      </c>
      <c r="K974" t="str">
        <f t="shared" si="90"/>
        <v>2014</v>
      </c>
      <c r="L974" t="str">
        <f t="shared" si="91"/>
        <v>CZ12</v>
      </c>
      <c r="M974" t="str">
        <f t="shared" si="92"/>
        <v>Any</v>
      </c>
      <c r="N974" t="str">
        <f t="shared" si="93"/>
        <v>3</v>
      </c>
      <c r="O974" t="str">
        <f t="shared" si="94"/>
        <v>0.05')</v>
      </c>
    </row>
    <row r="975" spans="1:15" hidden="1" x14ac:dyDescent="0.3">
      <c r="A975" t="s">
        <v>1039</v>
      </c>
      <c r="J975" t="str">
        <f t="shared" si="89"/>
        <v>MFm</v>
      </c>
      <c r="K975" t="str">
        <f t="shared" si="90"/>
        <v>2014</v>
      </c>
      <c r="L975" t="str">
        <f t="shared" si="91"/>
        <v>CZ12</v>
      </c>
      <c r="M975" t="str">
        <f t="shared" si="92"/>
        <v>Any</v>
      </c>
      <c r="N975" t="str">
        <f t="shared" si="93"/>
        <v>4</v>
      </c>
      <c r="O975" t="str">
        <f t="shared" si="94"/>
        <v>0.348'</v>
      </c>
    </row>
    <row r="976" spans="1:15" hidden="1" x14ac:dyDescent="0.3">
      <c r="A976" t="s">
        <v>1040</v>
      </c>
      <c r="J976" t="str">
        <f t="shared" si="89"/>
        <v>MFm</v>
      </c>
      <c r="K976" t="str">
        <f t="shared" si="90"/>
        <v>2014</v>
      </c>
      <c r="L976" t="str">
        <f t="shared" si="91"/>
        <v>CZ12</v>
      </c>
      <c r="M976" t="str">
        <f t="shared" si="92"/>
        <v>Any</v>
      </c>
      <c r="N976" t="str">
        <f t="shared" si="93"/>
        <v>5</v>
      </c>
      <c r="O976" t="str">
        <f t="shared" si="94"/>
        <v>0.3653</v>
      </c>
    </row>
    <row r="977" spans="1:15" hidden="1" x14ac:dyDescent="0.3">
      <c r="A977" t="s">
        <v>1041</v>
      </c>
      <c r="J977" t="str">
        <f t="shared" si="89"/>
        <v>MFm</v>
      </c>
      <c r="K977" t="str">
        <f t="shared" si="90"/>
        <v>2014</v>
      </c>
      <c r="L977" t="str">
        <f t="shared" si="91"/>
        <v>CZ13</v>
      </c>
      <c r="M977" t="str">
        <f t="shared" si="92"/>
        <v>Any</v>
      </c>
      <c r="N977" t="str">
        <f t="shared" si="93"/>
        <v>1</v>
      </c>
      <c r="O977" t="str">
        <f t="shared" si="94"/>
        <v>0.05')</v>
      </c>
    </row>
    <row r="978" spans="1:15" hidden="1" x14ac:dyDescent="0.3">
      <c r="A978" t="s">
        <v>1042</v>
      </c>
      <c r="J978" t="str">
        <f t="shared" si="89"/>
        <v>MFm</v>
      </c>
      <c r="K978" t="str">
        <f t="shared" si="90"/>
        <v>2014</v>
      </c>
      <c r="L978" t="str">
        <f t="shared" si="91"/>
        <v>CZ13</v>
      </c>
      <c r="M978" t="str">
        <f t="shared" si="92"/>
        <v>Any</v>
      </c>
      <c r="N978" t="str">
        <f t="shared" si="93"/>
        <v>2</v>
      </c>
      <c r="O978" t="str">
        <f t="shared" si="94"/>
        <v>0.4479</v>
      </c>
    </row>
    <row r="979" spans="1:15" hidden="1" x14ac:dyDescent="0.3">
      <c r="A979" t="s">
        <v>1043</v>
      </c>
      <c r="J979" t="str">
        <f t="shared" si="89"/>
        <v>MFm</v>
      </c>
      <c r="K979" t="str">
        <f t="shared" si="90"/>
        <v>2014</v>
      </c>
      <c r="L979" t="str">
        <f t="shared" si="91"/>
        <v>CZ13</v>
      </c>
      <c r="M979" t="str">
        <f t="shared" si="92"/>
        <v>Any</v>
      </c>
      <c r="N979" t="str">
        <f t="shared" si="93"/>
        <v>3</v>
      </c>
      <c r="O979" t="str">
        <f t="shared" si="94"/>
        <v>0.05')</v>
      </c>
    </row>
    <row r="980" spans="1:15" hidden="1" x14ac:dyDescent="0.3">
      <c r="A980" t="s">
        <v>1044</v>
      </c>
      <c r="J980" t="str">
        <f t="shared" si="89"/>
        <v>MFm</v>
      </c>
      <c r="K980" t="str">
        <f t="shared" si="90"/>
        <v>2014</v>
      </c>
      <c r="L980" t="str">
        <f t="shared" si="91"/>
        <v>CZ13</v>
      </c>
      <c r="M980" t="str">
        <f t="shared" si="92"/>
        <v>Any</v>
      </c>
      <c r="N980" t="str">
        <f t="shared" si="93"/>
        <v>4</v>
      </c>
      <c r="O980" t="str">
        <f t="shared" si="94"/>
        <v>0.05')</v>
      </c>
    </row>
    <row r="981" spans="1:15" hidden="1" x14ac:dyDescent="0.3">
      <c r="A981" t="s">
        <v>1045</v>
      </c>
      <c r="J981" t="str">
        <f t="shared" si="89"/>
        <v>MFm</v>
      </c>
      <c r="K981" t="str">
        <f t="shared" si="90"/>
        <v>2014</v>
      </c>
      <c r="L981" t="str">
        <f t="shared" si="91"/>
        <v>CZ13</v>
      </c>
      <c r="M981" t="str">
        <f t="shared" si="92"/>
        <v>Any</v>
      </c>
      <c r="N981" t="str">
        <f t="shared" si="93"/>
        <v>5</v>
      </c>
      <c r="O981" t="str">
        <f t="shared" si="94"/>
        <v>0.4021</v>
      </c>
    </row>
    <row r="982" spans="1:15" hidden="1" x14ac:dyDescent="0.3">
      <c r="A982" t="s">
        <v>1046</v>
      </c>
      <c r="J982" t="str">
        <f t="shared" si="89"/>
        <v>MFm</v>
      </c>
      <c r="K982" t="str">
        <f t="shared" si="90"/>
        <v>2014</v>
      </c>
      <c r="L982" t="str">
        <f t="shared" si="91"/>
        <v>CZ14</v>
      </c>
      <c r="M982" t="str">
        <f t="shared" si="92"/>
        <v>Any</v>
      </c>
      <c r="N982" t="str">
        <f t="shared" si="93"/>
        <v>1</v>
      </c>
      <c r="O982" t="str">
        <f t="shared" si="94"/>
        <v>0.8');</v>
      </c>
    </row>
    <row r="983" spans="1:15" hidden="1" x14ac:dyDescent="0.3">
      <c r="A983" t="s">
        <v>1047</v>
      </c>
      <c r="J983" t="str">
        <f t="shared" si="89"/>
        <v>MFm</v>
      </c>
      <c r="K983" t="str">
        <f t="shared" si="90"/>
        <v>2014</v>
      </c>
      <c r="L983" t="str">
        <f t="shared" si="91"/>
        <v>CZ14</v>
      </c>
      <c r="M983" t="str">
        <f t="shared" si="92"/>
        <v>Any</v>
      </c>
      <c r="N983" t="str">
        <f t="shared" si="93"/>
        <v>2</v>
      </c>
      <c r="O983" t="str">
        <f t="shared" si="94"/>
        <v>0.05')</v>
      </c>
    </row>
    <row r="984" spans="1:15" hidden="1" x14ac:dyDescent="0.3">
      <c r="A984" t="s">
        <v>1048</v>
      </c>
      <c r="J984" t="str">
        <f t="shared" si="89"/>
        <v>MFm</v>
      </c>
      <c r="K984" t="str">
        <f t="shared" si="90"/>
        <v>2014</v>
      </c>
      <c r="L984" t="str">
        <f t="shared" si="91"/>
        <v>CZ14</v>
      </c>
      <c r="M984" t="str">
        <f t="shared" si="92"/>
        <v>Any</v>
      </c>
      <c r="N984" t="str">
        <f t="shared" si="93"/>
        <v>3</v>
      </c>
      <c r="O984" t="str">
        <f t="shared" si="94"/>
        <v>0.05')</v>
      </c>
    </row>
    <row r="985" spans="1:15" hidden="1" x14ac:dyDescent="0.3">
      <c r="A985" t="s">
        <v>1049</v>
      </c>
      <c r="J985" t="str">
        <f t="shared" si="89"/>
        <v>MFm</v>
      </c>
      <c r="K985" t="str">
        <f t="shared" si="90"/>
        <v>2014</v>
      </c>
      <c r="L985" t="str">
        <f t="shared" si="91"/>
        <v>CZ14</v>
      </c>
      <c r="M985" t="str">
        <f t="shared" si="92"/>
        <v>Any</v>
      </c>
      <c r="N985" t="str">
        <f t="shared" si="93"/>
        <v>4</v>
      </c>
      <c r="O985" t="str">
        <f t="shared" si="94"/>
        <v>0.05')</v>
      </c>
    </row>
    <row r="986" spans="1:15" hidden="1" x14ac:dyDescent="0.3">
      <c r="A986" t="s">
        <v>1050</v>
      </c>
      <c r="J986" t="str">
        <f t="shared" si="89"/>
        <v>MFm</v>
      </c>
      <c r="K986" t="str">
        <f t="shared" si="90"/>
        <v>2014</v>
      </c>
      <c r="L986" t="str">
        <f t="shared" si="91"/>
        <v>CZ14</v>
      </c>
      <c r="M986" t="str">
        <f t="shared" si="92"/>
        <v>Any</v>
      </c>
      <c r="N986" t="str">
        <f t="shared" si="93"/>
        <v>5</v>
      </c>
      <c r="O986" t="str">
        <f t="shared" si="94"/>
        <v>0.05')</v>
      </c>
    </row>
    <row r="987" spans="1:15" hidden="1" x14ac:dyDescent="0.3">
      <c r="A987" t="s">
        <v>1051</v>
      </c>
      <c r="J987" t="str">
        <f t="shared" si="89"/>
        <v>MFm</v>
      </c>
      <c r="K987" t="str">
        <f t="shared" si="90"/>
        <v>2014</v>
      </c>
      <c r="L987" t="str">
        <f t="shared" si="91"/>
        <v>CZ15</v>
      </c>
      <c r="M987" t="str">
        <f t="shared" si="92"/>
        <v>Any</v>
      </c>
      <c r="N987" t="str">
        <f t="shared" si="93"/>
        <v>1</v>
      </c>
      <c r="O987" t="str">
        <f t="shared" si="94"/>
        <v>0.05')</v>
      </c>
    </row>
    <row r="988" spans="1:15" hidden="1" x14ac:dyDescent="0.3">
      <c r="A988" t="s">
        <v>1052</v>
      </c>
      <c r="J988" t="str">
        <f t="shared" si="89"/>
        <v>MFm</v>
      </c>
      <c r="K988" t="str">
        <f t="shared" si="90"/>
        <v>2014</v>
      </c>
      <c r="L988" t="str">
        <f t="shared" si="91"/>
        <v>CZ15</v>
      </c>
      <c r="M988" t="str">
        <f t="shared" si="92"/>
        <v>Any</v>
      </c>
      <c r="N988" t="str">
        <f t="shared" si="93"/>
        <v>2</v>
      </c>
      <c r="O988" t="str">
        <f t="shared" si="94"/>
        <v>0.05')</v>
      </c>
    </row>
    <row r="989" spans="1:15" hidden="1" x14ac:dyDescent="0.3">
      <c r="A989" t="s">
        <v>1053</v>
      </c>
      <c r="J989" t="str">
        <f t="shared" si="89"/>
        <v>MFm</v>
      </c>
      <c r="K989" t="str">
        <f t="shared" si="90"/>
        <v>2014</v>
      </c>
      <c r="L989" t="str">
        <f t="shared" si="91"/>
        <v>CZ15</v>
      </c>
      <c r="M989" t="str">
        <f t="shared" si="92"/>
        <v>Any</v>
      </c>
      <c r="N989" t="str">
        <f t="shared" si="93"/>
        <v>3</v>
      </c>
      <c r="O989" t="str">
        <f t="shared" si="94"/>
        <v>0.05')</v>
      </c>
    </row>
    <row r="990" spans="1:15" hidden="1" x14ac:dyDescent="0.3">
      <c r="A990" t="s">
        <v>1054</v>
      </c>
      <c r="J990" t="str">
        <f t="shared" si="89"/>
        <v>MFm</v>
      </c>
      <c r="K990" t="str">
        <f t="shared" si="90"/>
        <v>2014</v>
      </c>
      <c r="L990" t="str">
        <f t="shared" si="91"/>
        <v>CZ15</v>
      </c>
      <c r="M990" t="str">
        <f t="shared" si="92"/>
        <v>Any</v>
      </c>
      <c r="N990" t="str">
        <f t="shared" si="93"/>
        <v>4</v>
      </c>
      <c r="O990" t="str">
        <f t="shared" si="94"/>
        <v>0.7238</v>
      </c>
    </row>
    <row r="991" spans="1:15" hidden="1" x14ac:dyDescent="0.3">
      <c r="A991" t="s">
        <v>1055</v>
      </c>
      <c r="J991" t="str">
        <f t="shared" si="89"/>
        <v>MFm</v>
      </c>
      <c r="K991" t="str">
        <f t="shared" si="90"/>
        <v>2014</v>
      </c>
      <c r="L991" t="str">
        <f t="shared" si="91"/>
        <v>CZ15</v>
      </c>
      <c r="M991" t="str">
        <f t="shared" si="92"/>
        <v>Any</v>
      </c>
      <c r="N991" t="str">
        <f t="shared" si="93"/>
        <v>5</v>
      </c>
      <c r="O991" t="str">
        <f t="shared" si="94"/>
        <v>0.1262</v>
      </c>
    </row>
    <row r="992" spans="1:15" hidden="1" x14ac:dyDescent="0.3">
      <c r="A992" t="s">
        <v>1056</v>
      </c>
      <c r="J992" t="str">
        <f t="shared" si="89"/>
        <v>MFm</v>
      </c>
      <c r="K992" t="str">
        <f t="shared" si="90"/>
        <v>2014</v>
      </c>
      <c r="L992" t="str">
        <f t="shared" si="91"/>
        <v>CZ16</v>
      </c>
      <c r="M992" t="str">
        <f t="shared" si="92"/>
        <v>Any</v>
      </c>
      <c r="N992" t="str">
        <f t="shared" si="93"/>
        <v>1</v>
      </c>
      <c r="O992" t="str">
        <f t="shared" si="94"/>
        <v>0.6469</v>
      </c>
    </row>
    <row r="993" spans="1:15" hidden="1" x14ac:dyDescent="0.3">
      <c r="A993" t="s">
        <v>1057</v>
      </c>
      <c r="J993" t="str">
        <f t="shared" si="89"/>
        <v>MFm</v>
      </c>
      <c r="K993" t="str">
        <f t="shared" si="90"/>
        <v>2014</v>
      </c>
      <c r="L993" t="str">
        <f t="shared" si="91"/>
        <v>CZ16</v>
      </c>
      <c r="M993" t="str">
        <f t="shared" si="92"/>
        <v>Any</v>
      </c>
      <c r="N993" t="str">
        <f t="shared" si="93"/>
        <v>2</v>
      </c>
      <c r="O993" t="str">
        <f t="shared" si="94"/>
        <v>0.05')</v>
      </c>
    </row>
    <row r="994" spans="1:15" hidden="1" x14ac:dyDescent="0.3">
      <c r="A994" t="s">
        <v>1058</v>
      </c>
      <c r="J994" t="str">
        <f t="shared" si="89"/>
        <v>MFm</v>
      </c>
      <c r="K994" t="str">
        <f t="shared" si="90"/>
        <v>2014</v>
      </c>
      <c r="L994" t="str">
        <f t="shared" si="91"/>
        <v>CZ16</v>
      </c>
      <c r="M994" t="str">
        <f t="shared" si="92"/>
        <v>Any</v>
      </c>
      <c r="N994" t="str">
        <f t="shared" si="93"/>
        <v>3</v>
      </c>
      <c r="O994" t="str">
        <f t="shared" si="94"/>
        <v>0.05')</v>
      </c>
    </row>
    <row r="995" spans="1:15" hidden="1" x14ac:dyDescent="0.3">
      <c r="A995" t="s">
        <v>1059</v>
      </c>
      <c r="J995" t="str">
        <f t="shared" si="89"/>
        <v>MFm</v>
      </c>
      <c r="K995" t="str">
        <f t="shared" si="90"/>
        <v>2014</v>
      </c>
      <c r="L995" t="str">
        <f t="shared" si="91"/>
        <v>CZ16</v>
      </c>
      <c r="M995" t="str">
        <f t="shared" si="92"/>
        <v>Any</v>
      </c>
      <c r="N995" t="str">
        <f t="shared" si="93"/>
        <v>4</v>
      </c>
      <c r="O995" t="str">
        <f t="shared" si="94"/>
        <v>0.05')</v>
      </c>
    </row>
    <row r="996" spans="1:15" hidden="1" x14ac:dyDescent="0.3">
      <c r="A996" t="s">
        <v>1060</v>
      </c>
      <c r="J996" t="str">
        <f t="shared" si="89"/>
        <v>MFm</v>
      </c>
      <c r="K996" t="str">
        <f t="shared" si="90"/>
        <v>2014</v>
      </c>
      <c r="L996" t="str">
        <f t="shared" si="91"/>
        <v>CZ16</v>
      </c>
      <c r="M996" t="str">
        <f t="shared" si="92"/>
        <v>Any</v>
      </c>
      <c r="N996" t="str">
        <f t="shared" si="93"/>
        <v>5</v>
      </c>
      <c r="O996" t="str">
        <f t="shared" si="94"/>
        <v>0.2031</v>
      </c>
    </row>
    <row r="997" spans="1:15" hidden="1" x14ac:dyDescent="0.3">
      <c r="A997" t="s">
        <v>1061</v>
      </c>
      <c r="J997" t="str">
        <f t="shared" si="89"/>
        <v>MFm</v>
      </c>
      <c r="K997" t="str">
        <f t="shared" si="90"/>
        <v>2015</v>
      </c>
      <c r="L997" t="str">
        <f t="shared" si="91"/>
        <v>CZ01</v>
      </c>
      <c r="M997" t="str">
        <f t="shared" si="92"/>
        <v>Any</v>
      </c>
      <c r="N997" t="str">
        <f t="shared" si="93"/>
        <v>1</v>
      </c>
      <c r="O997" t="str">
        <f t="shared" si="94"/>
        <v>0.5708</v>
      </c>
    </row>
    <row r="998" spans="1:15" hidden="1" x14ac:dyDescent="0.3">
      <c r="A998" t="s">
        <v>1062</v>
      </c>
      <c r="J998" t="str">
        <f t="shared" ref="J998:J1061" si="95">MID(A998,45,3)</f>
        <v>MFm</v>
      </c>
      <c r="K998" t="str">
        <f t="shared" ref="K998:K1061" si="96">MID(A998,52,4)</f>
        <v>2015</v>
      </c>
      <c r="L998" t="str">
        <f t="shared" ref="L998:L1061" si="97">MID(A998,60,4)</f>
        <v>CZ01</v>
      </c>
      <c r="M998" t="str">
        <f t="shared" ref="M998:M1061" si="98">MID(A998,68,3)</f>
        <v>Any</v>
      </c>
      <c r="N998" t="str">
        <f t="shared" ref="N998:N1061" si="99">MID(A998,75,1)</f>
        <v>2</v>
      </c>
      <c r="O998" t="str">
        <f t="shared" ref="O998:O1061" si="100">MID(A998,80,6)</f>
        <v>0.0651</v>
      </c>
    </row>
    <row r="999" spans="1:15" hidden="1" x14ac:dyDescent="0.3">
      <c r="A999" t="s">
        <v>1063</v>
      </c>
      <c r="J999" t="str">
        <f t="shared" si="95"/>
        <v>MFm</v>
      </c>
      <c r="K999" t="str">
        <f t="shared" si="96"/>
        <v>2015</v>
      </c>
      <c r="L999" t="str">
        <f t="shared" si="97"/>
        <v>CZ01</v>
      </c>
      <c r="M999" t="str">
        <f t="shared" si="98"/>
        <v>Any</v>
      </c>
      <c r="N999" t="str">
        <f t="shared" si="99"/>
        <v>3</v>
      </c>
      <c r="O999" t="str">
        <f t="shared" si="100"/>
        <v>0.0716</v>
      </c>
    </row>
    <row r="1000" spans="1:15" hidden="1" x14ac:dyDescent="0.3">
      <c r="A1000" t="s">
        <v>1064</v>
      </c>
      <c r="J1000" t="str">
        <f t="shared" si="95"/>
        <v>MFm</v>
      </c>
      <c r="K1000" t="str">
        <f t="shared" si="96"/>
        <v>2015</v>
      </c>
      <c r="L1000" t="str">
        <f t="shared" si="97"/>
        <v>CZ01</v>
      </c>
      <c r="M1000" t="str">
        <f t="shared" si="98"/>
        <v>Any</v>
      </c>
      <c r="N1000" t="str">
        <f t="shared" si="99"/>
        <v>4</v>
      </c>
      <c r="O1000" t="str">
        <f t="shared" si="100"/>
        <v>0.05')</v>
      </c>
    </row>
    <row r="1001" spans="1:15" hidden="1" x14ac:dyDescent="0.3">
      <c r="A1001" t="s">
        <v>1065</v>
      </c>
      <c r="J1001" t="str">
        <f t="shared" si="95"/>
        <v>MFm</v>
      </c>
      <c r="K1001" t="str">
        <f t="shared" si="96"/>
        <v>2015</v>
      </c>
      <c r="L1001" t="str">
        <f t="shared" si="97"/>
        <v>CZ01</v>
      </c>
      <c r="M1001" t="str">
        <f t="shared" si="98"/>
        <v>Any</v>
      </c>
      <c r="N1001" t="str">
        <f t="shared" si="99"/>
        <v>5</v>
      </c>
      <c r="O1001" t="str">
        <f t="shared" si="100"/>
        <v>0.2425</v>
      </c>
    </row>
    <row r="1002" spans="1:15" hidden="1" x14ac:dyDescent="0.3">
      <c r="A1002" t="s">
        <v>1066</v>
      </c>
      <c r="J1002" t="str">
        <f t="shared" si="95"/>
        <v>MFm</v>
      </c>
      <c r="K1002" t="str">
        <f t="shared" si="96"/>
        <v>2015</v>
      </c>
      <c r="L1002" t="str">
        <f t="shared" si="97"/>
        <v>CZ02</v>
      </c>
      <c r="M1002" t="str">
        <f t="shared" si="98"/>
        <v>Any</v>
      </c>
      <c r="N1002" t="str">
        <f t="shared" si="99"/>
        <v>1</v>
      </c>
      <c r="O1002" t="str">
        <f t="shared" si="100"/>
        <v>0.05')</v>
      </c>
    </row>
    <row r="1003" spans="1:15" hidden="1" x14ac:dyDescent="0.3">
      <c r="A1003" t="s">
        <v>1067</v>
      </c>
      <c r="J1003" t="str">
        <f t="shared" si="95"/>
        <v>MFm</v>
      </c>
      <c r="K1003" t="str">
        <f t="shared" si="96"/>
        <v>2015</v>
      </c>
      <c r="L1003" t="str">
        <f t="shared" si="97"/>
        <v>CZ02</v>
      </c>
      <c r="M1003" t="str">
        <f t="shared" si="98"/>
        <v>Any</v>
      </c>
      <c r="N1003" t="str">
        <f t="shared" si="99"/>
        <v>2</v>
      </c>
      <c r="O1003" t="str">
        <f t="shared" si="100"/>
        <v>0.5862</v>
      </c>
    </row>
    <row r="1004" spans="1:15" hidden="1" x14ac:dyDescent="0.3">
      <c r="A1004" t="s">
        <v>1068</v>
      </c>
      <c r="J1004" t="str">
        <f t="shared" si="95"/>
        <v>MFm</v>
      </c>
      <c r="K1004" t="str">
        <f t="shared" si="96"/>
        <v>2015</v>
      </c>
      <c r="L1004" t="str">
        <f t="shared" si="97"/>
        <v>CZ02</v>
      </c>
      <c r="M1004" t="str">
        <f t="shared" si="98"/>
        <v>Any</v>
      </c>
      <c r="N1004" t="str">
        <f t="shared" si="99"/>
        <v>3</v>
      </c>
      <c r="O1004" t="str">
        <f t="shared" si="100"/>
        <v>0.05')</v>
      </c>
    </row>
    <row r="1005" spans="1:15" hidden="1" x14ac:dyDescent="0.3">
      <c r="A1005" t="s">
        <v>1069</v>
      </c>
      <c r="J1005" t="str">
        <f t="shared" si="95"/>
        <v>MFm</v>
      </c>
      <c r="K1005" t="str">
        <f t="shared" si="96"/>
        <v>2015</v>
      </c>
      <c r="L1005" t="str">
        <f t="shared" si="97"/>
        <v>CZ02</v>
      </c>
      <c r="M1005" t="str">
        <f t="shared" si="98"/>
        <v>Any</v>
      </c>
      <c r="N1005" t="str">
        <f t="shared" si="99"/>
        <v>4</v>
      </c>
      <c r="O1005" t="str">
        <f t="shared" si="100"/>
        <v>0.2638</v>
      </c>
    </row>
    <row r="1006" spans="1:15" hidden="1" x14ac:dyDescent="0.3">
      <c r="A1006" t="s">
        <v>1070</v>
      </c>
      <c r="J1006" t="str">
        <f t="shared" si="95"/>
        <v>MFm</v>
      </c>
      <c r="K1006" t="str">
        <f t="shared" si="96"/>
        <v>2015</v>
      </c>
      <c r="L1006" t="str">
        <f t="shared" si="97"/>
        <v>CZ02</v>
      </c>
      <c r="M1006" t="str">
        <f t="shared" si="98"/>
        <v>Any</v>
      </c>
      <c r="N1006" t="str">
        <f t="shared" si="99"/>
        <v>5</v>
      </c>
      <c r="O1006" t="str">
        <f t="shared" si="100"/>
        <v>0.05')</v>
      </c>
    </row>
    <row r="1007" spans="1:15" hidden="1" x14ac:dyDescent="0.3">
      <c r="A1007" t="s">
        <v>1071</v>
      </c>
      <c r="J1007" t="str">
        <f t="shared" si="95"/>
        <v>MFm</v>
      </c>
      <c r="K1007" t="str">
        <f t="shared" si="96"/>
        <v>2015</v>
      </c>
      <c r="L1007" t="str">
        <f t="shared" si="97"/>
        <v>CZ03</v>
      </c>
      <c r="M1007" t="str">
        <f t="shared" si="98"/>
        <v>Any</v>
      </c>
      <c r="N1007" t="str">
        <f t="shared" si="99"/>
        <v>1</v>
      </c>
      <c r="O1007" t="str">
        <f t="shared" si="100"/>
        <v>0.1202</v>
      </c>
    </row>
    <row r="1008" spans="1:15" hidden="1" x14ac:dyDescent="0.3">
      <c r="A1008" t="s">
        <v>1072</v>
      </c>
      <c r="J1008" t="str">
        <f t="shared" si="95"/>
        <v>MFm</v>
      </c>
      <c r="K1008" t="str">
        <f t="shared" si="96"/>
        <v>2015</v>
      </c>
      <c r="L1008" t="str">
        <f t="shared" si="97"/>
        <v>CZ03</v>
      </c>
      <c r="M1008" t="str">
        <f t="shared" si="98"/>
        <v>Any</v>
      </c>
      <c r="N1008" t="str">
        <f t="shared" si="99"/>
        <v>2</v>
      </c>
      <c r="O1008" t="str">
        <f t="shared" si="100"/>
        <v>0.1816</v>
      </c>
    </row>
    <row r="1009" spans="1:15" hidden="1" x14ac:dyDescent="0.3">
      <c r="A1009" t="s">
        <v>1073</v>
      </c>
      <c r="J1009" t="str">
        <f t="shared" si="95"/>
        <v>MFm</v>
      </c>
      <c r="K1009" t="str">
        <f t="shared" si="96"/>
        <v>2015</v>
      </c>
      <c r="L1009" t="str">
        <f t="shared" si="97"/>
        <v>CZ03</v>
      </c>
      <c r="M1009" t="str">
        <f t="shared" si="98"/>
        <v>Any</v>
      </c>
      <c r="N1009" t="str">
        <f t="shared" si="99"/>
        <v>3</v>
      </c>
      <c r="O1009" t="str">
        <f t="shared" si="100"/>
        <v>0.3931</v>
      </c>
    </row>
    <row r="1010" spans="1:15" hidden="1" x14ac:dyDescent="0.3">
      <c r="A1010" t="s">
        <v>1074</v>
      </c>
      <c r="J1010" t="str">
        <f t="shared" si="95"/>
        <v>MFm</v>
      </c>
      <c r="K1010" t="str">
        <f t="shared" si="96"/>
        <v>2015</v>
      </c>
      <c r="L1010" t="str">
        <f t="shared" si="97"/>
        <v>CZ03</v>
      </c>
      <c r="M1010" t="str">
        <f t="shared" si="98"/>
        <v>Any</v>
      </c>
      <c r="N1010" t="str">
        <f t="shared" si="99"/>
        <v>4</v>
      </c>
      <c r="O1010" t="str">
        <f t="shared" si="100"/>
        <v>0.2552</v>
      </c>
    </row>
    <row r="1011" spans="1:15" hidden="1" x14ac:dyDescent="0.3">
      <c r="A1011" t="s">
        <v>1075</v>
      </c>
      <c r="J1011" t="str">
        <f t="shared" si="95"/>
        <v>MFm</v>
      </c>
      <c r="K1011" t="str">
        <f t="shared" si="96"/>
        <v>2015</v>
      </c>
      <c r="L1011" t="str">
        <f t="shared" si="97"/>
        <v>CZ03</v>
      </c>
      <c r="M1011" t="str">
        <f t="shared" si="98"/>
        <v>Any</v>
      </c>
      <c r="N1011" t="str">
        <f t="shared" si="99"/>
        <v>5</v>
      </c>
      <c r="O1011" t="str">
        <f t="shared" si="100"/>
        <v>0.0499</v>
      </c>
    </row>
    <row r="1012" spans="1:15" hidden="1" x14ac:dyDescent="0.3">
      <c r="A1012" t="s">
        <v>1076</v>
      </c>
      <c r="J1012" t="str">
        <f t="shared" si="95"/>
        <v>MFm</v>
      </c>
      <c r="K1012" t="str">
        <f t="shared" si="96"/>
        <v>2015</v>
      </c>
      <c r="L1012" t="str">
        <f t="shared" si="97"/>
        <v>CZ04</v>
      </c>
      <c r="M1012" t="str">
        <f t="shared" si="98"/>
        <v>Any</v>
      </c>
      <c r="N1012" t="str">
        <f t="shared" si="99"/>
        <v>1</v>
      </c>
      <c r="O1012" t="str">
        <f t="shared" si="100"/>
        <v>0.3912</v>
      </c>
    </row>
    <row r="1013" spans="1:15" hidden="1" x14ac:dyDescent="0.3">
      <c r="A1013" t="s">
        <v>1077</v>
      </c>
      <c r="J1013" t="str">
        <f t="shared" si="95"/>
        <v>MFm</v>
      </c>
      <c r="K1013" t="str">
        <f t="shared" si="96"/>
        <v>2015</v>
      </c>
      <c r="L1013" t="str">
        <f t="shared" si="97"/>
        <v>CZ04</v>
      </c>
      <c r="M1013" t="str">
        <f t="shared" si="98"/>
        <v>Any</v>
      </c>
      <c r="N1013" t="str">
        <f t="shared" si="99"/>
        <v>2</v>
      </c>
      <c r="O1013" t="str">
        <f t="shared" si="100"/>
        <v>0.0677</v>
      </c>
    </row>
    <row r="1014" spans="1:15" hidden="1" x14ac:dyDescent="0.3">
      <c r="A1014" t="s">
        <v>1078</v>
      </c>
      <c r="J1014" t="str">
        <f t="shared" si="95"/>
        <v>MFm</v>
      </c>
      <c r="K1014" t="str">
        <f t="shared" si="96"/>
        <v>2015</v>
      </c>
      <c r="L1014" t="str">
        <f t="shared" si="97"/>
        <v>CZ04</v>
      </c>
      <c r="M1014" t="str">
        <f t="shared" si="98"/>
        <v>Any</v>
      </c>
      <c r="N1014" t="str">
        <f t="shared" si="99"/>
        <v>3</v>
      </c>
      <c r="O1014" t="str">
        <f t="shared" si="100"/>
        <v>0.0505</v>
      </c>
    </row>
    <row r="1015" spans="1:15" hidden="1" x14ac:dyDescent="0.3">
      <c r="A1015" t="s">
        <v>1079</v>
      </c>
      <c r="J1015" t="str">
        <f t="shared" si="95"/>
        <v>MFm</v>
      </c>
      <c r="K1015" t="str">
        <f t="shared" si="96"/>
        <v>2015</v>
      </c>
      <c r="L1015" t="str">
        <f t="shared" si="97"/>
        <v>CZ04</v>
      </c>
      <c r="M1015" t="str">
        <f t="shared" si="98"/>
        <v>Any</v>
      </c>
      <c r="N1015" t="str">
        <f t="shared" si="99"/>
        <v>4</v>
      </c>
      <c r="O1015" t="str">
        <f t="shared" si="100"/>
        <v>0.4331</v>
      </c>
    </row>
    <row r="1016" spans="1:15" hidden="1" x14ac:dyDescent="0.3">
      <c r="A1016" t="s">
        <v>1080</v>
      </c>
      <c r="J1016" t="str">
        <f t="shared" si="95"/>
        <v>MFm</v>
      </c>
      <c r="K1016" t="str">
        <f t="shared" si="96"/>
        <v>2015</v>
      </c>
      <c r="L1016" t="str">
        <f t="shared" si="97"/>
        <v>CZ04</v>
      </c>
      <c r="M1016" t="str">
        <f t="shared" si="98"/>
        <v>Any</v>
      </c>
      <c r="N1016" t="str">
        <f t="shared" si="99"/>
        <v>5</v>
      </c>
      <c r="O1016" t="str">
        <f t="shared" si="100"/>
        <v>0.0575</v>
      </c>
    </row>
    <row r="1017" spans="1:15" hidden="1" x14ac:dyDescent="0.3">
      <c r="A1017" t="s">
        <v>1081</v>
      </c>
      <c r="J1017" t="str">
        <f t="shared" si="95"/>
        <v>MFm</v>
      </c>
      <c r="K1017" t="str">
        <f t="shared" si="96"/>
        <v>2015</v>
      </c>
      <c r="L1017" t="str">
        <f t="shared" si="97"/>
        <v>CZ05</v>
      </c>
      <c r="M1017" t="str">
        <f t="shared" si="98"/>
        <v>Any</v>
      </c>
      <c r="N1017" t="str">
        <f t="shared" si="99"/>
        <v>1</v>
      </c>
      <c r="O1017" t="str">
        <f t="shared" si="100"/>
        <v>0.1588</v>
      </c>
    </row>
    <row r="1018" spans="1:15" hidden="1" x14ac:dyDescent="0.3">
      <c r="A1018" t="s">
        <v>1082</v>
      </c>
      <c r="J1018" t="str">
        <f t="shared" si="95"/>
        <v>MFm</v>
      </c>
      <c r="K1018" t="str">
        <f t="shared" si="96"/>
        <v>2015</v>
      </c>
      <c r="L1018" t="str">
        <f t="shared" si="97"/>
        <v>CZ05</v>
      </c>
      <c r="M1018" t="str">
        <f t="shared" si="98"/>
        <v>Any</v>
      </c>
      <c r="N1018" t="str">
        <f t="shared" si="99"/>
        <v>2</v>
      </c>
      <c r="O1018" t="str">
        <f t="shared" si="100"/>
        <v>0.1398</v>
      </c>
    </row>
    <row r="1019" spans="1:15" hidden="1" x14ac:dyDescent="0.3">
      <c r="A1019" t="s">
        <v>1083</v>
      </c>
      <c r="J1019" t="str">
        <f t="shared" si="95"/>
        <v>MFm</v>
      </c>
      <c r="K1019" t="str">
        <f t="shared" si="96"/>
        <v>2015</v>
      </c>
      <c r="L1019" t="str">
        <f t="shared" si="97"/>
        <v>CZ05</v>
      </c>
      <c r="M1019" t="str">
        <f t="shared" si="98"/>
        <v>Any</v>
      </c>
      <c r="N1019" t="str">
        <f t="shared" si="99"/>
        <v>3</v>
      </c>
      <c r="O1019" t="str">
        <f t="shared" si="100"/>
        <v>0.3113</v>
      </c>
    </row>
    <row r="1020" spans="1:15" hidden="1" x14ac:dyDescent="0.3">
      <c r="A1020" t="s">
        <v>1084</v>
      </c>
      <c r="J1020" t="str">
        <f t="shared" si="95"/>
        <v>MFm</v>
      </c>
      <c r="K1020" t="str">
        <f t="shared" si="96"/>
        <v>2015</v>
      </c>
      <c r="L1020" t="str">
        <f t="shared" si="97"/>
        <v>CZ05</v>
      </c>
      <c r="M1020" t="str">
        <f t="shared" si="98"/>
        <v>Any</v>
      </c>
      <c r="N1020" t="str">
        <f t="shared" si="99"/>
        <v>4</v>
      </c>
      <c r="O1020" t="str">
        <f t="shared" si="100"/>
        <v>0.1345</v>
      </c>
    </row>
    <row r="1021" spans="1:15" hidden="1" x14ac:dyDescent="0.3">
      <c r="A1021" t="s">
        <v>1085</v>
      </c>
      <c r="J1021" t="str">
        <f t="shared" si="95"/>
        <v>MFm</v>
      </c>
      <c r="K1021" t="str">
        <f t="shared" si="96"/>
        <v>2015</v>
      </c>
      <c r="L1021" t="str">
        <f t="shared" si="97"/>
        <v>CZ05</v>
      </c>
      <c r="M1021" t="str">
        <f t="shared" si="98"/>
        <v>Any</v>
      </c>
      <c r="N1021" t="str">
        <f t="shared" si="99"/>
        <v>5</v>
      </c>
      <c r="O1021" t="str">
        <f t="shared" si="100"/>
        <v>0.2556</v>
      </c>
    </row>
    <row r="1022" spans="1:15" hidden="1" x14ac:dyDescent="0.3">
      <c r="A1022" t="s">
        <v>1086</v>
      </c>
      <c r="J1022" t="str">
        <f t="shared" si="95"/>
        <v>MFm</v>
      </c>
      <c r="K1022" t="str">
        <f t="shared" si="96"/>
        <v>2015</v>
      </c>
      <c r="L1022" t="str">
        <f t="shared" si="97"/>
        <v>CZ06</v>
      </c>
      <c r="M1022" t="str">
        <f t="shared" si="98"/>
        <v>Any</v>
      </c>
      <c r="N1022" t="str">
        <f t="shared" si="99"/>
        <v>1</v>
      </c>
      <c r="O1022" t="str">
        <f t="shared" si="100"/>
        <v>0.05')</v>
      </c>
    </row>
    <row r="1023" spans="1:15" hidden="1" x14ac:dyDescent="0.3">
      <c r="A1023" t="s">
        <v>1087</v>
      </c>
      <c r="J1023" t="str">
        <f t="shared" si="95"/>
        <v>MFm</v>
      </c>
      <c r="K1023" t="str">
        <f t="shared" si="96"/>
        <v>2015</v>
      </c>
      <c r="L1023" t="str">
        <f t="shared" si="97"/>
        <v>CZ06</v>
      </c>
      <c r="M1023" t="str">
        <f t="shared" si="98"/>
        <v>Any</v>
      </c>
      <c r="N1023" t="str">
        <f t="shared" si="99"/>
        <v>2</v>
      </c>
      <c r="O1023" t="str">
        <f t="shared" si="100"/>
        <v>0.4632</v>
      </c>
    </row>
    <row r="1024" spans="1:15" hidden="1" x14ac:dyDescent="0.3">
      <c r="A1024" t="s">
        <v>1088</v>
      </c>
      <c r="J1024" t="str">
        <f t="shared" si="95"/>
        <v>MFm</v>
      </c>
      <c r="K1024" t="str">
        <f t="shared" si="96"/>
        <v>2015</v>
      </c>
      <c r="L1024" t="str">
        <f t="shared" si="97"/>
        <v>CZ06</v>
      </c>
      <c r="M1024" t="str">
        <f t="shared" si="98"/>
        <v>Any</v>
      </c>
      <c r="N1024" t="str">
        <f t="shared" si="99"/>
        <v>3</v>
      </c>
      <c r="O1024" t="str">
        <f t="shared" si="100"/>
        <v>0.0504</v>
      </c>
    </row>
    <row r="1025" spans="1:15" hidden="1" x14ac:dyDescent="0.3">
      <c r="A1025" t="s">
        <v>1089</v>
      </c>
      <c r="J1025" t="str">
        <f t="shared" si="95"/>
        <v>MFm</v>
      </c>
      <c r="K1025" t="str">
        <f t="shared" si="96"/>
        <v>2015</v>
      </c>
      <c r="L1025" t="str">
        <f t="shared" si="97"/>
        <v>CZ06</v>
      </c>
      <c r="M1025" t="str">
        <f t="shared" si="98"/>
        <v>Any</v>
      </c>
      <c r="N1025" t="str">
        <f t="shared" si="99"/>
        <v>4</v>
      </c>
      <c r="O1025" t="str">
        <f t="shared" si="100"/>
        <v>0.3632</v>
      </c>
    </row>
    <row r="1026" spans="1:15" hidden="1" x14ac:dyDescent="0.3">
      <c r="A1026" t="s">
        <v>1090</v>
      </c>
      <c r="J1026" t="str">
        <f t="shared" si="95"/>
        <v>MFm</v>
      </c>
      <c r="K1026" t="str">
        <f t="shared" si="96"/>
        <v>2015</v>
      </c>
      <c r="L1026" t="str">
        <f t="shared" si="97"/>
        <v>CZ06</v>
      </c>
      <c r="M1026" t="str">
        <f t="shared" si="98"/>
        <v>Any</v>
      </c>
      <c r="N1026" t="str">
        <f t="shared" si="99"/>
        <v>5</v>
      </c>
      <c r="O1026" t="str">
        <f t="shared" si="100"/>
        <v>0.0732</v>
      </c>
    </row>
    <row r="1027" spans="1:15" hidden="1" x14ac:dyDescent="0.3">
      <c r="A1027" t="s">
        <v>1091</v>
      </c>
      <c r="J1027" t="str">
        <f t="shared" si="95"/>
        <v>MFm</v>
      </c>
      <c r="K1027" t="str">
        <f t="shared" si="96"/>
        <v>2015</v>
      </c>
      <c r="L1027" t="str">
        <f t="shared" si="97"/>
        <v>CZ07</v>
      </c>
      <c r="M1027" t="str">
        <f t="shared" si="98"/>
        <v>Any</v>
      </c>
      <c r="N1027" t="str">
        <f t="shared" si="99"/>
        <v>1</v>
      </c>
      <c r="O1027" t="str">
        <f t="shared" si="100"/>
        <v>0.05')</v>
      </c>
    </row>
    <row r="1028" spans="1:15" hidden="1" x14ac:dyDescent="0.3">
      <c r="A1028" t="s">
        <v>1092</v>
      </c>
      <c r="J1028" t="str">
        <f t="shared" si="95"/>
        <v>MFm</v>
      </c>
      <c r="K1028" t="str">
        <f t="shared" si="96"/>
        <v>2015</v>
      </c>
      <c r="L1028" t="str">
        <f t="shared" si="97"/>
        <v>CZ07</v>
      </c>
      <c r="M1028" t="str">
        <f t="shared" si="98"/>
        <v>Any</v>
      </c>
      <c r="N1028" t="str">
        <f t="shared" si="99"/>
        <v>2</v>
      </c>
      <c r="O1028" t="str">
        <f t="shared" si="100"/>
        <v>0.7765</v>
      </c>
    </row>
    <row r="1029" spans="1:15" hidden="1" x14ac:dyDescent="0.3">
      <c r="A1029" t="s">
        <v>1093</v>
      </c>
      <c r="J1029" t="str">
        <f t="shared" si="95"/>
        <v>MFm</v>
      </c>
      <c r="K1029" t="str">
        <f t="shared" si="96"/>
        <v>2015</v>
      </c>
      <c r="L1029" t="str">
        <f t="shared" si="97"/>
        <v>CZ07</v>
      </c>
      <c r="M1029" t="str">
        <f t="shared" si="98"/>
        <v>Any</v>
      </c>
      <c r="N1029" t="str">
        <f t="shared" si="99"/>
        <v>3</v>
      </c>
      <c r="O1029" t="str">
        <f t="shared" si="100"/>
        <v>0.05')</v>
      </c>
    </row>
    <row r="1030" spans="1:15" hidden="1" x14ac:dyDescent="0.3">
      <c r="A1030" t="s">
        <v>1094</v>
      </c>
      <c r="J1030" t="str">
        <f t="shared" si="95"/>
        <v>MFm</v>
      </c>
      <c r="K1030" t="str">
        <f t="shared" si="96"/>
        <v>2015</v>
      </c>
      <c r="L1030" t="str">
        <f t="shared" si="97"/>
        <v>CZ07</v>
      </c>
      <c r="M1030" t="str">
        <f t="shared" si="98"/>
        <v>Any</v>
      </c>
      <c r="N1030" t="str">
        <f t="shared" si="99"/>
        <v>4</v>
      </c>
      <c r="O1030" t="str">
        <f t="shared" si="100"/>
        <v>0.0735</v>
      </c>
    </row>
    <row r="1031" spans="1:15" hidden="1" x14ac:dyDescent="0.3">
      <c r="A1031" t="s">
        <v>1095</v>
      </c>
      <c r="J1031" t="str">
        <f t="shared" si="95"/>
        <v>MFm</v>
      </c>
      <c r="K1031" t="str">
        <f t="shared" si="96"/>
        <v>2015</v>
      </c>
      <c r="L1031" t="str">
        <f t="shared" si="97"/>
        <v>CZ07</v>
      </c>
      <c r="M1031" t="str">
        <f t="shared" si="98"/>
        <v>Any</v>
      </c>
      <c r="N1031" t="str">
        <f t="shared" si="99"/>
        <v>5</v>
      </c>
      <c r="O1031" t="str">
        <f t="shared" si="100"/>
        <v>0.05')</v>
      </c>
    </row>
    <row r="1032" spans="1:15" hidden="1" x14ac:dyDescent="0.3">
      <c r="A1032" t="s">
        <v>1096</v>
      </c>
      <c r="J1032" t="str">
        <f t="shared" si="95"/>
        <v>MFm</v>
      </c>
      <c r="K1032" t="str">
        <f t="shared" si="96"/>
        <v>2015</v>
      </c>
      <c r="L1032" t="str">
        <f t="shared" si="97"/>
        <v>CZ08</v>
      </c>
      <c r="M1032" t="str">
        <f t="shared" si="98"/>
        <v>Any</v>
      </c>
      <c r="N1032" t="str">
        <f t="shared" si="99"/>
        <v>1</v>
      </c>
      <c r="O1032" t="str">
        <f t="shared" si="100"/>
        <v>0.0565</v>
      </c>
    </row>
    <row r="1033" spans="1:15" hidden="1" x14ac:dyDescent="0.3">
      <c r="A1033" t="s">
        <v>1097</v>
      </c>
      <c r="J1033" t="str">
        <f t="shared" si="95"/>
        <v>MFm</v>
      </c>
      <c r="K1033" t="str">
        <f t="shared" si="96"/>
        <v>2015</v>
      </c>
      <c r="L1033" t="str">
        <f t="shared" si="97"/>
        <v>CZ08</v>
      </c>
      <c r="M1033" t="str">
        <f t="shared" si="98"/>
        <v>Any</v>
      </c>
      <c r="N1033" t="str">
        <f t="shared" si="99"/>
        <v>2</v>
      </c>
      <c r="O1033" t="str">
        <f t="shared" si="100"/>
        <v>0.05')</v>
      </c>
    </row>
    <row r="1034" spans="1:15" hidden="1" x14ac:dyDescent="0.3">
      <c r="A1034" t="s">
        <v>1098</v>
      </c>
      <c r="J1034" t="str">
        <f t="shared" si="95"/>
        <v>MFm</v>
      </c>
      <c r="K1034" t="str">
        <f t="shared" si="96"/>
        <v>2015</v>
      </c>
      <c r="L1034" t="str">
        <f t="shared" si="97"/>
        <v>CZ08</v>
      </c>
      <c r="M1034" t="str">
        <f t="shared" si="98"/>
        <v>Any</v>
      </c>
      <c r="N1034" t="str">
        <f t="shared" si="99"/>
        <v>3</v>
      </c>
      <c r="O1034" t="str">
        <f t="shared" si="100"/>
        <v>0.3246</v>
      </c>
    </row>
    <row r="1035" spans="1:15" hidden="1" x14ac:dyDescent="0.3">
      <c r="A1035" t="s">
        <v>1099</v>
      </c>
      <c r="J1035" t="str">
        <f t="shared" si="95"/>
        <v>MFm</v>
      </c>
      <c r="K1035" t="str">
        <f t="shared" si="96"/>
        <v>2015</v>
      </c>
      <c r="L1035" t="str">
        <f t="shared" si="97"/>
        <v>CZ08</v>
      </c>
      <c r="M1035" t="str">
        <f t="shared" si="98"/>
        <v>Any</v>
      </c>
      <c r="N1035" t="str">
        <f t="shared" si="99"/>
        <v>4</v>
      </c>
      <c r="O1035" t="str">
        <f t="shared" si="100"/>
        <v>0.498'</v>
      </c>
    </row>
    <row r="1036" spans="1:15" hidden="1" x14ac:dyDescent="0.3">
      <c r="A1036" t="s">
        <v>1100</v>
      </c>
      <c r="J1036" t="str">
        <f t="shared" si="95"/>
        <v>MFm</v>
      </c>
      <c r="K1036" t="str">
        <f t="shared" si="96"/>
        <v>2015</v>
      </c>
      <c r="L1036" t="str">
        <f t="shared" si="97"/>
        <v>CZ08</v>
      </c>
      <c r="M1036" t="str">
        <f t="shared" si="98"/>
        <v>Any</v>
      </c>
      <c r="N1036" t="str">
        <f t="shared" si="99"/>
        <v>5</v>
      </c>
      <c r="O1036" t="str">
        <f t="shared" si="100"/>
        <v>0.0709</v>
      </c>
    </row>
    <row r="1037" spans="1:15" hidden="1" x14ac:dyDescent="0.3">
      <c r="A1037" t="s">
        <v>1101</v>
      </c>
      <c r="J1037" t="str">
        <f t="shared" si="95"/>
        <v>MFm</v>
      </c>
      <c r="K1037" t="str">
        <f t="shared" si="96"/>
        <v>2015</v>
      </c>
      <c r="L1037" t="str">
        <f t="shared" si="97"/>
        <v>CZ09</v>
      </c>
      <c r="M1037" t="str">
        <f t="shared" si="98"/>
        <v>Any</v>
      </c>
      <c r="N1037" t="str">
        <f t="shared" si="99"/>
        <v>1</v>
      </c>
      <c r="O1037" t="str">
        <f t="shared" si="100"/>
        <v>0.05')</v>
      </c>
    </row>
    <row r="1038" spans="1:15" hidden="1" x14ac:dyDescent="0.3">
      <c r="A1038" t="s">
        <v>1102</v>
      </c>
      <c r="J1038" t="str">
        <f t="shared" si="95"/>
        <v>MFm</v>
      </c>
      <c r="K1038" t="str">
        <f t="shared" si="96"/>
        <v>2015</v>
      </c>
      <c r="L1038" t="str">
        <f t="shared" si="97"/>
        <v>CZ09</v>
      </c>
      <c r="M1038" t="str">
        <f t="shared" si="98"/>
        <v>Any</v>
      </c>
      <c r="N1038" t="str">
        <f t="shared" si="99"/>
        <v>2</v>
      </c>
      <c r="O1038" t="str">
        <f t="shared" si="100"/>
        <v>0.05')</v>
      </c>
    </row>
    <row r="1039" spans="1:15" hidden="1" x14ac:dyDescent="0.3">
      <c r="A1039" t="s">
        <v>1103</v>
      </c>
      <c r="J1039" t="str">
        <f t="shared" si="95"/>
        <v>MFm</v>
      </c>
      <c r="K1039" t="str">
        <f t="shared" si="96"/>
        <v>2015</v>
      </c>
      <c r="L1039" t="str">
        <f t="shared" si="97"/>
        <v>CZ09</v>
      </c>
      <c r="M1039" t="str">
        <f t="shared" si="98"/>
        <v>Any</v>
      </c>
      <c r="N1039" t="str">
        <f t="shared" si="99"/>
        <v>3</v>
      </c>
      <c r="O1039" t="str">
        <f t="shared" si="100"/>
        <v>0.2682</v>
      </c>
    </row>
    <row r="1040" spans="1:15" hidden="1" x14ac:dyDescent="0.3">
      <c r="A1040" t="s">
        <v>1104</v>
      </c>
      <c r="J1040" t="str">
        <f t="shared" si="95"/>
        <v>MFm</v>
      </c>
      <c r="K1040" t="str">
        <f t="shared" si="96"/>
        <v>2015</v>
      </c>
      <c r="L1040" t="str">
        <f t="shared" si="97"/>
        <v>CZ09</v>
      </c>
      <c r="M1040" t="str">
        <f t="shared" si="98"/>
        <v>Any</v>
      </c>
      <c r="N1040" t="str">
        <f t="shared" si="99"/>
        <v>4</v>
      </c>
      <c r="O1040" t="str">
        <f t="shared" si="100"/>
        <v>0.5818</v>
      </c>
    </row>
    <row r="1041" spans="1:15" hidden="1" x14ac:dyDescent="0.3">
      <c r="A1041" t="s">
        <v>1105</v>
      </c>
      <c r="J1041" t="str">
        <f t="shared" si="95"/>
        <v>MFm</v>
      </c>
      <c r="K1041" t="str">
        <f t="shared" si="96"/>
        <v>2015</v>
      </c>
      <c r="L1041" t="str">
        <f t="shared" si="97"/>
        <v>CZ09</v>
      </c>
      <c r="M1041" t="str">
        <f t="shared" si="98"/>
        <v>Any</v>
      </c>
      <c r="N1041" t="str">
        <f t="shared" si="99"/>
        <v>5</v>
      </c>
      <c r="O1041" t="str">
        <f t="shared" si="100"/>
        <v>0.05')</v>
      </c>
    </row>
    <row r="1042" spans="1:15" hidden="1" x14ac:dyDescent="0.3">
      <c r="A1042" t="s">
        <v>1106</v>
      </c>
      <c r="J1042" t="str">
        <f t="shared" si="95"/>
        <v>MFm</v>
      </c>
      <c r="K1042" t="str">
        <f t="shared" si="96"/>
        <v>2015</v>
      </c>
      <c r="L1042" t="str">
        <f t="shared" si="97"/>
        <v>CZ10</v>
      </c>
      <c r="M1042" t="str">
        <f t="shared" si="98"/>
        <v>Any</v>
      </c>
      <c r="N1042" t="str">
        <f t="shared" si="99"/>
        <v>1</v>
      </c>
      <c r="O1042" t="str">
        <f t="shared" si="100"/>
        <v>0.05')</v>
      </c>
    </row>
    <row r="1043" spans="1:15" hidden="1" x14ac:dyDescent="0.3">
      <c r="A1043" t="s">
        <v>1107</v>
      </c>
      <c r="J1043" t="str">
        <f t="shared" si="95"/>
        <v>MFm</v>
      </c>
      <c r="K1043" t="str">
        <f t="shared" si="96"/>
        <v>2015</v>
      </c>
      <c r="L1043" t="str">
        <f t="shared" si="97"/>
        <v>CZ10</v>
      </c>
      <c r="M1043" t="str">
        <f t="shared" si="98"/>
        <v>Any</v>
      </c>
      <c r="N1043" t="str">
        <f t="shared" si="99"/>
        <v>2</v>
      </c>
      <c r="O1043" t="str">
        <f t="shared" si="100"/>
        <v>0.1721</v>
      </c>
    </row>
    <row r="1044" spans="1:15" hidden="1" x14ac:dyDescent="0.3">
      <c r="A1044" t="s">
        <v>1108</v>
      </c>
      <c r="J1044" t="str">
        <f t="shared" si="95"/>
        <v>MFm</v>
      </c>
      <c r="K1044" t="str">
        <f t="shared" si="96"/>
        <v>2015</v>
      </c>
      <c r="L1044" t="str">
        <f t="shared" si="97"/>
        <v>CZ10</v>
      </c>
      <c r="M1044" t="str">
        <f t="shared" si="98"/>
        <v>Any</v>
      </c>
      <c r="N1044" t="str">
        <f t="shared" si="99"/>
        <v>3</v>
      </c>
      <c r="O1044" t="str">
        <f t="shared" si="100"/>
        <v>0.4169</v>
      </c>
    </row>
    <row r="1045" spans="1:15" hidden="1" x14ac:dyDescent="0.3">
      <c r="A1045" t="s">
        <v>1109</v>
      </c>
      <c r="J1045" t="str">
        <f t="shared" si="95"/>
        <v>MFm</v>
      </c>
      <c r="K1045" t="str">
        <f t="shared" si="96"/>
        <v>2015</v>
      </c>
      <c r="L1045" t="str">
        <f t="shared" si="97"/>
        <v>CZ10</v>
      </c>
      <c r="M1045" t="str">
        <f t="shared" si="98"/>
        <v>Any</v>
      </c>
      <c r="N1045" t="str">
        <f t="shared" si="99"/>
        <v>4</v>
      </c>
      <c r="O1045" t="str">
        <f t="shared" si="100"/>
        <v>0.1905</v>
      </c>
    </row>
    <row r="1046" spans="1:15" hidden="1" x14ac:dyDescent="0.3">
      <c r="A1046" t="s">
        <v>1110</v>
      </c>
      <c r="J1046" t="str">
        <f t="shared" si="95"/>
        <v>MFm</v>
      </c>
      <c r="K1046" t="str">
        <f t="shared" si="96"/>
        <v>2015</v>
      </c>
      <c r="L1046" t="str">
        <f t="shared" si="97"/>
        <v>CZ10</v>
      </c>
      <c r="M1046" t="str">
        <f t="shared" si="98"/>
        <v>Any</v>
      </c>
      <c r="N1046" t="str">
        <f t="shared" si="99"/>
        <v>5</v>
      </c>
      <c r="O1046" t="str">
        <f t="shared" si="100"/>
        <v>0.1705</v>
      </c>
    </row>
    <row r="1047" spans="1:15" hidden="1" x14ac:dyDescent="0.3">
      <c r="A1047" t="s">
        <v>1111</v>
      </c>
      <c r="J1047" t="str">
        <f t="shared" si="95"/>
        <v>MFm</v>
      </c>
      <c r="K1047" t="str">
        <f t="shared" si="96"/>
        <v>2015</v>
      </c>
      <c r="L1047" t="str">
        <f t="shared" si="97"/>
        <v>CZ11</v>
      </c>
      <c r="M1047" t="str">
        <f t="shared" si="98"/>
        <v>Any</v>
      </c>
      <c r="N1047" t="str">
        <f t="shared" si="99"/>
        <v>1</v>
      </c>
      <c r="O1047" t="str">
        <f t="shared" si="100"/>
        <v>0.2087</v>
      </c>
    </row>
    <row r="1048" spans="1:15" hidden="1" x14ac:dyDescent="0.3">
      <c r="A1048" t="s">
        <v>1112</v>
      </c>
      <c r="J1048" t="str">
        <f t="shared" si="95"/>
        <v>MFm</v>
      </c>
      <c r="K1048" t="str">
        <f t="shared" si="96"/>
        <v>2015</v>
      </c>
      <c r="L1048" t="str">
        <f t="shared" si="97"/>
        <v>CZ11</v>
      </c>
      <c r="M1048" t="str">
        <f t="shared" si="98"/>
        <v>Any</v>
      </c>
      <c r="N1048" t="str">
        <f t="shared" si="99"/>
        <v>2</v>
      </c>
      <c r="O1048" t="str">
        <f t="shared" si="100"/>
        <v>0.0508</v>
      </c>
    </row>
    <row r="1049" spans="1:15" hidden="1" x14ac:dyDescent="0.3">
      <c r="A1049" t="s">
        <v>1113</v>
      </c>
      <c r="J1049" t="str">
        <f t="shared" si="95"/>
        <v>MFm</v>
      </c>
      <c r="K1049" t="str">
        <f t="shared" si="96"/>
        <v>2015</v>
      </c>
      <c r="L1049" t="str">
        <f t="shared" si="97"/>
        <v>CZ11</v>
      </c>
      <c r="M1049" t="str">
        <f t="shared" si="98"/>
        <v>Any</v>
      </c>
      <c r="N1049" t="str">
        <f t="shared" si="99"/>
        <v>3</v>
      </c>
      <c r="O1049" t="str">
        <f t="shared" si="100"/>
        <v>0.6369</v>
      </c>
    </row>
    <row r="1050" spans="1:15" hidden="1" x14ac:dyDescent="0.3">
      <c r="A1050" t="s">
        <v>1114</v>
      </c>
      <c r="J1050" t="str">
        <f t="shared" si="95"/>
        <v>MFm</v>
      </c>
      <c r="K1050" t="str">
        <f t="shared" si="96"/>
        <v>2015</v>
      </c>
      <c r="L1050" t="str">
        <f t="shared" si="97"/>
        <v>CZ11</v>
      </c>
      <c r="M1050" t="str">
        <f t="shared" si="98"/>
        <v>Any</v>
      </c>
      <c r="N1050" t="str">
        <f t="shared" si="99"/>
        <v>4</v>
      </c>
      <c r="O1050" t="str">
        <f t="shared" si="100"/>
        <v>0.0536</v>
      </c>
    </row>
    <row r="1051" spans="1:15" hidden="1" x14ac:dyDescent="0.3">
      <c r="A1051" t="s">
        <v>1115</v>
      </c>
      <c r="J1051" t="str">
        <f t="shared" si="95"/>
        <v>MFm</v>
      </c>
      <c r="K1051" t="str">
        <f t="shared" si="96"/>
        <v>2015</v>
      </c>
      <c r="L1051" t="str">
        <f t="shared" si="97"/>
        <v>CZ11</v>
      </c>
      <c r="M1051" t="str">
        <f t="shared" si="98"/>
        <v>Any</v>
      </c>
      <c r="N1051" t="str">
        <f t="shared" si="99"/>
        <v>5</v>
      </c>
      <c r="O1051" t="str">
        <f t="shared" si="100"/>
        <v>0.05')</v>
      </c>
    </row>
    <row r="1052" spans="1:15" hidden="1" x14ac:dyDescent="0.3">
      <c r="A1052" t="s">
        <v>1116</v>
      </c>
      <c r="J1052" t="str">
        <f t="shared" si="95"/>
        <v>MFm</v>
      </c>
      <c r="K1052" t="str">
        <f t="shared" si="96"/>
        <v>2015</v>
      </c>
      <c r="L1052" t="str">
        <f t="shared" si="97"/>
        <v>CZ12</v>
      </c>
      <c r="M1052" t="str">
        <f t="shared" si="98"/>
        <v>Any</v>
      </c>
      <c r="N1052" t="str">
        <f t="shared" si="99"/>
        <v>1</v>
      </c>
      <c r="O1052" t="str">
        <f t="shared" si="100"/>
        <v>0.112'</v>
      </c>
    </row>
    <row r="1053" spans="1:15" hidden="1" x14ac:dyDescent="0.3">
      <c r="A1053" t="s">
        <v>1117</v>
      </c>
      <c r="J1053" t="str">
        <f t="shared" si="95"/>
        <v>MFm</v>
      </c>
      <c r="K1053" t="str">
        <f t="shared" si="96"/>
        <v>2015</v>
      </c>
      <c r="L1053" t="str">
        <f t="shared" si="97"/>
        <v>CZ12</v>
      </c>
      <c r="M1053" t="str">
        <f t="shared" si="98"/>
        <v>Any</v>
      </c>
      <c r="N1053" t="str">
        <f t="shared" si="99"/>
        <v>2</v>
      </c>
      <c r="O1053" t="str">
        <f t="shared" si="100"/>
        <v>0.1247</v>
      </c>
    </row>
    <row r="1054" spans="1:15" hidden="1" x14ac:dyDescent="0.3">
      <c r="A1054" t="s">
        <v>1118</v>
      </c>
      <c r="J1054" t="str">
        <f t="shared" si="95"/>
        <v>MFm</v>
      </c>
      <c r="K1054" t="str">
        <f t="shared" si="96"/>
        <v>2015</v>
      </c>
      <c r="L1054" t="str">
        <f t="shared" si="97"/>
        <v>CZ12</v>
      </c>
      <c r="M1054" t="str">
        <f t="shared" si="98"/>
        <v>Any</v>
      </c>
      <c r="N1054" t="str">
        <f t="shared" si="99"/>
        <v>3</v>
      </c>
      <c r="O1054" t="str">
        <f t="shared" si="100"/>
        <v>0.05')</v>
      </c>
    </row>
    <row r="1055" spans="1:15" hidden="1" x14ac:dyDescent="0.3">
      <c r="A1055" t="s">
        <v>1119</v>
      </c>
      <c r="J1055" t="str">
        <f t="shared" si="95"/>
        <v>MFm</v>
      </c>
      <c r="K1055" t="str">
        <f t="shared" si="96"/>
        <v>2015</v>
      </c>
      <c r="L1055" t="str">
        <f t="shared" si="97"/>
        <v>CZ12</v>
      </c>
      <c r="M1055" t="str">
        <f t="shared" si="98"/>
        <v>Any</v>
      </c>
      <c r="N1055" t="str">
        <f t="shared" si="99"/>
        <v>4</v>
      </c>
      <c r="O1055" t="str">
        <f t="shared" si="100"/>
        <v>0.348'</v>
      </c>
    </row>
    <row r="1056" spans="1:15" hidden="1" x14ac:dyDescent="0.3">
      <c r="A1056" t="s">
        <v>1120</v>
      </c>
      <c r="J1056" t="str">
        <f t="shared" si="95"/>
        <v>MFm</v>
      </c>
      <c r="K1056" t="str">
        <f t="shared" si="96"/>
        <v>2015</v>
      </c>
      <c r="L1056" t="str">
        <f t="shared" si="97"/>
        <v>CZ12</v>
      </c>
      <c r="M1056" t="str">
        <f t="shared" si="98"/>
        <v>Any</v>
      </c>
      <c r="N1056" t="str">
        <f t="shared" si="99"/>
        <v>5</v>
      </c>
      <c r="O1056" t="str">
        <f t="shared" si="100"/>
        <v>0.3653</v>
      </c>
    </row>
    <row r="1057" spans="1:15" hidden="1" x14ac:dyDescent="0.3">
      <c r="A1057" t="s">
        <v>1121</v>
      </c>
      <c r="J1057" t="str">
        <f t="shared" si="95"/>
        <v>MFm</v>
      </c>
      <c r="K1057" t="str">
        <f t="shared" si="96"/>
        <v>2015</v>
      </c>
      <c r="L1057" t="str">
        <f t="shared" si="97"/>
        <v>CZ13</v>
      </c>
      <c r="M1057" t="str">
        <f t="shared" si="98"/>
        <v>Any</v>
      </c>
      <c r="N1057" t="str">
        <f t="shared" si="99"/>
        <v>1</v>
      </c>
      <c r="O1057" t="str">
        <f t="shared" si="100"/>
        <v>0.05')</v>
      </c>
    </row>
    <row r="1058" spans="1:15" hidden="1" x14ac:dyDescent="0.3">
      <c r="A1058" t="s">
        <v>1122</v>
      </c>
      <c r="J1058" t="str">
        <f t="shared" si="95"/>
        <v>MFm</v>
      </c>
      <c r="K1058" t="str">
        <f t="shared" si="96"/>
        <v>2015</v>
      </c>
      <c r="L1058" t="str">
        <f t="shared" si="97"/>
        <v>CZ13</v>
      </c>
      <c r="M1058" t="str">
        <f t="shared" si="98"/>
        <v>Any</v>
      </c>
      <c r="N1058" t="str">
        <f t="shared" si="99"/>
        <v>2</v>
      </c>
      <c r="O1058" t="str">
        <f t="shared" si="100"/>
        <v>0.4479</v>
      </c>
    </row>
    <row r="1059" spans="1:15" hidden="1" x14ac:dyDescent="0.3">
      <c r="A1059" t="s">
        <v>1123</v>
      </c>
      <c r="J1059" t="str">
        <f t="shared" si="95"/>
        <v>MFm</v>
      </c>
      <c r="K1059" t="str">
        <f t="shared" si="96"/>
        <v>2015</v>
      </c>
      <c r="L1059" t="str">
        <f t="shared" si="97"/>
        <v>CZ13</v>
      </c>
      <c r="M1059" t="str">
        <f t="shared" si="98"/>
        <v>Any</v>
      </c>
      <c r="N1059" t="str">
        <f t="shared" si="99"/>
        <v>3</v>
      </c>
      <c r="O1059" t="str">
        <f t="shared" si="100"/>
        <v>0.05')</v>
      </c>
    </row>
    <row r="1060" spans="1:15" hidden="1" x14ac:dyDescent="0.3">
      <c r="A1060" t="s">
        <v>1124</v>
      </c>
      <c r="J1060" t="str">
        <f t="shared" si="95"/>
        <v>MFm</v>
      </c>
      <c r="K1060" t="str">
        <f t="shared" si="96"/>
        <v>2015</v>
      </c>
      <c r="L1060" t="str">
        <f t="shared" si="97"/>
        <v>CZ13</v>
      </c>
      <c r="M1060" t="str">
        <f t="shared" si="98"/>
        <v>Any</v>
      </c>
      <c r="N1060" t="str">
        <f t="shared" si="99"/>
        <v>4</v>
      </c>
      <c r="O1060" t="str">
        <f t="shared" si="100"/>
        <v>0.05')</v>
      </c>
    </row>
    <row r="1061" spans="1:15" hidden="1" x14ac:dyDescent="0.3">
      <c r="A1061" t="s">
        <v>1125</v>
      </c>
      <c r="J1061" t="str">
        <f t="shared" si="95"/>
        <v>MFm</v>
      </c>
      <c r="K1061" t="str">
        <f t="shared" si="96"/>
        <v>2015</v>
      </c>
      <c r="L1061" t="str">
        <f t="shared" si="97"/>
        <v>CZ13</v>
      </c>
      <c r="M1061" t="str">
        <f t="shared" si="98"/>
        <v>Any</v>
      </c>
      <c r="N1061" t="str">
        <f t="shared" si="99"/>
        <v>5</v>
      </c>
      <c r="O1061" t="str">
        <f t="shared" si="100"/>
        <v>0.4021</v>
      </c>
    </row>
    <row r="1062" spans="1:15" hidden="1" x14ac:dyDescent="0.3">
      <c r="A1062" t="s">
        <v>1126</v>
      </c>
      <c r="J1062" t="str">
        <f t="shared" ref="J1062:J1125" si="101">MID(A1062,45,3)</f>
        <v>MFm</v>
      </c>
      <c r="K1062" t="str">
        <f t="shared" ref="K1062:K1125" si="102">MID(A1062,52,4)</f>
        <v>2015</v>
      </c>
      <c r="L1062" t="str">
        <f t="shared" ref="L1062:L1125" si="103">MID(A1062,60,4)</f>
        <v>CZ14</v>
      </c>
      <c r="M1062" t="str">
        <f t="shared" ref="M1062:M1125" si="104">MID(A1062,68,3)</f>
        <v>Any</v>
      </c>
      <c r="N1062" t="str">
        <f t="shared" ref="N1062:N1125" si="105">MID(A1062,75,1)</f>
        <v>1</v>
      </c>
      <c r="O1062" t="str">
        <f t="shared" ref="O1062:O1125" si="106">MID(A1062,80,6)</f>
        <v>0.8');</v>
      </c>
    </row>
    <row r="1063" spans="1:15" hidden="1" x14ac:dyDescent="0.3">
      <c r="A1063" t="s">
        <v>1127</v>
      </c>
      <c r="J1063" t="str">
        <f t="shared" si="101"/>
        <v>MFm</v>
      </c>
      <c r="K1063" t="str">
        <f t="shared" si="102"/>
        <v>2015</v>
      </c>
      <c r="L1063" t="str">
        <f t="shared" si="103"/>
        <v>CZ14</v>
      </c>
      <c r="M1063" t="str">
        <f t="shared" si="104"/>
        <v>Any</v>
      </c>
      <c r="N1063" t="str">
        <f t="shared" si="105"/>
        <v>2</v>
      </c>
      <c r="O1063" t="str">
        <f t="shared" si="106"/>
        <v>0.05')</v>
      </c>
    </row>
    <row r="1064" spans="1:15" hidden="1" x14ac:dyDescent="0.3">
      <c r="A1064" t="s">
        <v>1128</v>
      </c>
      <c r="J1064" t="str">
        <f t="shared" si="101"/>
        <v>MFm</v>
      </c>
      <c r="K1064" t="str">
        <f t="shared" si="102"/>
        <v>2015</v>
      </c>
      <c r="L1064" t="str">
        <f t="shared" si="103"/>
        <v>CZ14</v>
      </c>
      <c r="M1064" t="str">
        <f t="shared" si="104"/>
        <v>Any</v>
      </c>
      <c r="N1064" t="str">
        <f t="shared" si="105"/>
        <v>3</v>
      </c>
      <c r="O1064" t="str">
        <f t="shared" si="106"/>
        <v>0.05')</v>
      </c>
    </row>
    <row r="1065" spans="1:15" hidden="1" x14ac:dyDescent="0.3">
      <c r="A1065" t="s">
        <v>1129</v>
      </c>
      <c r="J1065" t="str">
        <f t="shared" si="101"/>
        <v>MFm</v>
      </c>
      <c r="K1065" t="str">
        <f t="shared" si="102"/>
        <v>2015</v>
      </c>
      <c r="L1065" t="str">
        <f t="shared" si="103"/>
        <v>CZ14</v>
      </c>
      <c r="M1065" t="str">
        <f t="shared" si="104"/>
        <v>Any</v>
      </c>
      <c r="N1065" t="str">
        <f t="shared" si="105"/>
        <v>4</v>
      </c>
      <c r="O1065" t="str">
        <f t="shared" si="106"/>
        <v>0.05')</v>
      </c>
    </row>
    <row r="1066" spans="1:15" hidden="1" x14ac:dyDescent="0.3">
      <c r="A1066" t="s">
        <v>1130</v>
      </c>
      <c r="J1066" t="str">
        <f t="shared" si="101"/>
        <v>MFm</v>
      </c>
      <c r="K1066" t="str">
        <f t="shared" si="102"/>
        <v>2015</v>
      </c>
      <c r="L1066" t="str">
        <f t="shared" si="103"/>
        <v>CZ14</v>
      </c>
      <c r="M1066" t="str">
        <f t="shared" si="104"/>
        <v>Any</v>
      </c>
      <c r="N1066" t="str">
        <f t="shared" si="105"/>
        <v>5</v>
      </c>
      <c r="O1066" t="str">
        <f t="shared" si="106"/>
        <v>0.05')</v>
      </c>
    </row>
    <row r="1067" spans="1:15" hidden="1" x14ac:dyDescent="0.3">
      <c r="A1067" t="s">
        <v>1131</v>
      </c>
      <c r="J1067" t="str">
        <f t="shared" si="101"/>
        <v>MFm</v>
      </c>
      <c r="K1067" t="str">
        <f t="shared" si="102"/>
        <v>2015</v>
      </c>
      <c r="L1067" t="str">
        <f t="shared" si="103"/>
        <v>CZ15</v>
      </c>
      <c r="M1067" t="str">
        <f t="shared" si="104"/>
        <v>Any</v>
      </c>
      <c r="N1067" t="str">
        <f t="shared" si="105"/>
        <v>1</v>
      </c>
      <c r="O1067" t="str">
        <f t="shared" si="106"/>
        <v>0.05')</v>
      </c>
    </row>
    <row r="1068" spans="1:15" hidden="1" x14ac:dyDescent="0.3">
      <c r="A1068" t="s">
        <v>1132</v>
      </c>
      <c r="J1068" t="str">
        <f t="shared" si="101"/>
        <v>MFm</v>
      </c>
      <c r="K1068" t="str">
        <f t="shared" si="102"/>
        <v>2015</v>
      </c>
      <c r="L1068" t="str">
        <f t="shared" si="103"/>
        <v>CZ15</v>
      </c>
      <c r="M1068" t="str">
        <f t="shared" si="104"/>
        <v>Any</v>
      </c>
      <c r="N1068" t="str">
        <f t="shared" si="105"/>
        <v>2</v>
      </c>
      <c r="O1068" t="str">
        <f t="shared" si="106"/>
        <v>0.05')</v>
      </c>
    </row>
    <row r="1069" spans="1:15" hidden="1" x14ac:dyDescent="0.3">
      <c r="A1069" t="s">
        <v>1133</v>
      </c>
      <c r="J1069" t="str">
        <f t="shared" si="101"/>
        <v>MFm</v>
      </c>
      <c r="K1069" t="str">
        <f t="shared" si="102"/>
        <v>2015</v>
      </c>
      <c r="L1069" t="str">
        <f t="shared" si="103"/>
        <v>CZ15</v>
      </c>
      <c r="M1069" t="str">
        <f t="shared" si="104"/>
        <v>Any</v>
      </c>
      <c r="N1069" t="str">
        <f t="shared" si="105"/>
        <v>3</v>
      </c>
      <c r="O1069" t="str">
        <f t="shared" si="106"/>
        <v>0.05')</v>
      </c>
    </row>
    <row r="1070" spans="1:15" hidden="1" x14ac:dyDescent="0.3">
      <c r="A1070" t="s">
        <v>1134</v>
      </c>
      <c r="J1070" t="str">
        <f t="shared" si="101"/>
        <v>MFm</v>
      </c>
      <c r="K1070" t="str">
        <f t="shared" si="102"/>
        <v>2015</v>
      </c>
      <c r="L1070" t="str">
        <f t="shared" si="103"/>
        <v>CZ15</v>
      </c>
      <c r="M1070" t="str">
        <f t="shared" si="104"/>
        <v>Any</v>
      </c>
      <c r="N1070" t="str">
        <f t="shared" si="105"/>
        <v>4</v>
      </c>
      <c r="O1070" t="str">
        <f t="shared" si="106"/>
        <v>0.7238</v>
      </c>
    </row>
    <row r="1071" spans="1:15" hidden="1" x14ac:dyDescent="0.3">
      <c r="A1071" t="s">
        <v>1135</v>
      </c>
      <c r="J1071" t="str">
        <f t="shared" si="101"/>
        <v>MFm</v>
      </c>
      <c r="K1071" t="str">
        <f t="shared" si="102"/>
        <v>2015</v>
      </c>
      <c r="L1071" t="str">
        <f t="shared" si="103"/>
        <v>CZ15</v>
      </c>
      <c r="M1071" t="str">
        <f t="shared" si="104"/>
        <v>Any</v>
      </c>
      <c r="N1071" t="str">
        <f t="shared" si="105"/>
        <v>5</v>
      </c>
      <c r="O1071" t="str">
        <f t="shared" si="106"/>
        <v>0.1262</v>
      </c>
    </row>
    <row r="1072" spans="1:15" hidden="1" x14ac:dyDescent="0.3">
      <c r="A1072" t="s">
        <v>1136</v>
      </c>
      <c r="J1072" t="str">
        <f t="shared" si="101"/>
        <v>MFm</v>
      </c>
      <c r="K1072" t="str">
        <f t="shared" si="102"/>
        <v>2015</v>
      </c>
      <c r="L1072" t="str">
        <f t="shared" si="103"/>
        <v>CZ16</v>
      </c>
      <c r="M1072" t="str">
        <f t="shared" si="104"/>
        <v>Any</v>
      </c>
      <c r="N1072" t="str">
        <f t="shared" si="105"/>
        <v>1</v>
      </c>
      <c r="O1072" t="str">
        <f t="shared" si="106"/>
        <v>0.6469</v>
      </c>
    </row>
    <row r="1073" spans="1:15" hidden="1" x14ac:dyDescent="0.3">
      <c r="A1073" t="s">
        <v>1137</v>
      </c>
      <c r="J1073" t="str">
        <f t="shared" si="101"/>
        <v>MFm</v>
      </c>
      <c r="K1073" t="str">
        <f t="shared" si="102"/>
        <v>2015</v>
      </c>
      <c r="L1073" t="str">
        <f t="shared" si="103"/>
        <v>CZ16</v>
      </c>
      <c r="M1073" t="str">
        <f t="shared" si="104"/>
        <v>Any</v>
      </c>
      <c r="N1073" t="str">
        <f t="shared" si="105"/>
        <v>2</v>
      </c>
      <c r="O1073" t="str">
        <f t="shared" si="106"/>
        <v>0.05')</v>
      </c>
    </row>
    <row r="1074" spans="1:15" hidden="1" x14ac:dyDescent="0.3">
      <c r="A1074" t="s">
        <v>1138</v>
      </c>
      <c r="J1074" t="str">
        <f t="shared" si="101"/>
        <v>MFm</v>
      </c>
      <c r="K1074" t="str">
        <f t="shared" si="102"/>
        <v>2015</v>
      </c>
      <c r="L1074" t="str">
        <f t="shared" si="103"/>
        <v>CZ16</v>
      </c>
      <c r="M1074" t="str">
        <f t="shared" si="104"/>
        <v>Any</v>
      </c>
      <c r="N1074" t="str">
        <f t="shared" si="105"/>
        <v>3</v>
      </c>
      <c r="O1074" t="str">
        <f t="shared" si="106"/>
        <v>0.05')</v>
      </c>
    </row>
    <row r="1075" spans="1:15" hidden="1" x14ac:dyDescent="0.3">
      <c r="A1075" t="s">
        <v>1139</v>
      </c>
      <c r="J1075" t="str">
        <f t="shared" si="101"/>
        <v>MFm</v>
      </c>
      <c r="K1075" t="str">
        <f t="shared" si="102"/>
        <v>2015</v>
      </c>
      <c r="L1075" t="str">
        <f t="shared" si="103"/>
        <v>CZ16</v>
      </c>
      <c r="M1075" t="str">
        <f t="shared" si="104"/>
        <v>Any</v>
      </c>
      <c r="N1075" t="str">
        <f t="shared" si="105"/>
        <v>4</v>
      </c>
      <c r="O1075" t="str">
        <f t="shared" si="106"/>
        <v>0.05')</v>
      </c>
    </row>
    <row r="1076" spans="1:15" hidden="1" x14ac:dyDescent="0.3">
      <c r="A1076" t="s">
        <v>1140</v>
      </c>
      <c r="J1076" t="str">
        <f t="shared" si="101"/>
        <v>MFm</v>
      </c>
      <c r="K1076" t="str">
        <f t="shared" si="102"/>
        <v>2015</v>
      </c>
      <c r="L1076" t="str">
        <f t="shared" si="103"/>
        <v>CZ16</v>
      </c>
      <c r="M1076" t="str">
        <f t="shared" si="104"/>
        <v>Any</v>
      </c>
      <c r="N1076" t="str">
        <f t="shared" si="105"/>
        <v>5</v>
      </c>
      <c r="O1076" t="str">
        <f t="shared" si="106"/>
        <v>0.2031</v>
      </c>
    </row>
    <row r="1077" spans="1:15" hidden="1" x14ac:dyDescent="0.3">
      <c r="A1077" t="s">
        <v>1141</v>
      </c>
      <c r="J1077" t="str">
        <f t="shared" si="101"/>
        <v>MFm</v>
      </c>
      <c r="K1077" t="str">
        <f t="shared" si="102"/>
        <v>2017</v>
      </c>
      <c r="L1077" t="str">
        <f t="shared" si="103"/>
        <v>CZ01</v>
      </c>
      <c r="M1077" t="str">
        <f t="shared" si="104"/>
        <v>Any</v>
      </c>
      <c r="N1077" t="str">
        <f t="shared" si="105"/>
        <v>1</v>
      </c>
      <c r="O1077" t="str">
        <f t="shared" si="106"/>
        <v>0.5708</v>
      </c>
    </row>
    <row r="1078" spans="1:15" hidden="1" x14ac:dyDescent="0.3">
      <c r="A1078" t="s">
        <v>1142</v>
      </c>
      <c r="J1078" t="str">
        <f t="shared" si="101"/>
        <v>MFm</v>
      </c>
      <c r="K1078" t="str">
        <f t="shared" si="102"/>
        <v>2017</v>
      </c>
      <c r="L1078" t="str">
        <f t="shared" si="103"/>
        <v>CZ01</v>
      </c>
      <c r="M1078" t="str">
        <f t="shared" si="104"/>
        <v>Any</v>
      </c>
      <c r="N1078" t="str">
        <f t="shared" si="105"/>
        <v>2</v>
      </c>
      <c r="O1078" t="str">
        <f t="shared" si="106"/>
        <v>0.0651</v>
      </c>
    </row>
    <row r="1079" spans="1:15" hidden="1" x14ac:dyDescent="0.3">
      <c r="A1079" t="s">
        <v>1143</v>
      </c>
      <c r="J1079" t="str">
        <f t="shared" si="101"/>
        <v>MFm</v>
      </c>
      <c r="K1079" t="str">
        <f t="shared" si="102"/>
        <v>2017</v>
      </c>
      <c r="L1079" t="str">
        <f t="shared" si="103"/>
        <v>CZ01</v>
      </c>
      <c r="M1079" t="str">
        <f t="shared" si="104"/>
        <v>Any</v>
      </c>
      <c r="N1079" t="str">
        <f t="shared" si="105"/>
        <v>3</v>
      </c>
      <c r="O1079" t="str">
        <f t="shared" si="106"/>
        <v>0.0716</v>
      </c>
    </row>
    <row r="1080" spans="1:15" hidden="1" x14ac:dyDescent="0.3">
      <c r="A1080" t="s">
        <v>1144</v>
      </c>
      <c r="J1080" t="str">
        <f t="shared" si="101"/>
        <v>MFm</v>
      </c>
      <c r="K1080" t="str">
        <f t="shared" si="102"/>
        <v>2017</v>
      </c>
      <c r="L1080" t="str">
        <f t="shared" si="103"/>
        <v>CZ01</v>
      </c>
      <c r="M1080" t="str">
        <f t="shared" si="104"/>
        <v>Any</v>
      </c>
      <c r="N1080" t="str">
        <f t="shared" si="105"/>
        <v>4</v>
      </c>
      <c r="O1080" t="str">
        <f t="shared" si="106"/>
        <v>0.05')</v>
      </c>
    </row>
    <row r="1081" spans="1:15" hidden="1" x14ac:dyDescent="0.3">
      <c r="A1081" t="s">
        <v>1145</v>
      </c>
      <c r="J1081" t="str">
        <f t="shared" si="101"/>
        <v>MFm</v>
      </c>
      <c r="K1081" t="str">
        <f t="shared" si="102"/>
        <v>2017</v>
      </c>
      <c r="L1081" t="str">
        <f t="shared" si="103"/>
        <v>CZ01</v>
      </c>
      <c r="M1081" t="str">
        <f t="shared" si="104"/>
        <v>Any</v>
      </c>
      <c r="N1081" t="str">
        <f t="shared" si="105"/>
        <v>5</v>
      </c>
      <c r="O1081" t="str">
        <f t="shared" si="106"/>
        <v>0.2425</v>
      </c>
    </row>
    <row r="1082" spans="1:15" hidden="1" x14ac:dyDescent="0.3">
      <c r="A1082" t="s">
        <v>1146</v>
      </c>
      <c r="J1082" t="str">
        <f t="shared" si="101"/>
        <v>MFm</v>
      </c>
      <c r="K1082" t="str">
        <f t="shared" si="102"/>
        <v>2017</v>
      </c>
      <c r="L1082" t="str">
        <f t="shared" si="103"/>
        <v>CZ02</v>
      </c>
      <c r="M1082" t="str">
        <f t="shared" si="104"/>
        <v>Any</v>
      </c>
      <c r="N1082" t="str">
        <f t="shared" si="105"/>
        <v>1</v>
      </c>
      <c r="O1082" t="str">
        <f t="shared" si="106"/>
        <v>0.05')</v>
      </c>
    </row>
    <row r="1083" spans="1:15" hidden="1" x14ac:dyDescent="0.3">
      <c r="A1083" t="s">
        <v>1147</v>
      </c>
      <c r="J1083" t="str">
        <f t="shared" si="101"/>
        <v>MFm</v>
      </c>
      <c r="K1083" t="str">
        <f t="shared" si="102"/>
        <v>2017</v>
      </c>
      <c r="L1083" t="str">
        <f t="shared" si="103"/>
        <v>CZ02</v>
      </c>
      <c r="M1083" t="str">
        <f t="shared" si="104"/>
        <v>Any</v>
      </c>
      <c r="N1083" t="str">
        <f t="shared" si="105"/>
        <v>2</v>
      </c>
      <c r="O1083" t="str">
        <f t="shared" si="106"/>
        <v>0.5862</v>
      </c>
    </row>
    <row r="1084" spans="1:15" hidden="1" x14ac:dyDescent="0.3">
      <c r="A1084" t="s">
        <v>1148</v>
      </c>
      <c r="J1084" t="str">
        <f t="shared" si="101"/>
        <v>MFm</v>
      </c>
      <c r="K1084" t="str">
        <f t="shared" si="102"/>
        <v>2017</v>
      </c>
      <c r="L1084" t="str">
        <f t="shared" si="103"/>
        <v>CZ02</v>
      </c>
      <c r="M1084" t="str">
        <f t="shared" si="104"/>
        <v>Any</v>
      </c>
      <c r="N1084" t="str">
        <f t="shared" si="105"/>
        <v>3</v>
      </c>
      <c r="O1084" t="str">
        <f t="shared" si="106"/>
        <v>0.05')</v>
      </c>
    </row>
    <row r="1085" spans="1:15" hidden="1" x14ac:dyDescent="0.3">
      <c r="A1085" t="s">
        <v>1149</v>
      </c>
      <c r="J1085" t="str">
        <f t="shared" si="101"/>
        <v>MFm</v>
      </c>
      <c r="K1085" t="str">
        <f t="shared" si="102"/>
        <v>2017</v>
      </c>
      <c r="L1085" t="str">
        <f t="shared" si="103"/>
        <v>CZ02</v>
      </c>
      <c r="M1085" t="str">
        <f t="shared" si="104"/>
        <v>Any</v>
      </c>
      <c r="N1085" t="str">
        <f t="shared" si="105"/>
        <v>4</v>
      </c>
      <c r="O1085" t="str">
        <f t="shared" si="106"/>
        <v>0.2638</v>
      </c>
    </row>
    <row r="1086" spans="1:15" hidden="1" x14ac:dyDescent="0.3">
      <c r="A1086" t="s">
        <v>1150</v>
      </c>
      <c r="J1086" t="str">
        <f t="shared" si="101"/>
        <v>MFm</v>
      </c>
      <c r="K1086" t="str">
        <f t="shared" si="102"/>
        <v>2017</v>
      </c>
      <c r="L1086" t="str">
        <f t="shared" si="103"/>
        <v>CZ02</v>
      </c>
      <c r="M1086" t="str">
        <f t="shared" si="104"/>
        <v>Any</v>
      </c>
      <c r="N1086" t="str">
        <f t="shared" si="105"/>
        <v>5</v>
      </c>
      <c r="O1086" t="str">
        <f t="shared" si="106"/>
        <v>0.05')</v>
      </c>
    </row>
    <row r="1087" spans="1:15" hidden="1" x14ac:dyDescent="0.3">
      <c r="A1087" t="s">
        <v>1151</v>
      </c>
      <c r="J1087" t="str">
        <f t="shared" si="101"/>
        <v>MFm</v>
      </c>
      <c r="K1087" t="str">
        <f t="shared" si="102"/>
        <v>2017</v>
      </c>
      <c r="L1087" t="str">
        <f t="shared" si="103"/>
        <v>CZ03</v>
      </c>
      <c r="M1087" t="str">
        <f t="shared" si="104"/>
        <v>Any</v>
      </c>
      <c r="N1087" t="str">
        <f t="shared" si="105"/>
        <v>1</v>
      </c>
      <c r="O1087" t="str">
        <f t="shared" si="106"/>
        <v>0.1202</v>
      </c>
    </row>
    <row r="1088" spans="1:15" hidden="1" x14ac:dyDescent="0.3">
      <c r="A1088" t="s">
        <v>1152</v>
      </c>
      <c r="J1088" t="str">
        <f t="shared" si="101"/>
        <v>MFm</v>
      </c>
      <c r="K1088" t="str">
        <f t="shared" si="102"/>
        <v>2017</v>
      </c>
      <c r="L1088" t="str">
        <f t="shared" si="103"/>
        <v>CZ03</v>
      </c>
      <c r="M1088" t="str">
        <f t="shared" si="104"/>
        <v>Any</v>
      </c>
      <c r="N1088" t="str">
        <f t="shared" si="105"/>
        <v>2</v>
      </c>
      <c r="O1088" t="str">
        <f t="shared" si="106"/>
        <v>0.1816</v>
      </c>
    </row>
    <row r="1089" spans="1:15" hidden="1" x14ac:dyDescent="0.3">
      <c r="A1089" t="s">
        <v>1153</v>
      </c>
      <c r="J1089" t="str">
        <f t="shared" si="101"/>
        <v>MFm</v>
      </c>
      <c r="K1089" t="str">
        <f t="shared" si="102"/>
        <v>2017</v>
      </c>
      <c r="L1089" t="str">
        <f t="shared" si="103"/>
        <v>CZ03</v>
      </c>
      <c r="M1089" t="str">
        <f t="shared" si="104"/>
        <v>Any</v>
      </c>
      <c r="N1089" t="str">
        <f t="shared" si="105"/>
        <v>3</v>
      </c>
      <c r="O1089" t="str">
        <f t="shared" si="106"/>
        <v>0.3931</v>
      </c>
    </row>
    <row r="1090" spans="1:15" hidden="1" x14ac:dyDescent="0.3">
      <c r="A1090" t="s">
        <v>1154</v>
      </c>
      <c r="J1090" t="str">
        <f t="shared" si="101"/>
        <v>MFm</v>
      </c>
      <c r="K1090" t="str">
        <f t="shared" si="102"/>
        <v>2017</v>
      </c>
      <c r="L1090" t="str">
        <f t="shared" si="103"/>
        <v>CZ03</v>
      </c>
      <c r="M1090" t="str">
        <f t="shared" si="104"/>
        <v>Any</v>
      </c>
      <c r="N1090" t="str">
        <f t="shared" si="105"/>
        <v>4</v>
      </c>
      <c r="O1090" t="str">
        <f t="shared" si="106"/>
        <v>0.2552</v>
      </c>
    </row>
    <row r="1091" spans="1:15" hidden="1" x14ac:dyDescent="0.3">
      <c r="A1091" t="s">
        <v>1155</v>
      </c>
      <c r="J1091" t="str">
        <f t="shared" si="101"/>
        <v>MFm</v>
      </c>
      <c r="K1091" t="str">
        <f t="shared" si="102"/>
        <v>2017</v>
      </c>
      <c r="L1091" t="str">
        <f t="shared" si="103"/>
        <v>CZ03</v>
      </c>
      <c r="M1091" t="str">
        <f t="shared" si="104"/>
        <v>Any</v>
      </c>
      <c r="N1091" t="str">
        <f t="shared" si="105"/>
        <v>5</v>
      </c>
      <c r="O1091" t="str">
        <f t="shared" si="106"/>
        <v>0.0499</v>
      </c>
    </row>
    <row r="1092" spans="1:15" hidden="1" x14ac:dyDescent="0.3">
      <c r="A1092" t="s">
        <v>1156</v>
      </c>
      <c r="J1092" t="str">
        <f t="shared" si="101"/>
        <v>MFm</v>
      </c>
      <c r="K1092" t="str">
        <f t="shared" si="102"/>
        <v>2017</v>
      </c>
      <c r="L1092" t="str">
        <f t="shared" si="103"/>
        <v>CZ04</v>
      </c>
      <c r="M1092" t="str">
        <f t="shared" si="104"/>
        <v>Any</v>
      </c>
      <c r="N1092" t="str">
        <f t="shared" si="105"/>
        <v>1</v>
      </c>
      <c r="O1092" t="str">
        <f t="shared" si="106"/>
        <v>0.3912</v>
      </c>
    </row>
    <row r="1093" spans="1:15" hidden="1" x14ac:dyDescent="0.3">
      <c r="A1093" t="s">
        <v>1157</v>
      </c>
      <c r="J1093" t="str">
        <f t="shared" si="101"/>
        <v>MFm</v>
      </c>
      <c r="K1093" t="str">
        <f t="shared" si="102"/>
        <v>2017</v>
      </c>
      <c r="L1093" t="str">
        <f t="shared" si="103"/>
        <v>CZ04</v>
      </c>
      <c r="M1093" t="str">
        <f t="shared" si="104"/>
        <v>Any</v>
      </c>
      <c r="N1093" t="str">
        <f t="shared" si="105"/>
        <v>2</v>
      </c>
      <c r="O1093" t="str">
        <f t="shared" si="106"/>
        <v>0.0677</v>
      </c>
    </row>
    <row r="1094" spans="1:15" hidden="1" x14ac:dyDescent="0.3">
      <c r="A1094" t="s">
        <v>1158</v>
      </c>
      <c r="J1094" t="str">
        <f t="shared" si="101"/>
        <v>MFm</v>
      </c>
      <c r="K1094" t="str">
        <f t="shared" si="102"/>
        <v>2017</v>
      </c>
      <c r="L1094" t="str">
        <f t="shared" si="103"/>
        <v>CZ04</v>
      </c>
      <c r="M1094" t="str">
        <f t="shared" si="104"/>
        <v>Any</v>
      </c>
      <c r="N1094" t="str">
        <f t="shared" si="105"/>
        <v>3</v>
      </c>
      <c r="O1094" t="str">
        <f t="shared" si="106"/>
        <v>0.0505</v>
      </c>
    </row>
    <row r="1095" spans="1:15" hidden="1" x14ac:dyDescent="0.3">
      <c r="A1095" t="s">
        <v>1159</v>
      </c>
      <c r="J1095" t="str">
        <f t="shared" si="101"/>
        <v>MFm</v>
      </c>
      <c r="K1095" t="str">
        <f t="shared" si="102"/>
        <v>2017</v>
      </c>
      <c r="L1095" t="str">
        <f t="shared" si="103"/>
        <v>CZ04</v>
      </c>
      <c r="M1095" t="str">
        <f t="shared" si="104"/>
        <v>Any</v>
      </c>
      <c r="N1095" t="str">
        <f t="shared" si="105"/>
        <v>4</v>
      </c>
      <c r="O1095" t="str">
        <f t="shared" si="106"/>
        <v>0.4331</v>
      </c>
    </row>
    <row r="1096" spans="1:15" hidden="1" x14ac:dyDescent="0.3">
      <c r="A1096" t="s">
        <v>1160</v>
      </c>
      <c r="J1096" t="str">
        <f t="shared" si="101"/>
        <v>MFm</v>
      </c>
      <c r="K1096" t="str">
        <f t="shared" si="102"/>
        <v>2017</v>
      </c>
      <c r="L1096" t="str">
        <f t="shared" si="103"/>
        <v>CZ04</v>
      </c>
      <c r="M1096" t="str">
        <f t="shared" si="104"/>
        <v>Any</v>
      </c>
      <c r="N1096" t="str">
        <f t="shared" si="105"/>
        <v>5</v>
      </c>
      <c r="O1096" t="str">
        <f t="shared" si="106"/>
        <v>0.0575</v>
      </c>
    </row>
    <row r="1097" spans="1:15" hidden="1" x14ac:dyDescent="0.3">
      <c r="A1097" t="s">
        <v>1161</v>
      </c>
      <c r="J1097" t="str">
        <f t="shared" si="101"/>
        <v>MFm</v>
      </c>
      <c r="K1097" t="str">
        <f t="shared" si="102"/>
        <v>2017</v>
      </c>
      <c r="L1097" t="str">
        <f t="shared" si="103"/>
        <v>CZ05</v>
      </c>
      <c r="M1097" t="str">
        <f t="shared" si="104"/>
        <v>Any</v>
      </c>
      <c r="N1097" t="str">
        <f t="shared" si="105"/>
        <v>1</v>
      </c>
      <c r="O1097" t="str">
        <f t="shared" si="106"/>
        <v>0.1588</v>
      </c>
    </row>
    <row r="1098" spans="1:15" hidden="1" x14ac:dyDescent="0.3">
      <c r="A1098" t="s">
        <v>1162</v>
      </c>
      <c r="J1098" t="str">
        <f t="shared" si="101"/>
        <v>MFm</v>
      </c>
      <c r="K1098" t="str">
        <f t="shared" si="102"/>
        <v>2017</v>
      </c>
      <c r="L1098" t="str">
        <f t="shared" si="103"/>
        <v>CZ05</v>
      </c>
      <c r="M1098" t="str">
        <f t="shared" si="104"/>
        <v>Any</v>
      </c>
      <c r="N1098" t="str">
        <f t="shared" si="105"/>
        <v>2</v>
      </c>
      <c r="O1098" t="str">
        <f t="shared" si="106"/>
        <v>0.1398</v>
      </c>
    </row>
    <row r="1099" spans="1:15" hidden="1" x14ac:dyDescent="0.3">
      <c r="A1099" t="s">
        <v>1163</v>
      </c>
      <c r="J1099" t="str">
        <f t="shared" si="101"/>
        <v>MFm</v>
      </c>
      <c r="K1099" t="str">
        <f t="shared" si="102"/>
        <v>2017</v>
      </c>
      <c r="L1099" t="str">
        <f t="shared" si="103"/>
        <v>CZ05</v>
      </c>
      <c r="M1099" t="str">
        <f t="shared" si="104"/>
        <v>Any</v>
      </c>
      <c r="N1099" t="str">
        <f t="shared" si="105"/>
        <v>3</v>
      </c>
      <c r="O1099" t="str">
        <f t="shared" si="106"/>
        <v>0.3113</v>
      </c>
    </row>
    <row r="1100" spans="1:15" hidden="1" x14ac:dyDescent="0.3">
      <c r="A1100" t="s">
        <v>1164</v>
      </c>
      <c r="J1100" t="str">
        <f t="shared" si="101"/>
        <v>MFm</v>
      </c>
      <c r="K1100" t="str">
        <f t="shared" si="102"/>
        <v>2017</v>
      </c>
      <c r="L1100" t="str">
        <f t="shared" si="103"/>
        <v>CZ05</v>
      </c>
      <c r="M1100" t="str">
        <f t="shared" si="104"/>
        <v>Any</v>
      </c>
      <c r="N1100" t="str">
        <f t="shared" si="105"/>
        <v>4</v>
      </c>
      <c r="O1100" t="str">
        <f t="shared" si="106"/>
        <v>0.1345</v>
      </c>
    </row>
    <row r="1101" spans="1:15" hidden="1" x14ac:dyDescent="0.3">
      <c r="A1101" t="s">
        <v>1165</v>
      </c>
      <c r="J1101" t="str">
        <f t="shared" si="101"/>
        <v>MFm</v>
      </c>
      <c r="K1101" t="str">
        <f t="shared" si="102"/>
        <v>2017</v>
      </c>
      <c r="L1101" t="str">
        <f t="shared" si="103"/>
        <v>CZ05</v>
      </c>
      <c r="M1101" t="str">
        <f t="shared" si="104"/>
        <v>Any</v>
      </c>
      <c r="N1101" t="str">
        <f t="shared" si="105"/>
        <v>5</v>
      </c>
      <c r="O1101" t="str">
        <f t="shared" si="106"/>
        <v>0.2556</v>
      </c>
    </row>
    <row r="1102" spans="1:15" hidden="1" x14ac:dyDescent="0.3">
      <c r="A1102" t="s">
        <v>1166</v>
      </c>
      <c r="J1102" t="str">
        <f t="shared" si="101"/>
        <v>MFm</v>
      </c>
      <c r="K1102" t="str">
        <f t="shared" si="102"/>
        <v>2017</v>
      </c>
      <c r="L1102" t="str">
        <f t="shared" si="103"/>
        <v>CZ06</v>
      </c>
      <c r="M1102" t="str">
        <f t="shared" si="104"/>
        <v>Any</v>
      </c>
      <c r="N1102" t="str">
        <f t="shared" si="105"/>
        <v>1</v>
      </c>
      <c r="O1102" t="str">
        <f t="shared" si="106"/>
        <v>0.05')</v>
      </c>
    </row>
    <row r="1103" spans="1:15" hidden="1" x14ac:dyDescent="0.3">
      <c r="A1103" t="s">
        <v>1167</v>
      </c>
      <c r="J1103" t="str">
        <f t="shared" si="101"/>
        <v>MFm</v>
      </c>
      <c r="K1103" t="str">
        <f t="shared" si="102"/>
        <v>2017</v>
      </c>
      <c r="L1103" t="str">
        <f t="shared" si="103"/>
        <v>CZ06</v>
      </c>
      <c r="M1103" t="str">
        <f t="shared" si="104"/>
        <v>Any</v>
      </c>
      <c r="N1103" t="str">
        <f t="shared" si="105"/>
        <v>2</v>
      </c>
      <c r="O1103" t="str">
        <f t="shared" si="106"/>
        <v>0.4632</v>
      </c>
    </row>
    <row r="1104" spans="1:15" hidden="1" x14ac:dyDescent="0.3">
      <c r="A1104" t="s">
        <v>1168</v>
      </c>
      <c r="J1104" t="str">
        <f t="shared" si="101"/>
        <v>MFm</v>
      </c>
      <c r="K1104" t="str">
        <f t="shared" si="102"/>
        <v>2017</v>
      </c>
      <c r="L1104" t="str">
        <f t="shared" si="103"/>
        <v>CZ06</v>
      </c>
      <c r="M1104" t="str">
        <f t="shared" si="104"/>
        <v>Any</v>
      </c>
      <c r="N1104" t="str">
        <f t="shared" si="105"/>
        <v>3</v>
      </c>
      <c r="O1104" t="str">
        <f t="shared" si="106"/>
        <v>0.0504</v>
      </c>
    </row>
    <row r="1105" spans="1:15" hidden="1" x14ac:dyDescent="0.3">
      <c r="A1105" t="s">
        <v>1169</v>
      </c>
      <c r="J1105" t="str">
        <f t="shared" si="101"/>
        <v>MFm</v>
      </c>
      <c r="K1105" t="str">
        <f t="shared" si="102"/>
        <v>2017</v>
      </c>
      <c r="L1105" t="str">
        <f t="shared" si="103"/>
        <v>CZ06</v>
      </c>
      <c r="M1105" t="str">
        <f t="shared" si="104"/>
        <v>Any</v>
      </c>
      <c r="N1105" t="str">
        <f t="shared" si="105"/>
        <v>4</v>
      </c>
      <c r="O1105" t="str">
        <f t="shared" si="106"/>
        <v>0.3632</v>
      </c>
    </row>
    <row r="1106" spans="1:15" hidden="1" x14ac:dyDescent="0.3">
      <c r="A1106" t="s">
        <v>1170</v>
      </c>
      <c r="J1106" t="str">
        <f t="shared" si="101"/>
        <v>MFm</v>
      </c>
      <c r="K1106" t="str">
        <f t="shared" si="102"/>
        <v>2017</v>
      </c>
      <c r="L1106" t="str">
        <f t="shared" si="103"/>
        <v>CZ06</v>
      </c>
      <c r="M1106" t="str">
        <f t="shared" si="104"/>
        <v>Any</v>
      </c>
      <c r="N1106" t="str">
        <f t="shared" si="105"/>
        <v>5</v>
      </c>
      <c r="O1106" t="str">
        <f t="shared" si="106"/>
        <v>0.0732</v>
      </c>
    </row>
    <row r="1107" spans="1:15" hidden="1" x14ac:dyDescent="0.3">
      <c r="A1107" t="s">
        <v>1171</v>
      </c>
      <c r="J1107" t="str">
        <f t="shared" si="101"/>
        <v>MFm</v>
      </c>
      <c r="K1107" t="str">
        <f t="shared" si="102"/>
        <v>2017</v>
      </c>
      <c r="L1107" t="str">
        <f t="shared" si="103"/>
        <v>CZ07</v>
      </c>
      <c r="M1107" t="str">
        <f t="shared" si="104"/>
        <v>Any</v>
      </c>
      <c r="N1107" t="str">
        <f t="shared" si="105"/>
        <v>1</v>
      </c>
      <c r="O1107" t="str">
        <f t="shared" si="106"/>
        <v>0.05')</v>
      </c>
    </row>
    <row r="1108" spans="1:15" hidden="1" x14ac:dyDescent="0.3">
      <c r="A1108" t="s">
        <v>1172</v>
      </c>
      <c r="J1108" t="str">
        <f t="shared" si="101"/>
        <v>MFm</v>
      </c>
      <c r="K1108" t="str">
        <f t="shared" si="102"/>
        <v>2017</v>
      </c>
      <c r="L1108" t="str">
        <f t="shared" si="103"/>
        <v>CZ07</v>
      </c>
      <c r="M1108" t="str">
        <f t="shared" si="104"/>
        <v>Any</v>
      </c>
      <c r="N1108" t="str">
        <f t="shared" si="105"/>
        <v>2</v>
      </c>
      <c r="O1108" t="str">
        <f t="shared" si="106"/>
        <v>0.7765</v>
      </c>
    </row>
    <row r="1109" spans="1:15" hidden="1" x14ac:dyDescent="0.3">
      <c r="A1109" t="s">
        <v>1173</v>
      </c>
      <c r="J1109" t="str">
        <f t="shared" si="101"/>
        <v>MFm</v>
      </c>
      <c r="K1109" t="str">
        <f t="shared" si="102"/>
        <v>2017</v>
      </c>
      <c r="L1109" t="str">
        <f t="shared" si="103"/>
        <v>CZ07</v>
      </c>
      <c r="M1109" t="str">
        <f t="shared" si="104"/>
        <v>Any</v>
      </c>
      <c r="N1109" t="str">
        <f t="shared" si="105"/>
        <v>3</v>
      </c>
      <c r="O1109" t="str">
        <f t="shared" si="106"/>
        <v>0.05')</v>
      </c>
    </row>
    <row r="1110" spans="1:15" hidden="1" x14ac:dyDescent="0.3">
      <c r="A1110" t="s">
        <v>1174</v>
      </c>
      <c r="J1110" t="str">
        <f t="shared" si="101"/>
        <v>MFm</v>
      </c>
      <c r="K1110" t="str">
        <f t="shared" si="102"/>
        <v>2017</v>
      </c>
      <c r="L1110" t="str">
        <f t="shared" si="103"/>
        <v>CZ07</v>
      </c>
      <c r="M1110" t="str">
        <f t="shared" si="104"/>
        <v>Any</v>
      </c>
      <c r="N1110" t="str">
        <f t="shared" si="105"/>
        <v>4</v>
      </c>
      <c r="O1110" t="str">
        <f t="shared" si="106"/>
        <v>0.0735</v>
      </c>
    </row>
    <row r="1111" spans="1:15" hidden="1" x14ac:dyDescent="0.3">
      <c r="A1111" t="s">
        <v>1175</v>
      </c>
      <c r="J1111" t="str">
        <f t="shared" si="101"/>
        <v>MFm</v>
      </c>
      <c r="K1111" t="str">
        <f t="shared" si="102"/>
        <v>2017</v>
      </c>
      <c r="L1111" t="str">
        <f t="shared" si="103"/>
        <v>CZ07</v>
      </c>
      <c r="M1111" t="str">
        <f t="shared" si="104"/>
        <v>Any</v>
      </c>
      <c r="N1111" t="str">
        <f t="shared" si="105"/>
        <v>5</v>
      </c>
      <c r="O1111" t="str">
        <f t="shared" si="106"/>
        <v>0.05')</v>
      </c>
    </row>
    <row r="1112" spans="1:15" hidden="1" x14ac:dyDescent="0.3">
      <c r="A1112" t="s">
        <v>1176</v>
      </c>
      <c r="J1112" t="str">
        <f t="shared" si="101"/>
        <v>MFm</v>
      </c>
      <c r="K1112" t="str">
        <f t="shared" si="102"/>
        <v>2017</v>
      </c>
      <c r="L1112" t="str">
        <f t="shared" si="103"/>
        <v>CZ08</v>
      </c>
      <c r="M1112" t="str">
        <f t="shared" si="104"/>
        <v>Any</v>
      </c>
      <c r="N1112" t="str">
        <f t="shared" si="105"/>
        <v>1</v>
      </c>
      <c r="O1112" t="str">
        <f t="shared" si="106"/>
        <v>0.0565</v>
      </c>
    </row>
    <row r="1113" spans="1:15" hidden="1" x14ac:dyDescent="0.3">
      <c r="A1113" t="s">
        <v>1177</v>
      </c>
      <c r="J1113" t="str">
        <f t="shared" si="101"/>
        <v>MFm</v>
      </c>
      <c r="K1113" t="str">
        <f t="shared" si="102"/>
        <v>2017</v>
      </c>
      <c r="L1113" t="str">
        <f t="shared" si="103"/>
        <v>CZ08</v>
      </c>
      <c r="M1113" t="str">
        <f t="shared" si="104"/>
        <v>Any</v>
      </c>
      <c r="N1113" t="str">
        <f t="shared" si="105"/>
        <v>2</v>
      </c>
      <c r="O1113" t="str">
        <f t="shared" si="106"/>
        <v>0.05')</v>
      </c>
    </row>
    <row r="1114" spans="1:15" hidden="1" x14ac:dyDescent="0.3">
      <c r="A1114" t="s">
        <v>1178</v>
      </c>
      <c r="J1114" t="str">
        <f t="shared" si="101"/>
        <v>MFm</v>
      </c>
      <c r="K1114" t="str">
        <f t="shared" si="102"/>
        <v>2017</v>
      </c>
      <c r="L1114" t="str">
        <f t="shared" si="103"/>
        <v>CZ08</v>
      </c>
      <c r="M1114" t="str">
        <f t="shared" si="104"/>
        <v>Any</v>
      </c>
      <c r="N1114" t="str">
        <f t="shared" si="105"/>
        <v>3</v>
      </c>
      <c r="O1114" t="str">
        <f t="shared" si="106"/>
        <v>0.3246</v>
      </c>
    </row>
    <row r="1115" spans="1:15" hidden="1" x14ac:dyDescent="0.3">
      <c r="A1115" t="s">
        <v>1179</v>
      </c>
      <c r="J1115" t="str">
        <f t="shared" si="101"/>
        <v>MFm</v>
      </c>
      <c r="K1115" t="str">
        <f t="shared" si="102"/>
        <v>2017</v>
      </c>
      <c r="L1115" t="str">
        <f t="shared" si="103"/>
        <v>CZ08</v>
      </c>
      <c r="M1115" t="str">
        <f t="shared" si="104"/>
        <v>Any</v>
      </c>
      <c r="N1115" t="str">
        <f t="shared" si="105"/>
        <v>4</v>
      </c>
      <c r="O1115" t="str">
        <f t="shared" si="106"/>
        <v>0.498'</v>
      </c>
    </row>
    <row r="1116" spans="1:15" hidden="1" x14ac:dyDescent="0.3">
      <c r="A1116" t="s">
        <v>1180</v>
      </c>
      <c r="J1116" t="str">
        <f t="shared" si="101"/>
        <v>MFm</v>
      </c>
      <c r="K1116" t="str">
        <f t="shared" si="102"/>
        <v>2017</v>
      </c>
      <c r="L1116" t="str">
        <f t="shared" si="103"/>
        <v>CZ08</v>
      </c>
      <c r="M1116" t="str">
        <f t="shared" si="104"/>
        <v>Any</v>
      </c>
      <c r="N1116" t="str">
        <f t="shared" si="105"/>
        <v>5</v>
      </c>
      <c r="O1116" t="str">
        <f t="shared" si="106"/>
        <v>0.0709</v>
      </c>
    </row>
    <row r="1117" spans="1:15" hidden="1" x14ac:dyDescent="0.3">
      <c r="A1117" t="s">
        <v>1181</v>
      </c>
      <c r="J1117" t="str">
        <f t="shared" si="101"/>
        <v>MFm</v>
      </c>
      <c r="K1117" t="str">
        <f t="shared" si="102"/>
        <v>2017</v>
      </c>
      <c r="L1117" t="str">
        <f t="shared" si="103"/>
        <v>CZ09</v>
      </c>
      <c r="M1117" t="str">
        <f t="shared" si="104"/>
        <v>Any</v>
      </c>
      <c r="N1117" t="str">
        <f t="shared" si="105"/>
        <v>1</v>
      </c>
      <c r="O1117" t="str">
        <f t="shared" si="106"/>
        <v>0.05')</v>
      </c>
    </row>
    <row r="1118" spans="1:15" hidden="1" x14ac:dyDescent="0.3">
      <c r="A1118" t="s">
        <v>1182</v>
      </c>
      <c r="J1118" t="str">
        <f t="shared" si="101"/>
        <v>MFm</v>
      </c>
      <c r="K1118" t="str">
        <f t="shared" si="102"/>
        <v>2017</v>
      </c>
      <c r="L1118" t="str">
        <f t="shared" si="103"/>
        <v>CZ09</v>
      </c>
      <c r="M1118" t="str">
        <f t="shared" si="104"/>
        <v>Any</v>
      </c>
      <c r="N1118" t="str">
        <f t="shared" si="105"/>
        <v>2</v>
      </c>
      <c r="O1118" t="str">
        <f t="shared" si="106"/>
        <v>0.05')</v>
      </c>
    </row>
    <row r="1119" spans="1:15" hidden="1" x14ac:dyDescent="0.3">
      <c r="A1119" t="s">
        <v>1183</v>
      </c>
      <c r="J1119" t="str">
        <f t="shared" si="101"/>
        <v>MFm</v>
      </c>
      <c r="K1119" t="str">
        <f t="shared" si="102"/>
        <v>2017</v>
      </c>
      <c r="L1119" t="str">
        <f t="shared" si="103"/>
        <v>CZ09</v>
      </c>
      <c r="M1119" t="str">
        <f t="shared" si="104"/>
        <v>Any</v>
      </c>
      <c r="N1119" t="str">
        <f t="shared" si="105"/>
        <v>3</v>
      </c>
      <c r="O1119" t="str">
        <f t="shared" si="106"/>
        <v>0.2682</v>
      </c>
    </row>
    <row r="1120" spans="1:15" hidden="1" x14ac:dyDescent="0.3">
      <c r="A1120" t="s">
        <v>1184</v>
      </c>
      <c r="J1120" t="str">
        <f t="shared" si="101"/>
        <v>MFm</v>
      </c>
      <c r="K1120" t="str">
        <f t="shared" si="102"/>
        <v>2017</v>
      </c>
      <c r="L1120" t="str">
        <f t="shared" si="103"/>
        <v>CZ09</v>
      </c>
      <c r="M1120" t="str">
        <f t="shared" si="104"/>
        <v>Any</v>
      </c>
      <c r="N1120" t="str">
        <f t="shared" si="105"/>
        <v>4</v>
      </c>
      <c r="O1120" t="str">
        <f t="shared" si="106"/>
        <v>0.5818</v>
      </c>
    </row>
    <row r="1121" spans="1:15" hidden="1" x14ac:dyDescent="0.3">
      <c r="A1121" t="s">
        <v>1185</v>
      </c>
      <c r="J1121" t="str">
        <f t="shared" si="101"/>
        <v>MFm</v>
      </c>
      <c r="K1121" t="str">
        <f t="shared" si="102"/>
        <v>2017</v>
      </c>
      <c r="L1121" t="str">
        <f t="shared" si="103"/>
        <v>CZ09</v>
      </c>
      <c r="M1121" t="str">
        <f t="shared" si="104"/>
        <v>Any</v>
      </c>
      <c r="N1121" t="str">
        <f t="shared" si="105"/>
        <v>5</v>
      </c>
      <c r="O1121" t="str">
        <f t="shared" si="106"/>
        <v>0.05')</v>
      </c>
    </row>
    <row r="1122" spans="1:15" hidden="1" x14ac:dyDescent="0.3">
      <c r="A1122" t="s">
        <v>1186</v>
      </c>
      <c r="J1122" t="str">
        <f t="shared" si="101"/>
        <v>MFm</v>
      </c>
      <c r="K1122" t="str">
        <f t="shared" si="102"/>
        <v>2017</v>
      </c>
      <c r="L1122" t="str">
        <f t="shared" si="103"/>
        <v>CZ10</v>
      </c>
      <c r="M1122" t="str">
        <f t="shared" si="104"/>
        <v>Any</v>
      </c>
      <c r="N1122" t="str">
        <f t="shared" si="105"/>
        <v>1</v>
      </c>
      <c r="O1122" t="str">
        <f t="shared" si="106"/>
        <v>0.05')</v>
      </c>
    </row>
    <row r="1123" spans="1:15" hidden="1" x14ac:dyDescent="0.3">
      <c r="A1123" t="s">
        <v>1187</v>
      </c>
      <c r="J1123" t="str">
        <f t="shared" si="101"/>
        <v>MFm</v>
      </c>
      <c r="K1123" t="str">
        <f t="shared" si="102"/>
        <v>2017</v>
      </c>
      <c r="L1123" t="str">
        <f t="shared" si="103"/>
        <v>CZ10</v>
      </c>
      <c r="M1123" t="str">
        <f t="shared" si="104"/>
        <v>Any</v>
      </c>
      <c r="N1123" t="str">
        <f t="shared" si="105"/>
        <v>2</v>
      </c>
      <c r="O1123" t="str">
        <f t="shared" si="106"/>
        <v>0.1721</v>
      </c>
    </row>
    <row r="1124" spans="1:15" hidden="1" x14ac:dyDescent="0.3">
      <c r="A1124" t="s">
        <v>1188</v>
      </c>
      <c r="J1124" t="str">
        <f t="shared" si="101"/>
        <v>MFm</v>
      </c>
      <c r="K1124" t="str">
        <f t="shared" si="102"/>
        <v>2017</v>
      </c>
      <c r="L1124" t="str">
        <f t="shared" si="103"/>
        <v>CZ10</v>
      </c>
      <c r="M1124" t="str">
        <f t="shared" si="104"/>
        <v>Any</v>
      </c>
      <c r="N1124" t="str">
        <f t="shared" si="105"/>
        <v>3</v>
      </c>
      <c r="O1124" t="str">
        <f t="shared" si="106"/>
        <v>0.4169</v>
      </c>
    </row>
    <row r="1125" spans="1:15" hidden="1" x14ac:dyDescent="0.3">
      <c r="A1125" t="s">
        <v>1189</v>
      </c>
      <c r="J1125" t="str">
        <f t="shared" si="101"/>
        <v>MFm</v>
      </c>
      <c r="K1125" t="str">
        <f t="shared" si="102"/>
        <v>2017</v>
      </c>
      <c r="L1125" t="str">
        <f t="shared" si="103"/>
        <v>CZ10</v>
      </c>
      <c r="M1125" t="str">
        <f t="shared" si="104"/>
        <v>Any</v>
      </c>
      <c r="N1125" t="str">
        <f t="shared" si="105"/>
        <v>4</v>
      </c>
      <c r="O1125" t="str">
        <f t="shared" si="106"/>
        <v>0.1905</v>
      </c>
    </row>
    <row r="1126" spans="1:15" hidden="1" x14ac:dyDescent="0.3">
      <c r="A1126" t="s">
        <v>1190</v>
      </c>
      <c r="J1126" t="str">
        <f t="shared" ref="J1126:J1189" si="107">MID(A1126,45,3)</f>
        <v>MFm</v>
      </c>
      <c r="K1126" t="str">
        <f t="shared" ref="K1126:K1189" si="108">MID(A1126,52,4)</f>
        <v>2017</v>
      </c>
      <c r="L1126" t="str">
        <f t="shared" ref="L1126:L1189" si="109">MID(A1126,60,4)</f>
        <v>CZ10</v>
      </c>
      <c r="M1126" t="str">
        <f t="shared" ref="M1126:M1189" si="110">MID(A1126,68,3)</f>
        <v>Any</v>
      </c>
      <c r="N1126" t="str">
        <f t="shared" ref="N1126:N1189" si="111">MID(A1126,75,1)</f>
        <v>5</v>
      </c>
      <c r="O1126" t="str">
        <f t="shared" ref="O1126:O1189" si="112">MID(A1126,80,6)</f>
        <v>0.1705</v>
      </c>
    </row>
    <row r="1127" spans="1:15" hidden="1" x14ac:dyDescent="0.3">
      <c r="A1127" t="s">
        <v>1191</v>
      </c>
      <c r="J1127" t="str">
        <f t="shared" si="107"/>
        <v>MFm</v>
      </c>
      <c r="K1127" t="str">
        <f t="shared" si="108"/>
        <v>2017</v>
      </c>
      <c r="L1127" t="str">
        <f t="shared" si="109"/>
        <v>CZ11</v>
      </c>
      <c r="M1127" t="str">
        <f t="shared" si="110"/>
        <v>Any</v>
      </c>
      <c r="N1127" t="str">
        <f t="shared" si="111"/>
        <v>1</v>
      </c>
      <c r="O1127" t="str">
        <f t="shared" si="112"/>
        <v>0.2087</v>
      </c>
    </row>
    <row r="1128" spans="1:15" hidden="1" x14ac:dyDescent="0.3">
      <c r="A1128" t="s">
        <v>1192</v>
      </c>
      <c r="J1128" t="str">
        <f t="shared" si="107"/>
        <v>MFm</v>
      </c>
      <c r="K1128" t="str">
        <f t="shared" si="108"/>
        <v>2017</v>
      </c>
      <c r="L1128" t="str">
        <f t="shared" si="109"/>
        <v>CZ11</v>
      </c>
      <c r="M1128" t="str">
        <f t="shared" si="110"/>
        <v>Any</v>
      </c>
      <c r="N1128" t="str">
        <f t="shared" si="111"/>
        <v>2</v>
      </c>
      <c r="O1128" t="str">
        <f t="shared" si="112"/>
        <v>0.0508</v>
      </c>
    </row>
    <row r="1129" spans="1:15" hidden="1" x14ac:dyDescent="0.3">
      <c r="A1129" t="s">
        <v>1193</v>
      </c>
      <c r="J1129" t="str">
        <f t="shared" si="107"/>
        <v>MFm</v>
      </c>
      <c r="K1129" t="str">
        <f t="shared" si="108"/>
        <v>2017</v>
      </c>
      <c r="L1129" t="str">
        <f t="shared" si="109"/>
        <v>CZ11</v>
      </c>
      <c r="M1129" t="str">
        <f t="shared" si="110"/>
        <v>Any</v>
      </c>
      <c r="N1129" t="str">
        <f t="shared" si="111"/>
        <v>3</v>
      </c>
      <c r="O1129" t="str">
        <f t="shared" si="112"/>
        <v>0.6369</v>
      </c>
    </row>
    <row r="1130" spans="1:15" hidden="1" x14ac:dyDescent="0.3">
      <c r="A1130" t="s">
        <v>1194</v>
      </c>
      <c r="J1130" t="str">
        <f t="shared" si="107"/>
        <v>MFm</v>
      </c>
      <c r="K1130" t="str">
        <f t="shared" si="108"/>
        <v>2017</v>
      </c>
      <c r="L1130" t="str">
        <f t="shared" si="109"/>
        <v>CZ11</v>
      </c>
      <c r="M1130" t="str">
        <f t="shared" si="110"/>
        <v>Any</v>
      </c>
      <c r="N1130" t="str">
        <f t="shared" si="111"/>
        <v>4</v>
      </c>
      <c r="O1130" t="str">
        <f t="shared" si="112"/>
        <v>0.0536</v>
      </c>
    </row>
    <row r="1131" spans="1:15" hidden="1" x14ac:dyDescent="0.3">
      <c r="A1131" t="s">
        <v>1195</v>
      </c>
      <c r="J1131" t="str">
        <f t="shared" si="107"/>
        <v>MFm</v>
      </c>
      <c r="K1131" t="str">
        <f t="shared" si="108"/>
        <v>2017</v>
      </c>
      <c r="L1131" t="str">
        <f t="shared" si="109"/>
        <v>CZ11</v>
      </c>
      <c r="M1131" t="str">
        <f t="shared" si="110"/>
        <v>Any</v>
      </c>
      <c r="N1131" t="str">
        <f t="shared" si="111"/>
        <v>5</v>
      </c>
      <c r="O1131" t="str">
        <f t="shared" si="112"/>
        <v>0.05')</v>
      </c>
    </row>
    <row r="1132" spans="1:15" hidden="1" x14ac:dyDescent="0.3">
      <c r="A1132" t="s">
        <v>1196</v>
      </c>
      <c r="J1132" t="str">
        <f t="shared" si="107"/>
        <v>MFm</v>
      </c>
      <c r="K1132" t="str">
        <f t="shared" si="108"/>
        <v>2017</v>
      </c>
      <c r="L1132" t="str">
        <f t="shared" si="109"/>
        <v>CZ12</v>
      </c>
      <c r="M1132" t="str">
        <f t="shared" si="110"/>
        <v>Any</v>
      </c>
      <c r="N1132" t="str">
        <f t="shared" si="111"/>
        <v>1</v>
      </c>
      <c r="O1132" t="str">
        <f t="shared" si="112"/>
        <v>0.112'</v>
      </c>
    </row>
    <row r="1133" spans="1:15" hidden="1" x14ac:dyDescent="0.3">
      <c r="A1133" t="s">
        <v>1197</v>
      </c>
      <c r="J1133" t="str">
        <f t="shared" si="107"/>
        <v>MFm</v>
      </c>
      <c r="K1133" t="str">
        <f t="shared" si="108"/>
        <v>2017</v>
      </c>
      <c r="L1133" t="str">
        <f t="shared" si="109"/>
        <v>CZ12</v>
      </c>
      <c r="M1133" t="str">
        <f t="shared" si="110"/>
        <v>Any</v>
      </c>
      <c r="N1133" t="str">
        <f t="shared" si="111"/>
        <v>2</v>
      </c>
      <c r="O1133" t="str">
        <f t="shared" si="112"/>
        <v>0.1247</v>
      </c>
    </row>
    <row r="1134" spans="1:15" hidden="1" x14ac:dyDescent="0.3">
      <c r="A1134" t="s">
        <v>1198</v>
      </c>
      <c r="J1134" t="str">
        <f t="shared" si="107"/>
        <v>MFm</v>
      </c>
      <c r="K1134" t="str">
        <f t="shared" si="108"/>
        <v>2017</v>
      </c>
      <c r="L1134" t="str">
        <f t="shared" si="109"/>
        <v>CZ12</v>
      </c>
      <c r="M1134" t="str">
        <f t="shared" si="110"/>
        <v>Any</v>
      </c>
      <c r="N1134" t="str">
        <f t="shared" si="111"/>
        <v>3</v>
      </c>
      <c r="O1134" t="str">
        <f t="shared" si="112"/>
        <v>0.05')</v>
      </c>
    </row>
    <row r="1135" spans="1:15" hidden="1" x14ac:dyDescent="0.3">
      <c r="A1135" t="s">
        <v>1199</v>
      </c>
      <c r="J1135" t="str">
        <f t="shared" si="107"/>
        <v>MFm</v>
      </c>
      <c r="K1135" t="str">
        <f t="shared" si="108"/>
        <v>2017</v>
      </c>
      <c r="L1135" t="str">
        <f t="shared" si="109"/>
        <v>CZ12</v>
      </c>
      <c r="M1135" t="str">
        <f t="shared" si="110"/>
        <v>Any</v>
      </c>
      <c r="N1135" t="str">
        <f t="shared" si="111"/>
        <v>4</v>
      </c>
      <c r="O1135" t="str">
        <f t="shared" si="112"/>
        <v>0.348'</v>
      </c>
    </row>
    <row r="1136" spans="1:15" hidden="1" x14ac:dyDescent="0.3">
      <c r="A1136" t="s">
        <v>1200</v>
      </c>
      <c r="J1136" t="str">
        <f t="shared" si="107"/>
        <v>MFm</v>
      </c>
      <c r="K1136" t="str">
        <f t="shared" si="108"/>
        <v>2017</v>
      </c>
      <c r="L1136" t="str">
        <f t="shared" si="109"/>
        <v>CZ12</v>
      </c>
      <c r="M1136" t="str">
        <f t="shared" si="110"/>
        <v>Any</v>
      </c>
      <c r="N1136" t="str">
        <f t="shared" si="111"/>
        <v>5</v>
      </c>
      <c r="O1136" t="str">
        <f t="shared" si="112"/>
        <v>0.3653</v>
      </c>
    </row>
    <row r="1137" spans="1:15" hidden="1" x14ac:dyDescent="0.3">
      <c r="A1137" t="s">
        <v>1201</v>
      </c>
      <c r="J1137" t="str">
        <f t="shared" si="107"/>
        <v>MFm</v>
      </c>
      <c r="K1137" t="str">
        <f t="shared" si="108"/>
        <v>2017</v>
      </c>
      <c r="L1137" t="str">
        <f t="shared" si="109"/>
        <v>CZ13</v>
      </c>
      <c r="M1137" t="str">
        <f t="shared" si="110"/>
        <v>Any</v>
      </c>
      <c r="N1137" t="str">
        <f t="shared" si="111"/>
        <v>1</v>
      </c>
      <c r="O1137" t="str">
        <f t="shared" si="112"/>
        <v>0.05')</v>
      </c>
    </row>
    <row r="1138" spans="1:15" hidden="1" x14ac:dyDescent="0.3">
      <c r="A1138" t="s">
        <v>1202</v>
      </c>
      <c r="J1138" t="str">
        <f t="shared" si="107"/>
        <v>MFm</v>
      </c>
      <c r="K1138" t="str">
        <f t="shared" si="108"/>
        <v>2017</v>
      </c>
      <c r="L1138" t="str">
        <f t="shared" si="109"/>
        <v>CZ13</v>
      </c>
      <c r="M1138" t="str">
        <f t="shared" si="110"/>
        <v>Any</v>
      </c>
      <c r="N1138" t="str">
        <f t="shared" si="111"/>
        <v>2</v>
      </c>
      <c r="O1138" t="str">
        <f t="shared" si="112"/>
        <v>0.4479</v>
      </c>
    </row>
    <row r="1139" spans="1:15" hidden="1" x14ac:dyDescent="0.3">
      <c r="A1139" t="s">
        <v>1203</v>
      </c>
      <c r="J1139" t="str">
        <f t="shared" si="107"/>
        <v>MFm</v>
      </c>
      <c r="K1139" t="str">
        <f t="shared" si="108"/>
        <v>2017</v>
      </c>
      <c r="L1139" t="str">
        <f t="shared" si="109"/>
        <v>CZ13</v>
      </c>
      <c r="M1139" t="str">
        <f t="shared" si="110"/>
        <v>Any</v>
      </c>
      <c r="N1139" t="str">
        <f t="shared" si="111"/>
        <v>3</v>
      </c>
      <c r="O1139" t="str">
        <f t="shared" si="112"/>
        <v>0.05')</v>
      </c>
    </row>
    <row r="1140" spans="1:15" hidden="1" x14ac:dyDescent="0.3">
      <c r="A1140" t="s">
        <v>1204</v>
      </c>
      <c r="J1140" t="str">
        <f t="shared" si="107"/>
        <v>MFm</v>
      </c>
      <c r="K1140" t="str">
        <f t="shared" si="108"/>
        <v>2017</v>
      </c>
      <c r="L1140" t="str">
        <f t="shared" si="109"/>
        <v>CZ13</v>
      </c>
      <c r="M1140" t="str">
        <f t="shared" si="110"/>
        <v>Any</v>
      </c>
      <c r="N1140" t="str">
        <f t="shared" si="111"/>
        <v>4</v>
      </c>
      <c r="O1140" t="str">
        <f t="shared" si="112"/>
        <v>0.05')</v>
      </c>
    </row>
    <row r="1141" spans="1:15" hidden="1" x14ac:dyDescent="0.3">
      <c r="A1141" t="s">
        <v>1205</v>
      </c>
      <c r="J1141" t="str">
        <f t="shared" si="107"/>
        <v>MFm</v>
      </c>
      <c r="K1141" t="str">
        <f t="shared" si="108"/>
        <v>2017</v>
      </c>
      <c r="L1141" t="str">
        <f t="shared" si="109"/>
        <v>CZ13</v>
      </c>
      <c r="M1141" t="str">
        <f t="shared" si="110"/>
        <v>Any</v>
      </c>
      <c r="N1141" t="str">
        <f t="shared" si="111"/>
        <v>5</v>
      </c>
      <c r="O1141" t="str">
        <f t="shared" si="112"/>
        <v>0.4021</v>
      </c>
    </row>
    <row r="1142" spans="1:15" hidden="1" x14ac:dyDescent="0.3">
      <c r="A1142" t="s">
        <v>1206</v>
      </c>
      <c r="J1142" t="str">
        <f t="shared" si="107"/>
        <v>MFm</v>
      </c>
      <c r="K1142" t="str">
        <f t="shared" si="108"/>
        <v>2017</v>
      </c>
      <c r="L1142" t="str">
        <f t="shared" si="109"/>
        <v>CZ14</v>
      </c>
      <c r="M1142" t="str">
        <f t="shared" si="110"/>
        <v>Any</v>
      </c>
      <c r="N1142" t="str">
        <f t="shared" si="111"/>
        <v>1</v>
      </c>
      <c r="O1142" t="str">
        <f t="shared" si="112"/>
        <v>0.8');</v>
      </c>
    </row>
    <row r="1143" spans="1:15" hidden="1" x14ac:dyDescent="0.3">
      <c r="A1143" t="s">
        <v>1207</v>
      </c>
      <c r="J1143" t="str">
        <f t="shared" si="107"/>
        <v>MFm</v>
      </c>
      <c r="K1143" t="str">
        <f t="shared" si="108"/>
        <v>2017</v>
      </c>
      <c r="L1143" t="str">
        <f t="shared" si="109"/>
        <v>CZ14</v>
      </c>
      <c r="M1143" t="str">
        <f t="shared" si="110"/>
        <v>Any</v>
      </c>
      <c r="N1143" t="str">
        <f t="shared" si="111"/>
        <v>2</v>
      </c>
      <c r="O1143" t="str">
        <f t="shared" si="112"/>
        <v>0.05')</v>
      </c>
    </row>
    <row r="1144" spans="1:15" hidden="1" x14ac:dyDescent="0.3">
      <c r="A1144" t="s">
        <v>1208</v>
      </c>
      <c r="J1144" t="str">
        <f t="shared" si="107"/>
        <v>MFm</v>
      </c>
      <c r="K1144" t="str">
        <f t="shared" si="108"/>
        <v>2017</v>
      </c>
      <c r="L1144" t="str">
        <f t="shared" si="109"/>
        <v>CZ14</v>
      </c>
      <c r="M1144" t="str">
        <f t="shared" si="110"/>
        <v>Any</v>
      </c>
      <c r="N1144" t="str">
        <f t="shared" si="111"/>
        <v>3</v>
      </c>
      <c r="O1144" t="str">
        <f t="shared" si="112"/>
        <v>0.05')</v>
      </c>
    </row>
    <row r="1145" spans="1:15" hidden="1" x14ac:dyDescent="0.3">
      <c r="A1145" t="s">
        <v>1209</v>
      </c>
      <c r="J1145" t="str">
        <f t="shared" si="107"/>
        <v>MFm</v>
      </c>
      <c r="K1145" t="str">
        <f t="shared" si="108"/>
        <v>2017</v>
      </c>
      <c r="L1145" t="str">
        <f t="shared" si="109"/>
        <v>CZ14</v>
      </c>
      <c r="M1145" t="str">
        <f t="shared" si="110"/>
        <v>Any</v>
      </c>
      <c r="N1145" t="str">
        <f t="shared" si="111"/>
        <v>4</v>
      </c>
      <c r="O1145" t="str">
        <f t="shared" si="112"/>
        <v>0.05')</v>
      </c>
    </row>
    <row r="1146" spans="1:15" hidden="1" x14ac:dyDescent="0.3">
      <c r="A1146" t="s">
        <v>1210</v>
      </c>
      <c r="J1146" t="str">
        <f t="shared" si="107"/>
        <v>MFm</v>
      </c>
      <c r="K1146" t="str">
        <f t="shared" si="108"/>
        <v>2017</v>
      </c>
      <c r="L1146" t="str">
        <f t="shared" si="109"/>
        <v>CZ14</v>
      </c>
      <c r="M1146" t="str">
        <f t="shared" si="110"/>
        <v>Any</v>
      </c>
      <c r="N1146" t="str">
        <f t="shared" si="111"/>
        <v>5</v>
      </c>
      <c r="O1146" t="str">
        <f t="shared" si="112"/>
        <v>0.05')</v>
      </c>
    </row>
    <row r="1147" spans="1:15" hidden="1" x14ac:dyDescent="0.3">
      <c r="A1147" t="s">
        <v>1211</v>
      </c>
      <c r="J1147" t="str">
        <f t="shared" si="107"/>
        <v>MFm</v>
      </c>
      <c r="K1147" t="str">
        <f t="shared" si="108"/>
        <v>2017</v>
      </c>
      <c r="L1147" t="str">
        <f t="shared" si="109"/>
        <v>CZ15</v>
      </c>
      <c r="M1147" t="str">
        <f t="shared" si="110"/>
        <v>Any</v>
      </c>
      <c r="N1147" t="str">
        <f t="shared" si="111"/>
        <v>1</v>
      </c>
      <c r="O1147" t="str">
        <f t="shared" si="112"/>
        <v>0.05')</v>
      </c>
    </row>
    <row r="1148" spans="1:15" hidden="1" x14ac:dyDescent="0.3">
      <c r="A1148" t="s">
        <v>1212</v>
      </c>
      <c r="J1148" t="str">
        <f t="shared" si="107"/>
        <v>MFm</v>
      </c>
      <c r="K1148" t="str">
        <f t="shared" si="108"/>
        <v>2017</v>
      </c>
      <c r="L1148" t="str">
        <f t="shared" si="109"/>
        <v>CZ15</v>
      </c>
      <c r="M1148" t="str">
        <f t="shared" si="110"/>
        <v>Any</v>
      </c>
      <c r="N1148" t="str">
        <f t="shared" si="111"/>
        <v>2</v>
      </c>
      <c r="O1148" t="str">
        <f t="shared" si="112"/>
        <v>0.05')</v>
      </c>
    </row>
    <row r="1149" spans="1:15" hidden="1" x14ac:dyDescent="0.3">
      <c r="A1149" t="s">
        <v>1213</v>
      </c>
      <c r="J1149" t="str">
        <f t="shared" si="107"/>
        <v>MFm</v>
      </c>
      <c r="K1149" t="str">
        <f t="shared" si="108"/>
        <v>2017</v>
      </c>
      <c r="L1149" t="str">
        <f t="shared" si="109"/>
        <v>CZ15</v>
      </c>
      <c r="M1149" t="str">
        <f t="shared" si="110"/>
        <v>Any</v>
      </c>
      <c r="N1149" t="str">
        <f t="shared" si="111"/>
        <v>3</v>
      </c>
      <c r="O1149" t="str">
        <f t="shared" si="112"/>
        <v>0.05')</v>
      </c>
    </row>
    <row r="1150" spans="1:15" hidden="1" x14ac:dyDescent="0.3">
      <c r="A1150" t="s">
        <v>1214</v>
      </c>
      <c r="J1150" t="str">
        <f t="shared" si="107"/>
        <v>MFm</v>
      </c>
      <c r="K1150" t="str">
        <f t="shared" si="108"/>
        <v>2017</v>
      </c>
      <c r="L1150" t="str">
        <f t="shared" si="109"/>
        <v>CZ15</v>
      </c>
      <c r="M1150" t="str">
        <f t="shared" si="110"/>
        <v>Any</v>
      </c>
      <c r="N1150" t="str">
        <f t="shared" si="111"/>
        <v>4</v>
      </c>
      <c r="O1150" t="str">
        <f t="shared" si="112"/>
        <v>0.7238</v>
      </c>
    </row>
    <row r="1151" spans="1:15" hidden="1" x14ac:dyDescent="0.3">
      <c r="A1151" t="s">
        <v>1215</v>
      </c>
      <c r="J1151" t="str">
        <f t="shared" si="107"/>
        <v>MFm</v>
      </c>
      <c r="K1151" t="str">
        <f t="shared" si="108"/>
        <v>2017</v>
      </c>
      <c r="L1151" t="str">
        <f t="shared" si="109"/>
        <v>CZ15</v>
      </c>
      <c r="M1151" t="str">
        <f t="shared" si="110"/>
        <v>Any</v>
      </c>
      <c r="N1151" t="str">
        <f t="shared" si="111"/>
        <v>5</v>
      </c>
      <c r="O1151" t="str">
        <f t="shared" si="112"/>
        <v>0.1262</v>
      </c>
    </row>
    <row r="1152" spans="1:15" hidden="1" x14ac:dyDescent="0.3">
      <c r="A1152" t="s">
        <v>1216</v>
      </c>
      <c r="J1152" t="str">
        <f t="shared" si="107"/>
        <v>MFm</v>
      </c>
      <c r="K1152" t="str">
        <f t="shared" si="108"/>
        <v>2017</v>
      </c>
      <c r="L1152" t="str">
        <f t="shared" si="109"/>
        <v>CZ16</v>
      </c>
      <c r="M1152" t="str">
        <f t="shared" si="110"/>
        <v>Any</v>
      </c>
      <c r="N1152" t="str">
        <f t="shared" si="111"/>
        <v>1</v>
      </c>
      <c r="O1152" t="str">
        <f t="shared" si="112"/>
        <v>0.6469</v>
      </c>
    </row>
    <row r="1153" spans="1:15" hidden="1" x14ac:dyDescent="0.3">
      <c r="A1153" t="s">
        <v>1217</v>
      </c>
      <c r="J1153" t="str">
        <f t="shared" si="107"/>
        <v>MFm</v>
      </c>
      <c r="K1153" t="str">
        <f t="shared" si="108"/>
        <v>2017</v>
      </c>
      <c r="L1153" t="str">
        <f t="shared" si="109"/>
        <v>CZ16</v>
      </c>
      <c r="M1153" t="str">
        <f t="shared" si="110"/>
        <v>Any</v>
      </c>
      <c r="N1153" t="str">
        <f t="shared" si="111"/>
        <v>2</v>
      </c>
      <c r="O1153" t="str">
        <f t="shared" si="112"/>
        <v>0.05')</v>
      </c>
    </row>
    <row r="1154" spans="1:15" hidden="1" x14ac:dyDescent="0.3">
      <c r="A1154" t="s">
        <v>1218</v>
      </c>
      <c r="J1154" t="str">
        <f t="shared" si="107"/>
        <v>MFm</v>
      </c>
      <c r="K1154" t="str">
        <f t="shared" si="108"/>
        <v>2017</v>
      </c>
      <c r="L1154" t="str">
        <f t="shared" si="109"/>
        <v>CZ16</v>
      </c>
      <c r="M1154" t="str">
        <f t="shared" si="110"/>
        <v>Any</v>
      </c>
      <c r="N1154" t="str">
        <f t="shared" si="111"/>
        <v>3</v>
      </c>
      <c r="O1154" t="str">
        <f t="shared" si="112"/>
        <v>0.05')</v>
      </c>
    </row>
    <row r="1155" spans="1:15" hidden="1" x14ac:dyDescent="0.3">
      <c r="A1155" t="s">
        <v>1219</v>
      </c>
      <c r="J1155" t="str">
        <f t="shared" si="107"/>
        <v>MFm</v>
      </c>
      <c r="K1155" t="str">
        <f t="shared" si="108"/>
        <v>2017</v>
      </c>
      <c r="L1155" t="str">
        <f t="shared" si="109"/>
        <v>CZ16</v>
      </c>
      <c r="M1155" t="str">
        <f t="shared" si="110"/>
        <v>Any</v>
      </c>
      <c r="N1155" t="str">
        <f t="shared" si="111"/>
        <v>4</v>
      </c>
      <c r="O1155" t="str">
        <f t="shared" si="112"/>
        <v>0.05')</v>
      </c>
    </row>
    <row r="1156" spans="1:15" hidden="1" x14ac:dyDescent="0.3">
      <c r="A1156" t="s">
        <v>1220</v>
      </c>
      <c r="J1156" t="str">
        <f t="shared" si="107"/>
        <v>MFm</v>
      </c>
      <c r="K1156" t="str">
        <f t="shared" si="108"/>
        <v>2017</v>
      </c>
      <c r="L1156" t="str">
        <f t="shared" si="109"/>
        <v>CZ16</v>
      </c>
      <c r="M1156" t="str">
        <f t="shared" si="110"/>
        <v>Any</v>
      </c>
      <c r="N1156" t="str">
        <f t="shared" si="111"/>
        <v>5</v>
      </c>
      <c r="O1156" t="str">
        <f t="shared" si="112"/>
        <v>0.2031</v>
      </c>
    </row>
    <row r="1157" spans="1:15" hidden="1" x14ac:dyDescent="0.3">
      <c r="A1157" t="s">
        <v>1221</v>
      </c>
      <c r="J1157" t="str">
        <f t="shared" si="107"/>
        <v>MFm</v>
      </c>
      <c r="K1157" t="str">
        <f t="shared" si="108"/>
        <v>2020</v>
      </c>
      <c r="L1157" t="str">
        <f t="shared" si="109"/>
        <v>CZ01</v>
      </c>
      <c r="M1157" t="str">
        <f t="shared" si="110"/>
        <v>Any</v>
      </c>
      <c r="N1157" t="str">
        <f t="shared" si="111"/>
        <v>1</v>
      </c>
      <c r="O1157" t="str">
        <f t="shared" si="112"/>
        <v>0.5708</v>
      </c>
    </row>
    <row r="1158" spans="1:15" hidden="1" x14ac:dyDescent="0.3">
      <c r="A1158" t="s">
        <v>1222</v>
      </c>
      <c r="J1158" t="str">
        <f t="shared" si="107"/>
        <v>MFm</v>
      </c>
      <c r="K1158" t="str">
        <f t="shared" si="108"/>
        <v>2020</v>
      </c>
      <c r="L1158" t="str">
        <f t="shared" si="109"/>
        <v>CZ01</v>
      </c>
      <c r="M1158" t="str">
        <f t="shared" si="110"/>
        <v>Any</v>
      </c>
      <c r="N1158" t="str">
        <f t="shared" si="111"/>
        <v>2</v>
      </c>
      <c r="O1158" t="str">
        <f t="shared" si="112"/>
        <v>0.0651</v>
      </c>
    </row>
    <row r="1159" spans="1:15" hidden="1" x14ac:dyDescent="0.3">
      <c r="A1159" t="s">
        <v>1223</v>
      </c>
      <c r="J1159" t="str">
        <f t="shared" si="107"/>
        <v>MFm</v>
      </c>
      <c r="K1159" t="str">
        <f t="shared" si="108"/>
        <v>2020</v>
      </c>
      <c r="L1159" t="str">
        <f t="shared" si="109"/>
        <v>CZ01</v>
      </c>
      <c r="M1159" t="str">
        <f t="shared" si="110"/>
        <v>Any</v>
      </c>
      <c r="N1159" t="str">
        <f t="shared" si="111"/>
        <v>3</v>
      </c>
      <c r="O1159" t="str">
        <f t="shared" si="112"/>
        <v>0.0716</v>
      </c>
    </row>
    <row r="1160" spans="1:15" hidden="1" x14ac:dyDescent="0.3">
      <c r="A1160" t="s">
        <v>1224</v>
      </c>
      <c r="J1160" t="str">
        <f t="shared" si="107"/>
        <v>MFm</v>
      </c>
      <c r="K1160" t="str">
        <f t="shared" si="108"/>
        <v>2020</v>
      </c>
      <c r="L1160" t="str">
        <f t="shared" si="109"/>
        <v>CZ01</v>
      </c>
      <c r="M1160" t="str">
        <f t="shared" si="110"/>
        <v>Any</v>
      </c>
      <c r="N1160" t="str">
        <f t="shared" si="111"/>
        <v>4</v>
      </c>
      <c r="O1160" t="str">
        <f t="shared" si="112"/>
        <v>0.05')</v>
      </c>
    </row>
    <row r="1161" spans="1:15" hidden="1" x14ac:dyDescent="0.3">
      <c r="A1161" t="s">
        <v>1225</v>
      </c>
      <c r="J1161" t="str">
        <f t="shared" si="107"/>
        <v>MFm</v>
      </c>
      <c r="K1161" t="str">
        <f t="shared" si="108"/>
        <v>2020</v>
      </c>
      <c r="L1161" t="str">
        <f t="shared" si="109"/>
        <v>CZ01</v>
      </c>
      <c r="M1161" t="str">
        <f t="shared" si="110"/>
        <v>Any</v>
      </c>
      <c r="N1161" t="str">
        <f t="shared" si="111"/>
        <v>5</v>
      </c>
      <c r="O1161" t="str">
        <f t="shared" si="112"/>
        <v>0.2425</v>
      </c>
    </row>
    <row r="1162" spans="1:15" hidden="1" x14ac:dyDescent="0.3">
      <c r="A1162" t="s">
        <v>1226</v>
      </c>
      <c r="J1162" t="str">
        <f t="shared" si="107"/>
        <v>MFm</v>
      </c>
      <c r="K1162" t="str">
        <f t="shared" si="108"/>
        <v>2020</v>
      </c>
      <c r="L1162" t="str">
        <f t="shared" si="109"/>
        <v>CZ02</v>
      </c>
      <c r="M1162" t="str">
        <f t="shared" si="110"/>
        <v>Any</v>
      </c>
      <c r="N1162" t="str">
        <f t="shared" si="111"/>
        <v>1</v>
      </c>
      <c r="O1162" t="str">
        <f t="shared" si="112"/>
        <v>0.05')</v>
      </c>
    </row>
    <row r="1163" spans="1:15" hidden="1" x14ac:dyDescent="0.3">
      <c r="A1163" t="s">
        <v>1227</v>
      </c>
      <c r="J1163" t="str">
        <f t="shared" si="107"/>
        <v>MFm</v>
      </c>
      <c r="K1163" t="str">
        <f t="shared" si="108"/>
        <v>2020</v>
      </c>
      <c r="L1163" t="str">
        <f t="shared" si="109"/>
        <v>CZ02</v>
      </c>
      <c r="M1163" t="str">
        <f t="shared" si="110"/>
        <v>Any</v>
      </c>
      <c r="N1163" t="str">
        <f t="shared" si="111"/>
        <v>2</v>
      </c>
      <c r="O1163" t="str">
        <f t="shared" si="112"/>
        <v>0.5862</v>
      </c>
    </row>
    <row r="1164" spans="1:15" hidden="1" x14ac:dyDescent="0.3">
      <c r="A1164" t="s">
        <v>1228</v>
      </c>
      <c r="J1164" t="str">
        <f t="shared" si="107"/>
        <v>MFm</v>
      </c>
      <c r="K1164" t="str">
        <f t="shared" si="108"/>
        <v>2020</v>
      </c>
      <c r="L1164" t="str">
        <f t="shared" si="109"/>
        <v>CZ02</v>
      </c>
      <c r="M1164" t="str">
        <f t="shared" si="110"/>
        <v>Any</v>
      </c>
      <c r="N1164" t="str">
        <f t="shared" si="111"/>
        <v>3</v>
      </c>
      <c r="O1164" t="str">
        <f t="shared" si="112"/>
        <v>0.05')</v>
      </c>
    </row>
    <row r="1165" spans="1:15" hidden="1" x14ac:dyDescent="0.3">
      <c r="A1165" t="s">
        <v>1229</v>
      </c>
      <c r="J1165" t="str">
        <f t="shared" si="107"/>
        <v>MFm</v>
      </c>
      <c r="K1165" t="str">
        <f t="shared" si="108"/>
        <v>2020</v>
      </c>
      <c r="L1165" t="str">
        <f t="shared" si="109"/>
        <v>CZ02</v>
      </c>
      <c r="M1165" t="str">
        <f t="shared" si="110"/>
        <v>Any</v>
      </c>
      <c r="N1165" t="str">
        <f t="shared" si="111"/>
        <v>4</v>
      </c>
      <c r="O1165" t="str">
        <f t="shared" si="112"/>
        <v>0.2638</v>
      </c>
    </row>
    <row r="1166" spans="1:15" hidden="1" x14ac:dyDescent="0.3">
      <c r="A1166" t="s">
        <v>1230</v>
      </c>
      <c r="J1166" t="str">
        <f t="shared" si="107"/>
        <v>MFm</v>
      </c>
      <c r="K1166" t="str">
        <f t="shared" si="108"/>
        <v>2020</v>
      </c>
      <c r="L1166" t="str">
        <f t="shared" si="109"/>
        <v>CZ02</v>
      </c>
      <c r="M1166" t="str">
        <f t="shared" si="110"/>
        <v>Any</v>
      </c>
      <c r="N1166" t="str">
        <f t="shared" si="111"/>
        <v>5</v>
      </c>
      <c r="O1166" t="str">
        <f t="shared" si="112"/>
        <v>0.05')</v>
      </c>
    </row>
    <row r="1167" spans="1:15" hidden="1" x14ac:dyDescent="0.3">
      <c r="A1167" t="s">
        <v>1231</v>
      </c>
      <c r="J1167" t="str">
        <f t="shared" si="107"/>
        <v>MFm</v>
      </c>
      <c r="K1167" t="str">
        <f t="shared" si="108"/>
        <v>2020</v>
      </c>
      <c r="L1167" t="str">
        <f t="shared" si="109"/>
        <v>CZ03</v>
      </c>
      <c r="M1167" t="str">
        <f t="shared" si="110"/>
        <v>Any</v>
      </c>
      <c r="N1167" t="str">
        <f t="shared" si="111"/>
        <v>1</v>
      </c>
      <c r="O1167" t="str">
        <f t="shared" si="112"/>
        <v>0.1202</v>
      </c>
    </row>
    <row r="1168" spans="1:15" hidden="1" x14ac:dyDescent="0.3">
      <c r="A1168" t="s">
        <v>1232</v>
      </c>
      <c r="J1168" t="str">
        <f t="shared" si="107"/>
        <v>MFm</v>
      </c>
      <c r="K1168" t="str">
        <f t="shared" si="108"/>
        <v>2020</v>
      </c>
      <c r="L1168" t="str">
        <f t="shared" si="109"/>
        <v>CZ03</v>
      </c>
      <c r="M1168" t="str">
        <f t="shared" si="110"/>
        <v>Any</v>
      </c>
      <c r="N1168" t="str">
        <f t="shared" si="111"/>
        <v>2</v>
      </c>
      <c r="O1168" t="str">
        <f t="shared" si="112"/>
        <v>0.1816</v>
      </c>
    </row>
    <row r="1169" spans="1:15" hidden="1" x14ac:dyDescent="0.3">
      <c r="A1169" t="s">
        <v>1233</v>
      </c>
      <c r="J1169" t="str">
        <f t="shared" si="107"/>
        <v>MFm</v>
      </c>
      <c r="K1169" t="str">
        <f t="shared" si="108"/>
        <v>2020</v>
      </c>
      <c r="L1169" t="str">
        <f t="shared" si="109"/>
        <v>CZ03</v>
      </c>
      <c r="M1169" t="str">
        <f t="shared" si="110"/>
        <v>Any</v>
      </c>
      <c r="N1169" t="str">
        <f t="shared" si="111"/>
        <v>3</v>
      </c>
      <c r="O1169" t="str">
        <f t="shared" si="112"/>
        <v>0.3931</v>
      </c>
    </row>
    <row r="1170" spans="1:15" hidden="1" x14ac:dyDescent="0.3">
      <c r="A1170" t="s">
        <v>1234</v>
      </c>
      <c r="J1170" t="str">
        <f t="shared" si="107"/>
        <v>MFm</v>
      </c>
      <c r="K1170" t="str">
        <f t="shared" si="108"/>
        <v>2020</v>
      </c>
      <c r="L1170" t="str">
        <f t="shared" si="109"/>
        <v>CZ03</v>
      </c>
      <c r="M1170" t="str">
        <f t="shared" si="110"/>
        <v>Any</v>
      </c>
      <c r="N1170" t="str">
        <f t="shared" si="111"/>
        <v>4</v>
      </c>
      <c r="O1170" t="str">
        <f t="shared" si="112"/>
        <v>0.2552</v>
      </c>
    </row>
    <row r="1171" spans="1:15" hidden="1" x14ac:dyDescent="0.3">
      <c r="A1171" t="s">
        <v>1235</v>
      </c>
      <c r="J1171" t="str">
        <f t="shared" si="107"/>
        <v>MFm</v>
      </c>
      <c r="K1171" t="str">
        <f t="shared" si="108"/>
        <v>2020</v>
      </c>
      <c r="L1171" t="str">
        <f t="shared" si="109"/>
        <v>CZ03</v>
      </c>
      <c r="M1171" t="str">
        <f t="shared" si="110"/>
        <v>Any</v>
      </c>
      <c r="N1171" t="str">
        <f t="shared" si="111"/>
        <v>5</v>
      </c>
      <c r="O1171" t="str">
        <f t="shared" si="112"/>
        <v>0.0499</v>
      </c>
    </row>
    <row r="1172" spans="1:15" hidden="1" x14ac:dyDescent="0.3">
      <c r="A1172" t="s">
        <v>1236</v>
      </c>
      <c r="J1172" t="str">
        <f t="shared" si="107"/>
        <v>MFm</v>
      </c>
      <c r="K1172" t="str">
        <f t="shared" si="108"/>
        <v>2020</v>
      </c>
      <c r="L1172" t="str">
        <f t="shared" si="109"/>
        <v>CZ04</v>
      </c>
      <c r="M1172" t="str">
        <f t="shared" si="110"/>
        <v>Any</v>
      </c>
      <c r="N1172" t="str">
        <f t="shared" si="111"/>
        <v>1</v>
      </c>
      <c r="O1172" t="str">
        <f t="shared" si="112"/>
        <v>0.3912</v>
      </c>
    </row>
    <row r="1173" spans="1:15" hidden="1" x14ac:dyDescent="0.3">
      <c r="A1173" t="s">
        <v>1237</v>
      </c>
      <c r="J1173" t="str">
        <f t="shared" si="107"/>
        <v>MFm</v>
      </c>
      <c r="K1173" t="str">
        <f t="shared" si="108"/>
        <v>2020</v>
      </c>
      <c r="L1173" t="str">
        <f t="shared" si="109"/>
        <v>CZ04</v>
      </c>
      <c r="M1173" t="str">
        <f t="shared" si="110"/>
        <v>Any</v>
      </c>
      <c r="N1173" t="str">
        <f t="shared" si="111"/>
        <v>2</v>
      </c>
      <c r="O1173" t="str">
        <f t="shared" si="112"/>
        <v>0.0677</v>
      </c>
    </row>
    <row r="1174" spans="1:15" hidden="1" x14ac:dyDescent="0.3">
      <c r="A1174" t="s">
        <v>1238</v>
      </c>
      <c r="J1174" t="str">
        <f t="shared" si="107"/>
        <v>MFm</v>
      </c>
      <c r="K1174" t="str">
        <f t="shared" si="108"/>
        <v>2020</v>
      </c>
      <c r="L1174" t="str">
        <f t="shared" si="109"/>
        <v>CZ04</v>
      </c>
      <c r="M1174" t="str">
        <f t="shared" si="110"/>
        <v>Any</v>
      </c>
      <c r="N1174" t="str">
        <f t="shared" si="111"/>
        <v>3</v>
      </c>
      <c r="O1174" t="str">
        <f t="shared" si="112"/>
        <v>0.0505</v>
      </c>
    </row>
    <row r="1175" spans="1:15" hidden="1" x14ac:dyDescent="0.3">
      <c r="A1175" t="s">
        <v>1239</v>
      </c>
      <c r="J1175" t="str">
        <f t="shared" si="107"/>
        <v>MFm</v>
      </c>
      <c r="K1175" t="str">
        <f t="shared" si="108"/>
        <v>2020</v>
      </c>
      <c r="L1175" t="str">
        <f t="shared" si="109"/>
        <v>CZ04</v>
      </c>
      <c r="M1175" t="str">
        <f t="shared" si="110"/>
        <v>Any</v>
      </c>
      <c r="N1175" t="str">
        <f t="shared" si="111"/>
        <v>4</v>
      </c>
      <c r="O1175" t="str">
        <f t="shared" si="112"/>
        <v>0.4331</v>
      </c>
    </row>
    <row r="1176" spans="1:15" hidden="1" x14ac:dyDescent="0.3">
      <c r="A1176" t="s">
        <v>1240</v>
      </c>
      <c r="J1176" t="str">
        <f t="shared" si="107"/>
        <v>MFm</v>
      </c>
      <c r="K1176" t="str">
        <f t="shared" si="108"/>
        <v>2020</v>
      </c>
      <c r="L1176" t="str">
        <f t="shared" si="109"/>
        <v>CZ04</v>
      </c>
      <c r="M1176" t="str">
        <f t="shared" si="110"/>
        <v>Any</v>
      </c>
      <c r="N1176" t="str">
        <f t="shared" si="111"/>
        <v>5</v>
      </c>
      <c r="O1176" t="str">
        <f t="shared" si="112"/>
        <v>0.0575</v>
      </c>
    </row>
    <row r="1177" spans="1:15" hidden="1" x14ac:dyDescent="0.3">
      <c r="A1177" t="s">
        <v>1241</v>
      </c>
      <c r="J1177" t="str">
        <f t="shared" si="107"/>
        <v>MFm</v>
      </c>
      <c r="K1177" t="str">
        <f t="shared" si="108"/>
        <v>2020</v>
      </c>
      <c r="L1177" t="str">
        <f t="shared" si="109"/>
        <v>CZ05</v>
      </c>
      <c r="M1177" t="str">
        <f t="shared" si="110"/>
        <v>Any</v>
      </c>
      <c r="N1177" t="str">
        <f t="shared" si="111"/>
        <v>1</v>
      </c>
      <c r="O1177" t="str">
        <f t="shared" si="112"/>
        <v>0.1588</v>
      </c>
    </row>
    <row r="1178" spans="1:15" hidden="1" x14ac:dyDescent="0.3">
      <c r="A1178" t="s">
        <v>1242</v>
      </c>
      <c r="J1178" t="str">
        <f t="shared" si="107"/>
        <v>MFm</v>
      </c>
      <c r="K1178" t="str">
        <f t="shared" si="108"/>
        <v>2020</v>
      </c>
      <c r="L1178" t="str">
        <f t="shared" si="109"/>
        <v>CZ05</v>
      </c>
      <c r="M1178" t="str">
        <f t="shared" si="110"/>
        <v>Any</v>
      </c>
      <c r="N1178" t="str">
        <f t="shared" si="111"/>
        <v>2</v>
      </c>
      <c r="O1178" t="str">
        <f t="shared" si="112"/>
        <v>0.1398</v>
      </c>
    </row>
    <row r="1179" spans="1:15" hidden="1" x14ac:dyDescent="0.3">
      <c r="A1179" t="s">
        <v>1243</v>
      </c>
      <c r="J1179" t="str">
        <f t="shared" si="107"/>
        <v>MFm</v>
      </c>
      <c r="K1179" t="str">
        <f t="shared" si="108"/>
        <v>2020</v>
      </c>
      <c r="L1179" t="str">
        <f t="shared" si="109"/>
        <v>CZ05</v>
      </c>
      <c r="M1179" t="str">
        <f t="shared" si="110"/>
        <v>Any</v>
      </c>
      <c r="N1179" t="str">
        <f t="shared" si="111"/>
        <v>3</v>
      </c>
      <c r="O1179" t="str">
        <f t="shared" si="112"/>
        <v>0.3113</v>
      </c>
    </row>
    <row r="1180" spans="1:15" hidden="1" x14ac:dyDescent="0.3">
      <c r="A1180" t="s">
        <v>1244</v>
      </c>
      <c r="J1180" t="str">
        <f t="shared" si="107"/>
        <v>MFm</v>
      </c>
      <c r="K1180" t="str">
        <f t="shared" si="108"/>
        <v>2020</v>
      </c>
      <c r="L1180" t="str">
        <f t="shared" si="109"/>
        <v>CZ05</v>
      </c>
      <c r="M1180" t="str">
        <f t="shared" si="110"/>
        <v>Any</v>
      </c>
      <c r="N1180" t="str">
        <f t="shared" si="111"/>
        <v>4</v>
      </c>
      <c r="O1180" t="str">
        <f t="shared" si="112"/>
        <v>0.1345</v>
      </c>
    </row>
    <row r="1181" spans="1:15" hidden="1" x14ac:dyDescent="0.3">
      <c r="A1181" t="s">
        <v>1245</v>
      </c>
      <c r="J1181" t="str">
        <f t="shared" si="107"/>
        <v>MFm</v>
      </c>
      <c r="K1181" t="str">
        <f t="shared" si="108"/>
        <v>2020</v>
      </c>
      <c r="L1181" t="str">
        <f t="shared" si="109"/>
        <v>CZ05</v>
      </c>
      <c r="M1181" t="str">
        <f t="shared" si="110"/>
        <v>Any</v>
      </c>
      <c r="N1181" t="str">
        <f t="shared" si="111"/>
        <v>5</v>
      </c>
      <c r="O1181" t="str">
        <f t="shared" si="112"/>
        <v>0.2556</v>
      </c>
    </row>
    <row r="1182" spans="1:15" hidden="1" x14ac:dyDescent="0.3">
      <c r="A1182" t="s">
        <v>1246</v>
      </c>
      <c r="J1182" t="str">
        <f t="shared" si="107"/>
        <v>MFm</v>
      </c>
      <c r="K1182" t="str">
        <f t="shared" si="108"/>
        <v>2020</v>
      </c>
      <c r="L1182" t="str">
        <f t="shared" si="109"/>
        <v>CZ06</v>
      </c>
      <c r="M1182" t="str">
        <f t="shared" si="110"/>
        <v>Any</v>
      </c>
      <c r="N1182" t="str">
        <f t="shared" si="111"/>
        <v>1</v>
      </c>
      <c r="O1182" t="str">
        <f t="shared" si="112"/>
        <v>0.05')</v>
      </c>
    </row>
    <row r="1183" spans="1:15" hidden="1" x14ac:dyDescent="0.3">
      <c r="A1183" t="s">
        <v>1247</v>
      </c>
      <c r="J1183" t="str">
        <f t="shared" si="107"/>
        <v>MFm</v>
      </c>
      <c r="K1183" t="str">
        <f t="shared" si="108"/>
        <v>2020</v>
      </c>
      <c r="L1183" t="str">
        <f t="shared" si="109"/>
        <v>CZ06</v>
      </c>
      <c r="M1183" t="str">
        <f t="shared" si="110"/>
        <v>Any</v>
      </c>
      <c r="N1183" t="str">
        <f t="shared" si="111"/>
        <v>2</v>
      </c>
      <c r="O1183" t="str">
        <f t="shared" si="112"/>
        <v>0.4632</v>
      </c>
    </row>
    <row r="1184" spans="1:15" hidden="1" x14ac:dyDescent="0.3">
      <c r="A1184" t="s">
        <v>1248</v>
      </c>
      <c r="J1184" t="str">
        <f t="shared" si="107"/>
        <v>MFm</v>
      </c>
      <c r="K1184" t="str">
        <f t="shared" si="108"/>
        <v>2020</v>
      </c>
      <c r="L1184" t="str">
        <f t="shared" si="109"/>
        <v>CZ06</v>
      </c>
      <c r="M1184" t="str">
        <f t="shared" si="110"/>
        <v>Any</v>
      </c>
      <c r="N1184" t="str">
        <f t="shared" si="111"/>
        <v>3</v>
      </c>
      <c r="O1184" t="str">
        <f t="shared" si="112"/>
        <v>0.0504</v>
      </c>
    </row>
    <row r="1185" spans="1:15" hidden="1" x14ac:dyDescent="0.3">
      <c r="A1185" t="s">
        <v>1249</v>
      </c>
      <c r="J1185" t="str">
        <f t="shared" si="107"/>
        <v>MFm</v>
      </c>
      <c r="K1185" t="str">
        <f t="shared" si="108"/>
        <v>2020</v>
      </c>
      <c r="L1185" t="str">
        <f t="shared" si="109"/>
        <v>CZ06</v>
      </c>
      <c r="M1185" t="str">
        <f t="shared" si="110"/>
        <v>Any</v>
      </c>
      <c r="N1185" t="str">
        <f t="shared" si="111"/>
        <v>4</v>
      </c>
      <c r="O1185" t="str">
        <f t="shared" si="112"/>
        <v>0.3632</v>
      </c>
    </row>
    <row r="1186" spans="1:15" hidden="1" x14ac:dyDescent="0.3">
      <c r="A1186" t="s">
        <v>1250</v>
      </c>
      <c r="J1186" t="str">
        <f t="shared" si="107"/>
        <v>MFm</v>
      </c>
      <c r="K1186" t="str">
        <f t="shared" si="108"/>
        <v>2020</v>
      </c>
      <c r="L1186" t="str">
        <f t="shared" si="109"/>
        <v>CZ06</v>
      </c>
      <c r="M1186" t="str">
        <f t="shared" si="110"/>
        <v>Any</v>
      </c>
      <c r="N1186" t="str">
        <f t="shared" si="111"/>
        <v>5</v>
      </c>
      <c r="O1186" t="str">
        <f t="shared" si="112"/>
        <v>0.0732</v>
      </c>
    </row>
    <row r="1187" spans="1:15" hidden="1" x14ac:dyDescent="0.3">
      <c r="A1187" t="s">
        <v>1251</v>
      </c>
      <c r="J1187" t="str">
        <f t="shared" si="107"/>
        <v>MFm</v>
      </c>
      <c r="K1187" t="str">
        <f t="shared" si="108"/>
        <v>2020</v>
      </c>
      <c r="L1187" t="str">
        <f t="shared" si="109"/>
        <v>CZ07</v>
      </c>
      <c r="M1187" t="str">
        <f t="shared" si="110"/>
        <v>Any</v>
      </c>
      <c r="N1187" t="str">
        <f t="shared" si="111"/>
        <v>1</v>
      </c>
      <c r="O1187" t="str">
        <f t="shared" si="112"/>
        <v>0.05')</v>
      </c>
    </row>
    <row r="1188" spans="1:15" hidden="1" x14ac:dyDescent="0.3">
      <c r="A1188" t="s">
        <v>1252</v>
      </c>
      <c r="J1188" t="str">
        <f t="shared" si="107"/>
        <v>MFm</v>
      </c>
      <c r="K1188" t="str">
        <f t="shared" si="108"/>
        <v>2020</v>
      </c>
      <c r="L1188" t="str">
        <f t="shared" si="109"/>
        <v>CZ07</v>
      </c>
      <c r="M1188" t="str">
        <f t="shared" si="110"/>
        <v>Any</v>
      </c>
      <c r="N1188" t="str">
        <f t="shared" si="111"/>
        <v>2</v>
      </c>
      <c r="O1188" t="str">
        <f t="shared" si="112"/>
        <v>0.7765</v>
      </c>
    </row>
    <row r="1189" spans="1:15" hidden="1" x14ac:dyDescent="0.3">
      <c r="A1189" t="s">
        <v>1253</v>
      </c>
      <c r="J1189" t="str">
        <f t="shared" si="107"/>
        <v>MFm</v>
      </c>
      <c r="K1189" t="str">
        <f t="shared" si="108"/>
        <v>2020</v>
      </c>
      <c r="L1189" t="str">
        <f t="shared" si="109"/>
        <v>CZ07</v>
      </c>
      <c r="M1189" t="str">
        <f t="shared" si="110"/>
        <v>Any</v>
      </c>
      <c r="N1189" t="str">
        <f t="shared" si="111"/>
        <v>3</v>
      </c>
      <c r="O1189" t="str">
        <f t="shared" si="112"/>
        <v>0.05')</v>
      </c>
    </row>
    <row r="1190" spans="1:15" hidden="1" x14ac:dyDescent="0.3">
      <c r="A1190" t="s">
        <v>1254</v>
      </c>
      <c r="J1190" t="str">
        <f t="shared" ref="J1190:J1253" si="113">MID(A1190,45,3)</f>
        <v>MFm</v>
      </c>
      <c r="K1190" t="str">
        <f t="shared" ref="K1190:K1253" si="114">MID(A1190,52,4)</f>
        <v>2020</v>
      </c>
      <c r="L1190" t="str">
        <f t="shared" ref="L1190:L1253" si="115">MID(A1190,60,4)</f>
        <v>CZ07</v>
      </c>
      <c r="M1190" t="str">
        <f t="shared" ref="M1190:M1253" si="116">MID(A1190,68,3)</f>
        <v>Any</v>
      </c>
      <c r="N1190" t="str">
        <f t="shared" ref="N1190:N1253" si="117">MID(A1190,75,1)</f>
        <v>4</v>
      </c>
      <c r="O1190" t="str">
        <f t="shared" ref="O1190:O1253" si="118">MID(A1190,80,6)</f>
        <v>0.0735</v>
      </c>
    </row>
    <row r="1191" spans="1:15" hidden="1" x14ac:dyDescent="0.3">
      <c r="A1191" t="s">
        <v>1255</v>
      </c>
      <c r="J1191" t="str">
        <f t="shared" si="113"/>
        <v>MFm</v>
      </c>
      <c r="K1191" t="str">
        <f t="shared" si="114"/>
        <v>2020</v>
      </c>
      <c r="L1191" t="str">
        <f t="shared" si="115"/>
        <v>CZ07</v>
      </c>
      <c r="M1191" t="str">
        <f t="shared" si="116"/>
        <v>Any</v>
      </c>
      <c r="N1191" t="str">
        <f t="shared" si="117"/>
        <v>5</v>
      </c>
      <c r="O1191" t="str">
        <f t="shared" si="118"/>
        <v>0.05')</v>
      </c>
    </row>
    <row r="1192" spans="1:15" hidden="1" x14ac:dyDescent="0.3">
      <c r="A1192" t="s">
        <v>1256</v>
      </c>
      <c r="J1192" t="str">
        <f t="shared" si="113"/>
        <v>MFm</v>
      </c>
      <c r="K1192" t="str">
        <f t="shared" si="114"/>
        <v>2020</v>
      </c>
      <c r="L1192" t="str">
        <f t="shared" si="115"/>
        <v>CZ08</v>
      </c>
      <c r="M1192" t="str">
        <f t="shared" si="116"/>
        <v>Any</v>
      </c>
      <c r="N1192" t="str">
        <f t="shared" si="117"/>
        <v>1</v>
      </c>
      <c r="O1192" t="str">
        <f t="shared" si="118"/>
        <v>0.0565</v>
      </c>
    </row>
    <row r="1193" spans="1:15" hidden="1" x14ac:dyDescent="0.3">
      <c r="A1193" t="s">
        <v>1257</v>
      </c>
      <c r="J1193" t="str">
        <f t="shared" si="113"/>
        <v>MFm</v>
      </c>
      <c r="K1193" t="str">
        <f t="shared" si="114"/>
        <v>2020</v>
      </c>
      <c r="L1193" t="str">
        <f t="shared" si="115"/>
        <v>CZ08</v>
      </c>
      <c r="M1193" t="str">
        <f t="shared" si="116"/>
        <v>Any</v>
      </c>
      <c r="N1193" t="str">
        <f t="shared" si="117"/>
        <v>2</v>
      </c>
      <c r="O1193" t="str">
        <f t="shared" si="118"/>
        <v>0.05')</v>
      </c>
    </row>
    <row r="1194" spans="1:15" hidden="1" x14ac:dyDescent="0.3">
      <c r="A1194" t="s">
        <v>1258</v>
      </c>
      <c r="J1194" t="str">
        <f t="shared" si="113"/>
        <v>MFm</v>
      </c>
      <c r="K1194" t="str">
        <f t="shared" si="114"/>
        <v>2020</v>
      </c>
      <c r="L1194" t="str">
        <f t="shared" si="115"/>
        <v>CZ08</v>
      </c>
      <c r="M1194" t="str">
        <f t="shared" si="116"/>
        <v>Any</v>
      </c>
      <c r="N1194" t="str">
        <f t="shared" si="117"/>
        <v>3</v>
      </c>
      <c r="O1194" t="str">
        <f t="shared" si="118"/>
        <v>0.3246</v>
      </c>
    </row>
    <row r="1195" spans="1:15" hidden="1" x14ac:dyDescent="0.3">
      <c r="A1195" t="s">
        <v>1259</v>
      </c>
      <c r="J1195" t="str">
        <f t="shared" si="113"/>
        <v>MFm</v>
      </c>
      <c r="K1195" t="str">
        <f t="shared" si="114"/>
        <v>2020</v>
      </c>
      <c r="L1195" t="str">
        <f t="shared" si="115"/>
        <v>CZ08</v>
      </c>
      <c r="M1195" t="str">
        <f t="shared" si="116"/>
        <v>Any</v>
      </c>
      <c r="N1195" t="str">
        <f t="shared" si="117"/>
        <v>4</v>
      </c>
      <c r="O1195" t="str">
        <f t="shared" si="118"/>
        <v>0.498'</v>
      </c>
    </row>
    <row r="1196" spans="1:15" hidden="1" x14ac:dyDescent="0.3">
      <c r="A1196" t="s">
        <v>1260</v>
      </c>
      <c r="J1196" t="str">
        <f t="shared" si="113"/>
        <v>MFm</v>
      </c>
      <c r="K1196" t="str">
        <f t="shared" si="114"/>
        <v>2020</v>
      </c>
      <c r="L1196" t="str">
        <f t="shared" si="115"/>
        <v>CZ08</v>
      </c>
      <c r="M1196" t="str">
        <f t="shared" si="116"/>
        <v>Any</v>
      </c>
      <c r="N1196" t="str">
        <f t="shared" si="117"/>
        <v>5</v>
      </c>
      <c r="O1196" t="str">
        <f t="shared" si="118"/>
        <v>0.0709</v>
      </c>
    </row>
    <row r="1197" spans="1:15" hidden="1" x14ac:dyDescent="0.3">
      <c r="A1197" t="s">
        <v>1261</v>
      </c>
      <c r="J1197" t="str">
        <f t="shared" si="113"/>
        <v>MFm</v>
      </c>
      <c r="K1197" t="str">
        <f t="shared" si="114"/>
        <v>2020</v>
      </c>
      <c r="L1197" t="str">
        <f t="shared" si="115"/>
        <v>CZ09</v>
      </c>
      <c r="M1197" t="str">
        <f t="shared" si="116"/>
        <v>Any</v>
      </c>
      <c r="N1197" t="str">
        <f t="shared" si="117"/>
        <v>1</v>
      </c>
      <c r="O1197" t="str">
        <f t="shared" si="118"/>
        <v>0.05')</v>
      </c>
    </row>
    <row r="1198" spans="1:15" hidden="1" x14ac:dyDescent="0.3">
      <c r="A1198" t="s">
        <v>1262</v>
      </c>
      <c r="J1198" t="str">
        <f t="shared" si="113"/>
        <v>MFm</v>
      </c>
      <c r="K1198" t="str">
        <f t="shared" si="114"/>
        <v>2020</v>
      </c>
      <c r="L1198" t="str">
        <f t="shared" si="115"/>
        <v>CZ09</v>
      </c>
      <c r="M1198" t="str">
        <f t="shared" si="116"/>
        <v>Any</v>
      </c>
      <c r="N1198" t="str">
        <f t="shared" si="117"/>
        <v>2</v>
      </c>
      <c r="O1198" t="str">
        <f t="shared" si="118"/>
        <v>0.05')</v>
      </c>
    </row>
    <row r="1199" spans="1:15" hidden="1" x14ac:dyDescent="0.3">
      <c r="A1199" t="s">
        <v>1263</v>
      </c>
      <c r="J1199" t="str">
        <f t="shared" si="113"/>
        <v>MFm</v>
      </c>
      <c r="K1199" t="str">
        <f t="shared" si="114"/>
        <v>2020</v>
      </c>
      <c r="L1199" t="str">
        <f t="shared" si="115"/>
        <v>CZ09</v>
      </c>
      <c r="M1199" t="str">
        <f t="shared" si="116"/>
        <v>Any</v>
      </c>
      <c r="N1199" t="str">
        <f t="shared" si="117"/>
        <v>3</v>
      </c>
      <c r="O1199" t="str">
        <f t="shared" si="118"/>
        <v>0.2682</v>
      </c>
    </row>
    <row r="1200" spans="1:15" hidden="1" x14ac:dyDescent="0.3">
      <c r="A1200" t="s">
        <v>1264</v>
      </c>
      <c r="J1200" t="str">
        <f t="shared" si="113"/>
        <v>MFm</v>
      </c>
      <c r="K1200" t="str">
        <f t="shared" si="114"/>
        <v>2020</v>
      </c>
      <c r="L1200" t="str">
        <f t="shared" si="115"/>
        <v>CZ09</v>
      </c>
      <c r="M1200" t="str">
        <f t="shared" si="116"/>
        <v>Any</v>
      </c>
      <c r="N1200" t="str">
        <f t="shared" si="117"/>
        <v>4</v>
      </c>
      <c r="O1200" t="str">
        <f t="shared" si="118"/>
        <v>0.5818</v>
      </c>
    </row>
    <row r="1201" spans="1:15" hidden="1" x14ac:dyDescent="0.3">
      <c r="A1201" t="s">
        <v>1265</v>
      </c>
      <c r="J1201" t="str">
        <f t="shared" si="113"/>
        <v>MFm</v>
      </c>
      <c r="K1201" t="str">
        <f t="shared" si="114"/>
        <v>2020</v>
      </c>
      <c r="L1201" t="str">
        <f t="shared" si="115"/>
        <v>CZ09</v>
      </c>
      <c r="M1201" t="str">
        <f t="shared" si="116"/>
        <v>Any</v>
      </c>
      <c r="N1201" t="str">
        <f t="shared" si="117"/>
        <v>5</v>
      </c>
      <c r="O1201" t="str">
        <f t="shared" si="118"/>
        <v>0.05')</v>
      </c>
    </row>
    <row r="1202" spans="1:15" hidden="1" x14ac:dyDescent="0.3">
      <c r="A1202" t="s">
        <v>1266</v>
      </c>
      <c r="J1202" t="str">
        <f t="shared" si="113"/>
        <v>MFm</v>
      </c>
      <c r="K1202" t="str">
        <f t="shared" si="114"/>
        <v>2020</v>
      </c>
      <c r="L1202" t="str">
        <f t="shared" si="115"/>
        <v>CZ10</v>
      </c>
      <c r="M1202" t="str">
        <f t="shared" si="116"/>
        <v>Any</v>
      </c>
      <c r="N1202" t="str">
        <f t="shared" si="117"/>
        <v>1</v>
      </c>
      <c r="O1202" t="str">
        <f t="shared" si="118"/>
        <v>0.05')</v>
      </c>
    </row>
    <row r="1203" spans="1:15" hidden="1" x14ac:dyDescent="0.3">
      <c r="A1203" t="s">
        <v>1267</v>
      </c>
      <c r="J1203" t="str">
        <f t="shared" si="113"/>
        <v>MFm</v>
      </c>
      <c r="K1203" t="str">
        <f t="shared" si="114"/>
        <v>2020</v>
      </c>
      <c r="L1203" t="str">
        <f t="shared" si="115"/>
        <v>CZ10</v>
      </c>
      <c r="M1203" t="str">
        <f t="shared" si="116"/>
        <v>Any</v>
      </c>
      <c r="N1203" t="str">
        <f t="shared" si="117"/>
        <v>2</v>
      </c>
      <c r="O1203" t="str">
        <f t="shared" si="118"/>
        <v>0.1721</v>
      </c>
    </row>
    <row r="1204" spans="1:15" hidden="1" x14ac:dyDescent="0.3">
      <c r="A1204" t="s">
        <v>1268</v>
      </c>
      <c r="J1204" t="str">
        <f t="shared" si="113"/>
        <v>MFm</v>
      </c>
      <c r="K1204" t="str">
        <f t="shared" si="114"/>
        <v>2020</v>
      </c>
      <c r="L1204" t="str">
        <f t="shared" si="115"/>
        <v>CZ10</v>
      </c>
      <c r="M1204" t="str">
        <f t="shared" si="116"/>
        <v>Any</v>
      </c>
      <c r="N1204" t="str">
        <f t="shared" si="117"/>
        <v>3</v>
      </c>
      <c r="O1204" t="str">
        <f t="shared" si="118"/>
        <v>0.4169</v>
      </c>
    </row>
    <row r="1205" spans="1:15" hidden="1" x14ac:dyDescent="0.3">
      <c r="A1205" t="s">
        <v>1269</v>
      </c>
      <c r="J1205" t="str">
        <f t="shared" si="113"/>
        <v>MFm</v>
      </c>
      <c r="K1205" t="str">
        <f t="shared" si="114"/>
        <v>2020</v>
      </c>
      <c r="L1205" t="str">
        <f t="shared" si="115"/>
        <v>CZ10</v>
      </c>
      <c r="M1205" t="str">
        <f t="shared" si="116"/>
        <v>Any</v>
      </c>
      <c r="N1205" t="str">
        <f t="shared" si="117"/>
        <v>4</v>
      </c>
      <c r="O1205" t="str">
        <f t="shared" si="118"/>
        <v>0.1905</v>
      </c>
    </row>
    <row r="1206" spans="1:15" hidden="1" x14ac:dyDescent="0.3">
      <c r="A1206" t="s">
        <v>1270</v>
      </c>
      <c r="J1206" t="str">
        <f t="shared" si="113"/>
        <v>MFm</v>
      </c>
      <c r="K1206" t="str">
        <f t="shared" si="114"/>
        <v>2020</v>
      </c>
      <c r="L1206" t="str">
        <f t="shared" si="115"/>
        <v>CZ10</v>
      </c>
      <c r="M1206" t="str">
        <f t="shared" si="116"/>
        <v>Any</v>
      </c>
      <c r="N1206" t="str">
        <f t="shared" si="117"/>
        <v>5</v>
      </c>
      <c r="O1206" t="str">
        <f t="shared" si="118"/>
        <v>0.1705</v>
      </c>
    </row>
    <row r="1207" spans="1:15" hidden="1" x14ac:dyDescent="0.3">
      <c r="A1207" t="s">
        <v>1271</v>
      </c>
      <c r="J1207" t="str">
        <f t="shared" si="113"/>
        <v>MFm</v>
      </c>
      <c r="K1207" t="str">
        <f t="shared" si="114"/>
        <v>2020</v>
      </c>
      <c r="L1207" t="str">
        <f t="shared" si="115"/>
        <v>CZ11</v>
      </c>
      <c r="M1207" t="str">
        <f t="shared" si="116"/>
        <v>Any</v>
      </c>
      <c r="N1207" t="str">
        <f t="shared" si="117"/>
        <v>1</v>
      </c>
      <c r="O1207" t="str">
        <f t="shared" si="118"/>
        <v>0.2087</v>
      </c>
    </row>
    <row r="1208" spans="1:15" hidden="1" x14ac:dyDescent="0.3">
      <c r="A1208" t="s">
        <v>1272</v>
      </c>
      <c r="J1208" t="str">
        <f t="shared" si="113"/>
        <v>MFm</v>
      </c>
      <c r="K1208" t="str">
        <f t="shared" si="114"/>
        <v>2020</v>
      </c>
      <c r="L1208" t="str">
        <f t="shared" si="115"/>
        <v>CZ11</v>
      </c>
      <c r="M1208" t="str">
        <f t="shared" si="116"/>
        <v>Any</v>
      </c>
      <c r="N1208" t="str">
        <f t="shared" si="117"/>
        <v>2</v>
      </c>
      <c r="O1208" t="str">
        <f t="shared" si="118"/>
        <v>0.0508</v>
      </c>
    </row>
    <row r="1209" spans="1:15" hidden="1" x14ac:dyDescent="0.3">
      <c r="A1209" t="s">
        <v>1273</v>
      </c>
      <c r="J1209" t="str">
        <f t="shared" si="113"/>
        <v>MFm</v>
      </c>
      <c r="K1209" t="str">
        <f t="shared" si="114"/>
        <v>2020</v>
      </c>
      <c r="L1209" t="str">
        <f t="shared" si="115"/>
        <v>CZ11</v>
      </c>
      <c r="M1209" t="str">
        <f t="shared" si="116"/>
        <v>Any</v>
      </c>
      <c r="N1209" t="str">
        <f t="shared" si="117"/>
        <v>3</v>
      </c>
      <c r="O1209" t="str">
        <f t="shared" si="118"/>
        <v>0.6369</v>
      </c>
    </row>
    <row r="1210" spans="1:15" hidden="1" x14ac:dyDescent="0.3">
      <c r="A1210" t="s">
        <v>1274</v>
      </c>
      <c r="J1210" t="str">
        <f t="shared" si="113"/>
        <v>MFm</v>
      </c>
      <c r="K1210" t="str">
        <f t="shared" si="114"/>
        <v>2020</v>
      </c>
      <c r="L1210" t="str">
        <f t="shared" si="115"/>
        <v>CZ11</v>
      </c>
      <c r="M1210" t="str">
        <f t="shared" si="116"/>
        <v>Any</v>
      </c>
      <c r="N1210" t="str">
        <f t="shared" si="117"/>
        <v>4</v>
      </c>
      <c r="O1210" t="str">
        <f t="shared" si="118"/>
        <v>0.0536</v>
      </c>
    </row>
    <row r="1211" spans="1:15" hidden="1" x14ac:dyDescent="0.3">
      <c r="A1211" t="s">
        <v>1275</v>
      </c>
      <c r="J1211" t="str">
        <f t="shared" si="113"/>
        <v>MFm</v>
      </c>
      <c r="K1211" t="str">
        <f t="shared" si="114"/>
        <v>2020</v>
      </c>
      <c r="L1211" t="str">
        <f t="shared" si="115"/>
        <v>CZ11</v>
      </c>
      <c r="M1211" t="str">
        <f t="shared" si="116"/>
        <v>Any</v>
      </c>
      <c r="N1211" t="str">
        <f t="shared" si="117"/>
        <v>5</v>
      </c>
      <c r="O1211" t="str">
        <f t="shared" si="118"/>
        <v>0.05')</v>
      </c>
    </row>
    <row r="1212" spans="1:15" hidden="1" x14ac:dyDescent="0.3">
      <c r="A1212" t="s">
        <v>1276</v>
      </c>
      <c r="J1212" t="str">
        <f t="shared" si="113"/>
        <v>MFm</v>
      </c>
      <c r="K1212" t="str">
        <f t="shared" si="114"/>
        <v>2020</v>
      </c>
      <c r="L1212" t="str">
        <f t="shared" si="115"/>
        <v>CZ12</v>
      </c>
      <c r="M1212" t="str">
        <f t="shared" si="116"/>
        <v>Any</v>
      </c>
      <c r="N1212" t="str">
        <f t="shared" si="117"/>
        <v>1</v>
      </c>
      <c r="O1212" t="str">
        <f t="shared" si="118"/>
        <v>0.112'</v>
      </c>
    </row>
    <row r="1213" spans="1:15" hidden="1" x14ac:dyDescent="0.3">
      <c r="A1213" t="s">
        <v>1277</v>
      </c>
      <c r="J1213" t="str">
        <f t="shared" si="113"/>
        <v>MFm</v>
      </c>
      <c r="K1213" t="str">
        <f t="shared" si="114"/>
        <v>2020</v>
      </c>
      <c r="L1213" t="str">
        <f t="shared" si="115"/>
        <v>CZ12</v>
      </c>
      <c r="M1213" t="str">
        <f t="shared" si="116"/>
        <v>Any</v>
      </c>
      <c r="N1213" t="str">
        <f t="shared" si="117"/>
        <v>2</v>
      </c>
      <c r="O1213" t="str">
        <f t="shared" si="118"/>
        <v>0.1247</v>
      </c>
    </row>
    <row r="1214" spans="1:15" hidden="1" x14ac:dyDescent="0.3">
      <c r="A1214" t="s">
        <v>1278</v>
      </c>
      <c r="J1214" t="str">
        <f t="shared" si="113"/>
        <v>MFm</v>
      </c>
      <c r="K1214" t="str">
        <f t="shared" si="114"/>
        <v>2020</v>
      </c>
      <c r="L1214" t="str">
        <f t="shared" si="115"/>
        <v>CZ12</v>
      </c>
      <c r="M1214" t="str">
        <f t="shared" si="116"/>
        <v>Any</v>
      </c>
      <c r="N1214" t="str">
        <f t="shared" si="117"/>
        <v>3</v>
      </c>
      <c r="O1214" t="str">
        <f t="shared" si="118"/>
        <v>0.05')</v>
      </c>
    </row>
    <row r="1215" spans="1:15" hidden="1" x14ac:dyDescent="0.3">
      <c r="A1215" t="s">
        <v>1279</v>
      </c>
      <c r="J1215" t="str">
        <f t="shared" si="113"/>
        <v>MFm</v>
      </c>
      <c r="K1215" t="str">
        <f t="shared" si="114"/>
        <v>2020</v>
      </c>
      <c r="L1215" t="str">
        <f t="shared" si="115"/>
        <v>CZ12</v>
      </c>
      <c r="M1215" t="str">
        <f t="shared" si="116"/>
        <v>Any</v>
      </c>
      <c r="N1215" t="str">
        <f t="shared" si="117"/>
        <v>4</v>
      </c>
      <c r="O1215" t="str">
        <f t="shared" si="118"/>
        <v>0.348'</v>
      </c>
    </row>
    <row r="1216" spans="1:15" hidden="1" x14ac:dyDescent="0.3">
      <c r="A1216" t="s">
        <v>1280</v>
      </c>
      <c r="J1216" t="str">
        <f t="shared" si="113"/>
        <v>MFm</v>
      </c>
      <c r="K1216" t="str">
        <f t="shared" si="114"/>
        <v>2020</v>
      </c>
      <c r="L1216" t="str">
        <f t="shared" si="115"/>
        <v>CZ12</v>
      </c>
      <c r="M1216" t="str">
        <f t="shared" si="116"/>
        <v>Any</v>
      </c>
      <c r="N1216" t="str">
        <f t="shared" si="117"/>
        <v>5</v>
      </c>
      <c r="O1216" t="str">
        <f t="shared" si="118"/>
        <v>0.3653</v>
      </c>
    </row>
    <row r="1217" spans="1:15" hidden="1" x14ac:dyDescent="0.3">
      <c r="A1217" t="s">
        <v>1281</v>
      </c>
      <c r="J1217" t="str">
        <f t="shared" si="113"/>
        <v>MFm</v>
      </c>
      <c r="K1217" t="str">
        <f t="shared" si="114"/>
        <v>2020</v>
      </c>
      <c r="L1217" t="str">
        <f t="shared" si="115"/>
        <v>CZ13</v>
      </c>
      <c r="M1217" t="str">
        <f t="shared" si="116"/>
        <v>Any</v>
      </c>
      <c r="N1217" t="str">
        <f t="shared" si="117"/>
        <v>1</v>
      </c>
      <c r="O1217" t="str">
        <f t="shared" si="118"/>
        <v>0.05')</v>
      </c>
    </row>
    <row r="1218" spans="1:15" hidden="1" x14ac:dyDescent="0.3">
      <c r="A1218" t="s">
        <v>1282</v>
      </c>
      <c r="J1218" t="str">
        <f t="shared" si="113"/>
        <v>MFm</v>
      </c>
      <c r="K1218" t="str">
        <f t="shared" si="114"/>
        <v>2020</v>
      </c>
      <c r="L1218" t="str">
        <f t="shared" si="115"/>
        <v>CZ13</v>
      </c>
      <c r="M1218" t="str">
        <f t="shared" si="116"/>
        <v>Any</v>
      </c>
      <c r="N1218" t="str">
        <f t="shared" si="117"/>
        <v>2</v>
      </c>
      <c r="O1218" t="str">
        <f t="shared" si="118"/>
        <v>0.4479</v>
      </c>
    </row>
    <row r="1219" spans="1:15" hidden="1" x14ac:dyDescent="0.3">
      <c r="A1219" t="s">
        <v>1283</v>
      </c>
      <c r="J1219" t="str">
        <f t="shared" si="113"/>
        <v>MFm</v>
      </c>
      <c r="K1219" t="str">
        <f t="shared" si="114"/>
        <v>2020</v>
      </c>
      <c r="L1219" t="str">
        <f t="shared" si="115"/>
        <v>CZ13</v>
      </c>
      <c r="M1219" t="str">
        <f t="shared" si="116"/>
        <v>Any</v>
      </c>
      <c r="N1219" t="str">
        <f t="shared" si="117"/>
        <v>3</v>
      </c>
      <c r="O1219" t="str">
        <f t="shared" si="118"/>
        <v>0.05')</v>
      </c>
    </row>
    <row r="1220" spans="1:15" hidden="1" x14ac:dyDescent="0.3">
      <c r="A1220" t="s">
        <v>1284</v>
      </c>
      <c r="J1220" t="str">
        <f t="shared" si="113"/>
        <v>MFm</v>
      </c>
      <c r="K1220" t="str">
        <f t="shared" si="114"/>
        <v>2020</v>
      </c>
      <c r="L1220" t="str">
        <f t="shared" si="115"/>
        <v>CZ13</v>
      </c>
      <c r="M1220" t="str">
        <f t="shared" si="116"/>
        <v>Any</v>
      </c>
      <c r="N1220" t="str">
        <f t="shared" si="117"/>
        <v>4</v>
      </c>
      <c r="O1220" t="str">
        <f t="shared" si="118"/>
        <v>0.05')</v>
      </c>
    </row>
    <row r="1221" spans="1:15" hidden="1" x14ac:dyDescent="0.3">
      <c r="A1221" t="s">
        <v>1285</v>
      </c>
      <c r="J1221" t="str">
        <f t="shared" si="113"/>
        <v>MFm</v>
      </c>
      <c r="K1221" t="str">
        <f t="shared" si="114"/>
        <v>2020</v>
      </c>
      <c r="L1221" t="str">
        <f t="shared" si="115"/>
        <v>CZ13</v>
      </c>
      <c r="M1221" t="str">
        <f t="shared" si="116"/>
        <v>Any</v>
      </c>
      <c r="N1221" t="str">
        <f t="shared" si="117"/>
        <v>5</v>
      </c>
      <c r="O1221" t="str">
        <f t="shared" si="118"/>
        <v>0.4021</v>
      </c>
    </row>
    <row r="1222" spans="1:15" hidden="1" x14ac:dyDescent="0.3">
      <c r="A1222" t="s">
        <v>1286</v>
      </c>
      <c r="J1222" t="str">
        <f t="shared" si="113"/>
        <v>MFm</v>
      </c>
      <c r="K1222" t="str">
        <f t="shared" si="114"/>
        <v>2020</v>
      </c>
      <c r="L1222" t="str">
        <f t="shared" si="115"/>
        <v>CZ14</v>
      </c>
      <c r="M1222" t="str">
        <f t="shared" si="116"/>
        <v>Any</v>
      </c>
      <c r="N1222" t="str">
        <f t="shared" si="117"/>
        <v>1</v>
      </c>
      <c r="O1222" t="str">
        <f t="shared" si="118"/>
        <v>0.8');</v>
      </c>
    </row>
    <row r="1223" spans="1:15" hidden="1" x14ac:dyDescent="0.3">
      <c r="A1223" t="s">
        <v>1287</v>
      </c>
      <c r="J1223" t="str">
        <f t="shared" si="113"/>
        <v>MFm</v>
      </c>
      <c r="K1223" t="str">
        <f t="shared" si="114"/>
        <v>2020</v>
      </c>
      <c r="L1223" t="str">
        <f t="shared" si="115"/>
        <v>CZ14</v>
      </c>
      <c r="M1223" t="str">
        <f t="shared" si="116"/>
        <v>Any</v>
      </c>
      <c r="N1223" t="str">
        <f t="shared" si="117"/>
        <v>2</v>
      </c>
      <c r="O1223" t="str">
        <f t="shared" si="118"/>
        <v>0.05')</v>
      </c>
    </row>
    <row r="1224" spans="1:15" hidden="1" x14ac:dyDescent="0.3">
      <c r="A1224" t="s">
        <v>1288</v>
      </c>
      <c r="J1224" t="str">
        <f t="shared" si="113"/>
        <v>MFm</v>
      </c>
      <c r="K1224" t="str">
        <f t="shared" si="114"/>
        <v>2020</v>
      </c>
      <c r="L1224" t="str">
        <f t="shared" si="115"/>
        <v>CZ14</v>
      </c>
      <c r="M1224" t="str">
        <f t="shared" si="116"/>
        <v>Any</v>
      </c>
      <c r="N1224" t="str">
        <f t="shared" si="117"/>
        <v>3</v>
      </c>
      <c r="O1224" t="str">
        <f t="shared" si="118"/>
        <v>0.05')</v>
      </c>
    </row>
    <row r="1225" spans="1:15" hidden="1" x14ac:dyDescent="0.3">
      <c r="A1225" t="s">
        <v>1289</v>
      </c>
      <c r="J1225" t="str">
        <f t="shared" si="113"/>
        <v>MFm</v>
      </c>
      <c r="K1225" t="str">
        <f t="shared" si="114"/>
        <v>2020</v>
      </c>
      <c r="L1225" t="str">
        <f t="shared" si="115"/>
        <v>CZ14</v>
      </c>
      <c r="M1225" t="str">
        <f t="shared" si="116"/>
        <v>Any</v>
      </c>
      <c r="N1225" t="str">
        <f t="shared" si="117"/>
        <v>4</v>
      </c>
      <c r="O1225" t="str">
        <f t="shared" si="118"/>
        <v>0.05')</v>
      </c>
    </row>
    <row r="1226" spans="1:15" hidden="1" x14ac:dyDescent="0.3">
      <c r="A1226" t="s">
        <v>1290</v>
      </c>
      <c r="J1226" t="str">
        <f t="shared" si="113"/>
        <v>MFm</v>
      </c>
      <c r="K1226" t="str">
        <f t="shared" si="114"/>
        <v>2020</v>
      </c>
      <c r="L1226" t="str">
        <f t="shared" si="115"/>
        <v>CZ14</v>
      </c>
      <c r="M1226" t="str">
        <f t="shared" si="116"/>
        <v>Any</v>
      </c>
      <c r="N1226" t="str">
        <f t="shared" si="117"/>
        <v>5</v>
      </c>
      <c r="O1226" t="str">
        <f t="shared" si="118"/>
        <v>0.05')</v>
      </c>
    </row>
    <row r="1227" spans="1:15" hidden="1" x14ac:dyDescent="0.3">
      <c r="A1227" t="s">
        <v>1291</v>
      </c>
      <c r="J1227" t="str">
        <f t="shared" si="113"/>
        <v>MFm</v>
      </c>
      <c r="K1227" t="str">
        <f t="shared" si="114"/>
        <v>2020</v>
      </c>
      <c r="L1227" t="str">
        <f t="shared" si="115"/>
        <v>CZ15</v>
      </c>
      <c r="M1227" t="str">
        <f t="shared" si="116"/>
        <v>Any</v>
      </c>
      <c r="N1227" t="str">
        <f t="shared" si="117"/>
        <v>1</v>
      </c>
      <c r="O1227" t="str">
        <f t="shared" si="118"/>
        <v>0.05')</v>
      </c>
    </row>
    <row r="1228" spans="1:15" hidden="1" x14ac:dyDescent="0.3">
      <c r="A1228" t="s">
        <v>1292</v>
      </c>
      <c r="J1228" t="str">
        <f t="shared" si="113"/>
        <v>MFm</v>
      </c>
      <c r="K1228" t="str">
        <f t="shared" si="114"/>
        <v>2020</v>
      </c>
      <c r="L1228" t="str">
        <f t="shared" si="115"/>
        <v>CZ15</v>
      </c>
      <c r="M1228" t="str">
        <f t="shared" si="116"/>
        <v>Any</v>
      </c>
      <c r="N1228" t="str">
        <f t="shared" si="117"/>
        <v>2</v>
      </c>
      <c r="O1228" t="str">
        <f t="shared" si="118"/>
        <v>0.05')</v>
      </c>
    </row>
    <row r="1229" spans="1:15" hidden="1" x14ac:dyDescent="0.3">
      <c r="A1229" t="s">
        <v>1293</v>
      </c>
      <c r="J1229" t="str">
        <f t="shared" si="113"/>
        <v>MFm</v>
      </c>
      <c r="K1229" t="str">
        <f t="shared" si="114"/>
        <v>2020</v>
      </c>
      <c r="L1229" t="str">
        <f t="shared" si="115"/>
        <v>CZ15</v>
      </c>
      <c r="M1229" t="str">
        <f t="shared" si="116"/>
        <v>Any</v>
      </c>
      <c r="N1229" t="str">
        <f t="shared" si="117"/>
        <v>3</v>
      </c>
      <c r="O1229" t="str">
        <f t="shared" si="118"/>
        <v>0.05')</v>
      </c>
    </row>
    <row r="1230" spans="1:15" hidden="1" x14ac:dyDescent="0.3">
      <c r="A1230" t="s">
        <v>1294</v>
      </c>
      <c r="J1230" t="str">
        <f t="shared" si="113"/>
        <v>MFm</v>
      </c>
      <c r="K1230" t="str">
        <f t="shared" si="114"/>
        <v>2020</v>
      </c>
      <c r="L1230" t="str">
        <f t="shared" si="115"/>
        <v>CZ15</v>
      </c>
      <c r="M1230" t="str">
        <f t="shared" si="116"/>
        <v>Any</v>
      </c>
      <c r="N1230" t="str">
        <f t="shared" si="117"/>
        <v>4</v>
      </c>
      <c r="O1230" t="str">
        <f t="shared" si="118"/>
        <v>0.7238</v>
      </c>
    </row>
    <row r="1231" spans="1:15" hidden="1" x14ac:dyDescent="0.3">
      <c r="A1231" t="s">
        <v>1295</v>
      </c>
      <c r="J1231" t="str">
        <f t="shared" si="113"/>
        <v>MFm</v>
      </c>
      <c r="K1231" t="str">
        <f t="shared" si="114"/>
        <v>2020</v>
      </c>
      <c r="L1231" t="str">
        <f t="shared" si="115"/>
        <v>CZ15</v>
      </c>
      <c r="M1231" t="str">
        <f t="shared" si="116"/>
        <v>Any</v>
      </c>
      <c r="N1231" t="str">
        <f t="shared" si="117"/>
        <v>5</v>
      </c>
      <c r="O1231" t="str">
        <f t="shared" si="118"/>
        <v>0.1262</v>
      </c>
    </row>
    <row r="1232" spans="1:15" hidden="1" x14ac:dyDescent="0.3">
      <c r="A1232" t="s">
        <v>1296</v>
      </c>
      <c r="J1232" t="str">
        <f t="shared" si="113"/>
        <v>MFm</v>
      </c>
      <c r="K1232" t="str">
        <f t="shared" si="114"/>
        <v>2020</v>
      </c>
      <c r="L1232" t="str">
        <f t="shared" si="115"/>
        <v>CZ16</v>
      </c>
      <c r="M1232" t="str">
        <f t="shared" si="116"/>
        <v>Any</v>
      </c>
      <c r="N1232" t="str">
        <f t="shared" si="117"/>
        <v>1</v>
      </c>
      <c r="O1232" t="str">
        <f t="shared" si="118"/>
        <v>0.6469</v>
      </c>
    </row>
    <row r="1233" spans="1:15" hidden="1" x14ac:dyDescent="0.3">
      <c r="A1233" t="s">
        <v>1297</v>
      </c>
      <c r="J1233" t="str">
        <f t="shared" si="113"/>
        <v>MFm</v>
      </c>
      <c r="K1233" t="str">
        <f t="shared" si="114"/>
        <v>2020</v>
      </c>
      <c r="L1233" t="str">
        <f t="shared" si="115"/>
        <v>CZ16</v>
      </c>
      <c r="M1233" t="str">
        <f t="shared" si="116"/>
        <v>Any</v>
      </c>
      <c r="N1233" t="str">
        <f t="shared" si="117"/>
        <v>2</v>
      </c>
      <c r="O1233" t="str">
        <f t="shared" si="118"/>
        <v>0.05')</v>
      </c>
    </row>
    <row r="1234" spans="1:15" hidden="1" x14ac:dyDescent="0.3">
      <c r="A1234" t="s">
        <v>1298</v>
      </c>
      <c r="J1234" t="str">
        <f t="shared" si="113"/>
        <v>MFm</v>
      </c>
      <c r="K1234" t="str">
        <f t="shared" si="114"/>
        <v>2020</v>
      </c>
      <c r="L1234" t="str">
        <f t="shared" si="115"/>
        <v>CZ16</v>
      </c>
      <c r="M1234" t="str">
        <f t="shared" si="116"/>
        <v>Any</v>
      </c>
      <c r="N1234" t="str">
        <f t="shared" si="117"/>
        <v>3</v>
      </c>
      <c r="O1234" t="str">
        <f t="shared" si="118"/>
        <v>0.05')</v>
      </c>
    </row>
    <row r="1235" spans="1:15" hidden="1" x14ac:dyDescent="0.3">
      <c r="A1235" t="s">
        <v>1299</v>
      </c>
      <c r="J1235" t="str">
        <f t="shared" si="113"/>
        <v>MFm</v>
      </c>
      <c r="K1235" t="str">
        <f t="shared" si="114"/>
        <v>2020</v>
      </c>
      <c r="L1235" t="str">
        <f t="shared" si="115"/>
        <v>CZ16</v>
      </c>
      <c r="M1235" t="str">
        <f t="shared" si="116"/>
        <v>Any</v>
      </c>
      <c r="N1235" t="str">
        <f t="shared" si="117"/>
        <v>4</v>
      </c>
      <c r="O1235" t="str">
        <f t="shared" si="118"/>
        <v>0.05')</v>
      </c>
    </row>
    <row r="1236" spans="1:15" hidden="1" x14ac:dyDescent="0.3">
      <c r="A1236" t="s">
        <v>1300</v>
      </c>
      <c r="J1236" t="str">
        <f t="shared" si="113"/>
        <v>MFm</v>
      </c>
      <c r="K1236" t="str">
        <f t="shared" si="114"/>
        <v>2020</v>
      </c>
      <c r="L1236" t="str">
        <f t="shared" si="115"/>
        <v>CZ16</v>
      </c>
      <c r="M1236" t="str">
        <f t="shared" si="116"/>
        <v>Any</v>
      </c>
      <c r="N1236" t="str">
        <f t="shared" si="117"/>
        <v>5</v>
      </c>
      <c r="O1236" t="str">
        <f t="shared" si="118"/>
        <v>0.2031</v>
      </c>
    </row>
    <row r="1237" spans="1:15" hidden="1" x14ac:dyDescent="0.3">
      <c r="A1237" t="s">
        <v>1301</v>
      </c>
      <c r="J1237" t="str">
        <f t="shared" si="113"/>
        <v>SFm</v>
      </c>
      <c r="K1237" t="str">
        <f t="shared" si="114"/>
        <v>1975</v>
      </c>
      <c r="L1237" t="str">
        <f t="shared" si="115"/>
        <v>CZ01</v>
      </c>
      <c r="M1237" t="str">
        <f t="shared" si="116"/>
        <v>Any</v>
      </c>
      <c r="N1237" t="str">
        <f t="shared" si="117"/>
        <v>1</v>
      </c>
      <c r="O1237" t="str">
        <f t="shared" si="118"/>
        <v>0.5014</v>
      </c>
    </row>
    <row r="1238" spans="1:15" hidden="1" x14ac:dyDescent="0.3">
      <c r="A1238" t="s">
        <v>1302</v>
      </c>
      <c r="J1238" t="str">
        <f t="shared" si="113"/>
        <v>SFm</v>
      </c>
      <c r="K1238" t="str">
        <f t="shared" si="114"/>
        <v>1975</v>
      </c>
      <c r="L1238" t="str">
        <f t="shared" si="115"/>
        <v>CZ01</v>
      </c>
      <c r="M1238" t="str">
        <f t="shared" si="116"/>
        <v>Any</v>
      </c>
      <c r="N1238" t="str">
        <f t="shared" si="117"/>
        <v>2</v>
      </c>
      <c r="O1238" t="str">
        <f t="shared" si="118"/>
        <v>0.1627</v>
      </c>
    </row>
    <row r="1239" spans="1:15" hidden="1" x14ac:dyDescent="0.3">
      <c r="A1239" t="s">
        <v>1303</v>
      </c>
      <c r="J1239" t="str">
        <f t="shared" si="113"/>
        <v>SFm</v>
      </c>
      <c r="K1239" t="str">
        <f t="shared" si="114"/>
        <v>1975</v>
      </c>
      <c r="L1239" t="str">
        <f t="shared" si="115"/>
        <v>CZ01</v>
      </c>
      <c r="M1239" t="str">
        <f t="shared" si="116"/>
        <v>Any</v>
      </c>
      <c r="N1239" t="str">
        <f t="shared" si="117"/>
        <v>3</v>
      </c>
      <c r="O1239" t="str">
        <f t="shared" si="118"/>
        <v>0.0899</v>
      </c>
    </row>
    <row r="1240" spans="1:15" hidden="1" x14ac:dyDescent="0.3">
      <c r="A1240" t="s">
        <v>1304</v>
      </c>
      <c r="J1240" t="str">
        <f t="shared" si="113"/>
        <v>SFm</v>
      </c>
      <c r="K1240" t="str">
        <f t="shared" si="114"/>
        <v>1975</v>
      </c>
      <c r="L1240" t="str">
        <f t="shared" si="115"/>
        <v>CZ01</v>
      </c>
      <c r="M1240" t="str">
        <f t="shared" si="116"/>
        <v>Any</v>
      </c>
      <c r="N1240" t="str">
        <f t="shared" si="117"/>
        <v>4</v>
      </c>
      <c r="O1240" t="str">
        <f t="shared" si="118"/>
        <v>0.0825</v>
      </c>
    </row>
    <row r="1241" spans="1:15" hidden="1" x14ac:dyDescent="0.3">
      <c r="A1241" t="s">
        <v>1305</v>
      </c>
      <c r="J1241" t="str">
        <f t="shared" si="113"/>
        <v>SFm</v>
      </c>
      <c r="K1241" t="str">
        <f t="shared" si="114"/>
        <v>1975</v>
      </c>
      <c r="L1241" t="str">
        <f t="shared" si="115"/>
        <v>CZ01</v>
      </c>
      <c r="M1241" t="str">
        <f t="shared" si="116"/>
        <v>Any</v>
      </c>
      <c r="N1241" t="str">
        <f t="shared" si="117"/>
        <v>5</v>
      </c>
      <c r="O1241" t="str">
        <f t="shared" si="118"/>
        <v>0.1635</v>
      </c>
    </row>
    <row r="1242" spans="1:15" hidden="1" x14ac:dyDescent="0.3">
      <c r="A1242" t="s">
        <v>1306</v>
      </c>
      <c r="J1242" t="str">
        <f t="shared" si="113"/>
        <v>SFm</v>
      </c>
      <c r="K1242" t="str">
        <f t="shared" si="114"/>
        <v>1975</v>
      </c>
      <c r="L1242" t="str">
        <f t="shared" si="115"/>
        <v>CZ02</v>
      </c>
      <c r="M1242" t="str">
        <f t="shared" si="116"/>
        <v>Any</v>
      </c>
      <c r="N1242" t="str">
        <f t="shared" si="117"/>
        <v>1</v>
      </c>
      <c r="O1242" t="str">
        <f t="shared" si="118"/>
        <v>0.5581</v>
      </c>
    </row>
    <row r="1243" spans="1:15" hidden="1" x14ac:dyDescent="0.3">
      <c r="A1243" t="s">
        <v>1307</v>
      </c>
      <c r="J1243" t="str">
        <f t="shared" si="113"/>
        <v>SFm</v>
      </c>
      <c r="K1243" t="str">
        <f t="shared" si="114"/>
        <v>1975</v>
      </c>
      <c r="L1243" t="str">
        <f t="shared" si="115"/>
        <v>CZ02</v>
      </c>
      <c r="M1243" t="str">
        <f t="shared" si="116"/>
        <v>Any</v>
      </c>
      <c r="N1243" t="str">
        <f t="shared" si="117"/>
        <v>2</v>
      </c>
      <c r="O1243" t="str">
        <f t="shared" si="118"/>
        <v>0.05')</v>
      </c>
    </row>
    <row r="1244" spans="1:15" hidden="1" x14ac:dyDescent="0.3">
      <c r="A1244" t="s">
        <v>1308</v>
      </c>
      <c r="J1244" t="str">
        <f t="shared" si="113"/>
        <v>SFm</v>
      </c>
      <c r="K1244" t="str">
        <f t="shared" si="114"/>
        <v>1975</v>
      </c>
      <c r="L1244" t="str">
        <f t="shared" si="115"/>
        <v>CZ02</v>
      </c>
      <c r="M1244" t="str">
        <f t="shared" si="116"/>
        <v>Any</v>
      </c>
      <c r="N1244" t="str">
        <f t="shared" si="117"/>
        <v>3</v>
      </c>
      <c r="O1244" t="str">
        <f t="shared" si="118"/>
        <v>0.05')</v>
      </c>
    </row>
    <row r="1245" spans="1:15" hidden="1" x14ac:dyDescent="0.3">
      <c r="A1245" t="s">
        <v>1309</v>
      </c>
      <c r="J1245" t="str">
        <f t="shared" si="113"/>
        <v>SFm</v>
      </c>
      <c r="K1245" t="str">
        <f t="shared" si="114"/>
        <v>1975</v>
      </c>
      <c r="L1245" t="str">
        <f t="shared" si="115"/>
        <v>CZ02</v>
      </c>
      <c r="M1245" t="str">
        <f t="shared" si="116"/>
        <v>Any</v>
      </c>
      <c r="N1245" t="str">
        <f t="shared" si="117"/>
        <v>4</v>
      </c>
      <c r="O1245" t="str">
        <f t="shared" si="118"/>
        <v>0.05')</v>
      </c>
    </row>
    <row r="1246" spans="1:15" hidden="1" x14ac:dyDescent="0.3">
      <c r="A1246" t="s">
        <v>1310</v>
      </c>
      <c r="J1246" t="str">
        <f t="shared" si="113"/>
        <v>SFm</v>
      </c>
      <c r="K1246" t="str">
        <f t="shared" si="114"/>
        <v>1975</v>
      </c>
      <c r="L1246" t="str">
        <f t="shared" si="115"/>
        <v>CZ02</v>
      </c>
      <c r="M1246" t="str">
        <f t="shared" si="116"/>
        <v>Any</v>
      </c>
      <c r="N1246" t="str">
        <f t="shared" si="117"/>
        <v>5</v>
      </c>
      <c r="O1246" t="str">
        <f t="shared" si="118"/>
        <v>0.2919</v>
      </c>
    </row>
    <row r="1247" spans="1:15" hidden="1" x14ac:dyDescent="0.3">
      <c r="A1247" t="s">
        <v>1311</v>
      </c>
      <c r="J1247" t="str">
        <f t="shared" si="113"/>
        <v>SFm</v>
      </c>
      <c r="K1247" t="str">
        <f t="shared" si="114"/>
        <v>1975</v>
      </c>
      <c r="L1247" t="str">
        <f t="shared" si="115"/>
        <v>CZ03</v>
      </c>
      <c r="M1247" t="str">
        <f t="shared" si="116"/>
        <v>Any</v>
      </c>
      <c r="N1247" t="str">
        <f t="shared" si="117"/>
        <v>1</v>
      </c>
      <c r="O1247" t="str">
        <f t="shared" si="118"/>
        <v>0.1982</v>
      </c>
    </row>
    <row r="1248" spans="1:15" hidden="1" x14ac:dyDescent="0.3">
      <c r="A1248" t="s">
        <v>1312</v>
      </c>
      <c r="J1248" t="str">
        <f t="shared" si="113"/>
        <v>SFm</v>
      </c>
      <c r="K1248" t="str">
        <f t="shared" si="114"/>
        <v>1975</v>
      </c>
      <c r="L1248" t="str">
        <f t="shared" si="115"/>
        <v>CZ03</v>
      </c>
      <c r="M1248" t="str">
        <f t="shared" si="116"/>
        <v>Any</v>
      </c>
      <c r="N1248" t="str">
        <f t="shared" si="117"/>
        <v>2</v>
      </c>
      <c r="O1248" t="str">
        <f t="shared" si="118"/>
        <v>0.1366</v>
      </c>
    </row>
    <row r="1249" spans="1:15" hidden="1" x14ac:dyDescent="0.3">
      <c r="A1249" t="s">
        <v>1313</v>
      </c>
      <c r="J1249" t="str">
        <f t="shared" si="113"/>
        <v>SFm</v>
      </c>
      <c r="K1249" t="str">
        <f t="shared" si="114"/>
        <v>1975</v>
      </c>
      <c r="L1249" t="str">
        <f t="shared" si="115"/>
        <v>CZ03</v>
      </c>
      <c r="M1249" t="str">
        <f t="shared" si="116"/>
        <v>Any</v>
      </c>
      <c r="N1249" t="str">
        <f t="shared" si="117"/>
        <v>3</v>
      </c>
      <c r="O1249" t="str">
        <f t="shared" si="118"/>
        <v>0.2232</v>
      </c>
    </row>
    <row r="1250" spans="1:15" hidden="1" x14ac:dyDescent="0.3">
      <c r="A1250" t="s">
        <v>1314</v>
      </c>
      <c r="J1250" t="str">
        <f t="shared" si="113"/>
        <v>SFm</v>
      </c>
      <c r="K1250" t="str">
        <f t="shared" si="114"/>
        <v>1975</v>
      </c>
      <c r="L1250" t="str">
        <f t="shared" si="115"/>
        <v>CZ03</v>
      </c>
      <c r="M1250" t="str">
        <f t="shared" si="116"/>
        <v>Any</v>
      </c>
      <c r="N1250" t="str">
        <f t="shared" si="117"/>
        <v>4</v>
      </c>
      <c r="O1250" t="str">
        <f t="shared" si="118"/>
        <v>0.2254</v>
      </c>
    </row>
    <row r="1251" spans="1:15" hidden="1" x14ac:dyDescent="0.3">
      <c r="A1251" t="s">
        <v>1315</v>
      </c>
      <c r="J1251" t="str">
        <f t="shared" si="113"/>
        <v>SFm</v>
      </c>
      <c r="K1251" t="str">
        <f t="shared" si="114"/>
        <v>1975</v>
      </c>
      <c r="L1251" t="str">
        <f t="shared" si="115"/>
        <v>CZ03</v>
      </c>
      <c r="M1251" t="str">
        <f t="shared" si="116"/>
        <v>Any</v>
      </c>
      <c r="N1251" t="str">
        <f t="shared" si="117"/>
        <v>5</v>
      </c>
      <c r="O1251" t="str">
        <f t="shared" si="118"/>
        <v>0.2166</v>
      </c>
    </row>
    <row r="1252" spans="1:15" hidden="1" x14ac:dyDescent="0.3">
      <c r="A1252" t="s">
        <v>1316</v>
      </c>
      <c r="J1252" t="str">
        <f t="shared" si="113"/>
        <v>SFm</v>
      </c>
      <c r="K1252" t="str">
        <f t="shared" si="114"/>
        <v>1975</v>
      </c>
      <c r="L1252" t="str">
        <f t="shared" si="115"/>
        <v>CZ04</v>
      </c>
      <c r="M1252" t="str">
        <f t="shared" si="116"/>
        <v>Any</v>
      </c>
      <c r="N1252" t="str">
        <f t="shared" si="117"/>
        <v>1</v>
      </c>
      <c r="O1252" t="str">
        <f t="shared" si="118"/>
        <v>0.2676</v>
      </c>
    </row>
    <row r="1253" spans="1:15" hidden="1" x14ac:dyDescent="0.3">
      <c r="A1253" t="s">
        <v>1317</v>
      </c>
      <c r="J1253" t="str">
        <f t="shared" si="113"/>
        <v>SFm</v>
      </c>
      <c r="K1253" t="str">
        <f t="shared" si="114"/>
        <v>1975</v>
      </c>
      <c r="L1253" t="str">
        <f t="shared" si="115"/>
        <v>CZ04</v>
      </c>
      <c r="M1253" t="str">
        <f t="shared" si="116"/>
        <v>Any</v>
      </c>
      <c r="N1253" t="str">
        <f t="shared" si="117"/>
        <v>2</v>
      </c>
      <c r="O1253" t="str">
        <f t="shared" si="118"/>
        <v>0.0777</v>
      </c>
    </row>
    <row r="1254" spans="1:15" hidden="1" x14ac:dyDescent="0.3">
      <c r="A1254" t="s">
        <v>1318</v>
      </c>
      <c r="J1254" t="str">
        <f t="shared" ref="J1254:J1317" si="119">MID(A1254,45,3)</f>
        <v>SFm</v>
      </c>
      <c r="K1254" t="str">
        <f t="shared" ref="K1254:K1317" si="120">MID(A1254,52,4)</f>
        <v>1975</v>
      </c>
      <c r="L1254" t="str">
        <f t="shared" ref="L1254:L1317" si="121">MID(A1254,60,4)</f>
        <v>CZ04</v>
      </c>
      <c r="M1254" t="str">
        <f t="shared" ref="M1254:M1317" si="122">MID(A1254,68,3)</f>
        <v>Any</v>
      </c>
      <c r="N1254" t="str">
        <f t="shared" ref="N1254:N1317" si="123">MID(A1254,75,1)</f>
        <v>3</v>
      </c>
      <c r="O1254" t="str">
        <f t="shared" ref="O1254:O1317" si="124">MID(A1254,80,6)</f>
        <v>0.1087</v>
      </c>
    </row>
    <row r="1255" spans="1:15" hidden="1" x14ac:dyDescent="0.3">
      <c r="A1255" t="s">
        <v>1319</v>
      </c>
      <c r="J1255" t="str">
        <f t="shared" si="119"/>
        <v>SFm</v>
      </c>
      <c r="K1255" t="str">
        <f t="shared" si="120"/>
        <v>1975</v>
      </c>
      <c r="L1255" t="str">
        <f t="shared" si="121"/>
        <v>CZ04</v>
      </c>
      <c r="M1255" t="str">
        <f t="shared" si="122"/>
        <v>Any</v>
      </c>
      <c r="N1255" t="str">
        <f t="shared" si="123"/>
        <v>4</v>
      </c>
      <c r="O1255" t="str">
        <f t="shared" si="124"/>
        <v>0.4974</v>
      </c>
    </row>
    <row r="1256" spans="1:15" hidden="1" x14ac:dyDescent="0.3">
      <c r="A1256" t="s">
        <v>1320</v>
      </c>
      <c r="J1256" t="str">
        <f t="shared" si="119"/>
        <v>SFm</v>
      </c>
      <c r="K1256" t="str">
        <f t="shared" si="120"/>
        <v>1975</v>
      </c>
      <c r="L1256" t="str">
        <f t="shared" si="121"/>
        <v>CZ04</v>
      </c>
      <c r="M1256" t="str">
        <f t="shared" si="122"/>
        <v>Any</v>
      </c>
      <c r="N1256" t="str">
        <f t="shared" si="123"/>
        <v>5</v>
      </c>
      <c r="O1256" t="str">
        <f t="shared" si="124"/>
        <v>0.0486</v>
      </c>
    </row>
    <row r="1257" spans="1:15" hidden="1" x14ac:dyDescent="0.3">
      <c r="A1257" t="s">
        <v>1321</v>
      </c>
      <c r="J1257" t="str">
        <f t="shared" si="119"/>
        <v>SFm</v>
      </c>
      <c r="K1257" t="str">
        <f t="shared" si="120"/>
        <v>1975</v>
      </c>
      <c r="L1257" t="str">
        <f t="shared" si="121"/>
        <v>CZ05</v>
      </c>
      <c r="M1257" t="str">
        <f t="shared" si="122"/>
        <v>Any</v>
      </c>
      <c r="N1257" t="str">
        <f t="shared" si="123"/>
        <v>1</v>
      </c>
      <c r="O1257" t="str">
        <f t="shared" si="124"/>
        <v>0.1022</v>
      </c>
    </row>
    <row r="1258" spans="1:15" hidden="1" x14ac:dyDescent="0.3">
      <c r="A1258" t="s">
        <v>1322</v>
      </c>
      <c r="J1258" t="str">
        <f t="shared" si="119"/>
        <v>SFm</v>
      </c>
      <c r="K1258" t="str">
        <f t="shared" si="120"/>
        <v>1975</v>
      </c>
      <c r="L1258" t="str">
        <f t="shared" si="121"/>
        <v>CZ05</v>
      </c>
      <c r="M1258" t="str">
        <f t="shared" si="122"/>
        <v>Any</v>
      </c>
      <c r="N1258" t="str">
        <f t="shared" si="123"/>
        <v>2</v>
      </c>
      <c r="O1258" t="str">
        <f t="shared" si="124"/>
        <v>0.05')</v>
      </c>
    </row>
    <row r="1259" spans="1:15" hidden="1" x14ac:dyDescent="0.3">
      <c r="A1259" t="s">
        <v>1323</v>
      </c>
      <c r="J1259" t="str">
        <f t="shared" si="119"/>
        <v>SFm</v>
      </c>
      <c r="K1259" t="str">
        <f t="shared" si="120"/>
        <v>1975</v>
      </c>
      <c r="L1259" t="str">
        <f t="shared" si="121"/>
        <v>CZ05</v>
      </c>
      <c r="M1259" t="str">
        <f t="shared" si="122"/>
        <v>Any</v>
      </c>
      <c r="N1259" t="str">
        <f t="shared" si="123"/>
        <v>3</v>
      </c>
      <c r="O1259" t="str">
        <f t="shared" si="124"/>
        <v>0.7478</v>
      </c>
    </row>
    <row r="1260" spans="1:15" hidden="1" x14ac:dyDescent="0.3">
      <c r="A1260" t="s">
        <v>1324</v>
      </c>
      <c r="J1260" t="str">
        <f t="shared" si="119"/>
        <v>SFm</v>
      </c>
      <c r="K1260" t="str">
        <f t="shared" si="120"/>
        <v>1975</v>
      </c>
      <c r="L1260" t="str">
        <f t="shared" si="121"/>
        <v>CZ05</v>
      </c>
      <c r="M1260" t="str">
        <f t="shared" si="122"/>
        <v>Any</v>
      </c>
      <c r="N1260" t="str">
        <f t="shared" si="123"/>
        <v>4</v>
      </c>
      <c r="O1260" t="str">
        <f t="shared" si="124"/>
        <v>0.05')</v>
      </c>
    </row>
    <row r="1261" spans="1:15" hidden="1" x14ac:dyDescent="0.3">
      <c r="A1261" t="s">
        <v>1325</v>
      </c>
      <c r="J1261" t="str">
        <f t="shared" si="119"/>
        <v>SFm</v>
      </c>
      <c r="K1261" t="str">
        <f t="shared" si="120"/>
        <v>1975</v>
      </c>
      <c r="L1261" t="str">
        <f t="shared" si="121"/>
        <v>CZ05</v>
      </c>
      <c r="M1261" t="str">
        <f t="shared" si="122"/>
        <v>Any</v>
      </c>
      <c r="N1261" t="str">
        <f t="shared" si="123"/>
        <v>5</v>
      </c>
      <c r="O1261" t="str">
        <f t="shared" si="124"/>
        <v>0.05')</v>
      </c>
    </row>
    <row r="1262" spans="1:15" hidden="1" x14ac:dyDescent="0.3">
      <c r="A1262" t="s">
        <v>1326</v>
      </c>
      <c r="J1262" t="str">
        <f t="shared" si="119"/>
        <v>SFm</v>
      </c>
      <c r="K1262" t="str">
        <f t="shared" si="120"/>
        <v>1975</v>
      </c>
      <c r="L1262" t="str">
        <f t="shared" si="121"/>
        <v>CZ06</v>
      </c>
      <c r="M1262" t="str">
        <f t="shared" si="122"/>
        <v>Any</v>
      </c>
      <c r="N1262" t="str">
        <f t="shared" si="123"/>
        <v>1</v>
      </c>
      <c r="O1262" t="str">
        <f t="shared" si="124"/>
        <v>0.2525</v>
      </c>
    </row>
    <row r="1263" spans="1:15" hidden="1" x14ac:dyDescent="0.3">
      <c r="A1263" t="s">
        <v>1327</v>
      </c>
      <c r="J1263" t="str">
        <f t="shared" si="119"/>
        <v>SFm</v>
      </c>
      <c r="K1263" t="str">
        <f t="shared" si="120"/>
        <v>1975</v>
      </c>
      <c r="L1263" t="str">
        <f t="shared" si="121"/>
        <v>CZ06</v>
      </c>
      <c r="M1263" t="str">
        <f t="shared" si="122"/>
        <v>Any</v>
      </c>
      <c r="N1263" t="str">
        <f t="shared" si="123"/>
        <v>2</v>
      </c>
      <c r="O1263" t="str">
        <f t="shared" si="124"/>
        <v>0.05')</v>
      </c>
    </row>
    <row r="1264" spans="1:15" hidden="1" x14ac:dyDescent="0.3">
      <c r="A1264" t="s">
        <v>1328</v>
      </c>
      <c r="J1264" t="str">
        <f t="shared" si="119"/>
        <v>SFm</v>
      </c>
      <c r="K1264" t="str">
        <f t="shared" si="120"/>
        <v>1975</v>
      </c>
      <c r="L1264" t="str">
        <f t="shared" si="121"/>
        <v>CZ06</v>
      </c>
      <c r="M1264" t="str">
        <f t="shared" si="122"/>
        <v>Any</v>
      </c>
      <c r="N1264" t="str">
        <f t="shared" si="123"/>
        <v>3</v>
      </c>
      <c r="O1264" t="str">
        <f t="shared" si="124"/>
        <v>0.05')</v>
      </c>
    </row>
    <row r="1265" spans="1:15" hidden="1" x14ac:dyDescent="0.3">
      <c r="A1265" t="s">
        <v>1329</v>
      </c>
      <c r="J1265" t="str">
        <f t="shared" si="119"/>
        <v>SFm</v>
      </c>
      <c r="K1265" t="str">
        <f t="shared" si="120"/>
        <v>1975</v>
      </c>
      <c r="L1265" t="str">
        <f t="shared" si="121"/>
        <v>CZ06</v>
      </c>
      <c r="M1265" t="str">
        <f t="shared" si="122"/>
        <v>Any</v>
      </c>
      <c r="N1265" t="str">
        <f t="shared" si="123"/>
        <v>4</v>
      </c>
      <c r="O1265" t="str">
        <f t="shared" si="124"/>
        <v>0.0503</v>
      </c>
    </row>
    <row r="1266" spans="1:15" hidden="1" x14ac:dyDescent="0.3">
      <c r="A1266" t="s">
        <v>1330</v>
      </c>
      <c r="J1266" t="str">
        <f t="shared" si="119"/>
        <v>SFm</v>
      </c>
      <c r="K1266" t="str">
        <f t="shared" si="120"/>
        <v>1975</v>
      </c>
      <c r="L1266" t="str">
        <f t="shared" si="121"/>
        <v>CZ06</v>
      </c>
      <c r="M1266" t="str">
        <f t="shared" si="122"/>
        <v>Any</v>
      </c>
      <c r="N1266" t="str">
        <f t="shared" si="123"/>
        <v>5</v>
      </c>
      <c r="O1266" t="str">
        <f t="shared" si="124"/>
        <v>0.5972</v>
      </c>
    </row>
    <row r="1267" spans="1:15" hidden="1" x14ac:dyDescent="0.3">
      <c r="A1267" t="s">
        <v>1331</v>
      </c>
      <c r="J1267" t="str">
        <f t="shared" si="119"/>
        <v>SFm</v>
      </c>
      <c r="K1267" t="str">
        <f t="shared" si="120"/>
        <v>1975</v>
      </c>
      <c r="L1267" t="str">
        <f t="shared" si="121"/>
        <v>CZ07</v>
      </c>
      <c r="M1267" t="str">
        <f t="shared" si="122"/>
        <v>Any</v>
      </c>
      <c r="N1267" t="str">
        <f t="shared" si="123"/>
        <v>1</v>
      </c>
      <c r="O1267" t="str">
        <f t="shared" si="124"/>
        <v>0.3095</v>
      </c>
    </row>
    <row r="1268" spans="1:15" hidden="1" x14ac:dyDescent="0.3">
      <c r="A1268" t="s">
        <v>1332</v>
      </c>
      <c r="J1268" t="str">
        <f t="shared" si="119"/>
        <v>SFm</v>
      </c>
      <c r="K1268" t="str">
        <f t="shared" si="120"/>
        <v>1975</v>
      </c>
      <c r="L1268" t="str">
        <f t="shared" si="121"/>
        <v>CZ07</v>
      </c>
      <c r="M1268" t="str">
        <f t="shared" si="122"/>
        <v>Any</v>
      </c>
      <c r="N1268" t="str">
        <f t="shared" si="123"/>
        <v>2</v>
      </c>
      <c r="O1268" t="str">
        <f t="shared" si="124"/>
        <v>0.05')</v>
      </c>
    </row>
    <row r="1269" spans="1:15" hidden="1" x14ac:dyDescent="0.3">
      <c r="A1269" t="s">
        <v>1333</v>
      </c>
      <c r="J1269" t="str">
        <f t="shared" si="119"/>
        <v>SFm</v>
      </c>
      <c r="K1269" t="str">
        <f t="shared" si="120"/>
        <v>1975</v>
      </c>
      <c r="L1269" t="str">
        <f t="shared" si="121"/>
        <v>CZ07</v>
      </c>
      <c r="M1269" t="str">
        <f t="shared" si="122"/>
        <v>Any</v>
      </c>
      <c r="N1269" t="str">
        <f t="shared" si="123"/>
        <v>3</v>
      </c>
      <c r="O1269" t="str">
        <f t="shared" si="124"/>
        <v>0.5422</v>
      </c>
    </row>
    <row r="1270" spans="1:15" hidden="1" x14ac:dyDescent="0.3">
      <c r="A1270" t="s">
        <v>1334</v>
      </c>
      <c r="J1270" t="str">
        <f t="shared" si="119"/>
        <v>SFm</v>
      </c>
      <c r="K1270" t="str">
        <f t="shared" si="120"/>
        <v>1975</v>
      </c>
      <c r="L1270" t="str">
        <f t="shared" si="121"/>
        <v>CZ07</v>
      </c>
      <c r="M1270" t="str">
        <f t="shared" si="122"/>
        <v>Any</v>
      </c>
      <c r="N1270" t="str">
        <f t="shared" si="123"/>
        <v>4</v>
      </c>
      <c r="O1270" t="str">
        <f t="shared" si="124"/>
        <v>0.0502</v>
      </c>
    </row>
    <row r="1271" spans="1:15" hidden="1" x14ac:dyDescent="0.3">
      <c r="A1271" t="s">
        <v>1335</v>
      </c>
      <c r="J1271" t="str">
        <f t="shared" si="119"/>
        <v>SFm</v>
      </c>
      <c r="K1271" t="str">
        <f t="shared" si="120"/>
        <v>1975</v>
      </c>
      <c r="L1271" t="str">
        <f t="shared" si="121"/>
        <v>CZ07</v>
      </c>
      <c r="M1271" t="str">
        <f t="shared" si="122"/>
        <v>Any</v>
      </c>
      <c r="N1271" t="str">
        <f t="shared" si="123"/>
        <v>5</v>
      </c>
      <c r="O1271" t="str">
        <f t="shared" si="124"/>
        <v>0.0481</v>
      </c>
    </row>
    <row r="1272" spans="1:15" hidden="1" x14ac:dyDescent="0.3">
      <c r="A1272" t="s">
        <v>1336</v>
      </c>
      <c r="J1272" t="str">
        <f t="shared" si="119"/>
        <v>SFm</v>
      </c>
      <c r="K1272" t="str">
        <f t="shared" si="120"/>
        <v>1975</v>
      </c>
      <c r="L1272" t="str">
        <f t="shared" si="121"/>
        <v>CZ08</v>
      </c>
      <c r="M1272" t="str">
        <f t="shared" si="122"/>
        <v>Any</v>
      </c>
      <c r="N1272" t="str">
        <f t="shared" si="123"/>
        <v>1</v>
      </c>
      <c r="O1272" t="str">
        <f t="shared" si="124"/>
        <v>0.0503</v>
      </c>
    </row>
    <row r="1273" spans="1:15" hidden="1" x14ac:dyDescent="0.3">
      <c r="A1273" t="s">
        <v>1337</v>
      </c>
      <c r="J1273" t="str">
        <f t="shared" si="119"/>
        <v>SFm</v>
      </c>
      <c r="K1273" t="str">
        <f t="shared" si="120"/>
        <v>1975</v>
      </c>
      <c r="L1273" t="str">
        <f t="shared" si="121"/>
        <v>CZ08</v>
      </c>
      <c r="M1273" t="str">
        <f t="shared" si="122"/>
        <v>Any</v>
      </c>
      <c r="N1273" t="str">
        <f t="shared" si="123"/>
        <v>2</v>
      </c>
      <c r="O1273" t="str">
        <f t="shared" si="124"/>
        <v>0.0503</v>
      </c>
    </row>
    <row r="1274" spans="1:15" hidden="1" x14ac:dyDescent="0.3">
      <c r="A1274" t="s">
        <v>1338</v>
      </c>
      <c r="J1274" t="str">
        <f t="shared" si="119"/>
        <v>SFm</v>
      </c>
      <c r="K1274" t="str">
        <f t="shared" si="120"/>
        <v>1975</v>
      </c>
      <c r="L1274" t="str">
        <f t="shared" si="121"/>
        <v>CZ08</v>
      </c>
      <c r="M1274" t="str">
        <f t="shared" si="122"/>
        <v>Any</v>
      </c>
      <c r="N1274" t="str">
        <f t="shared" si="123"/>
        <v>3</v>
      </c>
      <c r="O1274" t="str">
        <f t="shared" si="124"/>
        <v>0.0505</v>
      </c>
    </row>
    <row r="1275" spans="1:15" hidden="1" x14ac:dyDescent="0.3">
      <c r="A1275" t="s">
        <v>1339</v>
      </c>
      <c r="J1275" t="str">
        <f t="shared" si="119"/>
        <v>SFm</v>
      </c>
      <c r="K1275" t="str">
        <f t="shared" si="120"/>
        <v>1975</v>
      </c>
      <c r="L1275" t="str">
        <f t="shared" si="121"/>
        <v>CZ08</v>
      </c>
      <c r="M1275" t="str">
        <f t="shared" si="122"/>
        <v>Any</v>
      </c>
      <c r="N1275" t="str">
        <f t="shared" si="123"/>
        <v>4</v>
      </c>
      <c r="O1275" t="str">
        <f t="shared" si="124"/>
        <v>0.7923</v>
      </c>
    </row>
    <row r="1276" spans="1:15" hidden="1" x14ac:dyDescent="0.3">
      <c r="A1276" t="s">
        <v>1340</v>
      </c>
      <c r="J1276" t="str">
        <f t="shared" si="119"/>
        <v>SFm</v>
      </c>
      <c r="K1276" t="str">
        <f t="shared" si="120"/>
        <v>1975</v>
      </c>
      <c r="L1276" t="str">
        <f t="shared" si="121"/>
        <v>CZ08</v>
      </c>
      <c r="M1276" t="str">
        <f t="shared" si="122"/>
        <v>Any</v>
      </c>
      <c r="N1276" t="str">
        <f t="shared" si="123"/>
        <v>5</v>
      </c>
      <c r="O1276" t="str">
        <f t="shared" si="124"/>
        <v>0.0566</v>
      </c>
    </row>
    <row r="1277" spans="1:15" hidden="1" x14ac:dyDescent="0.3">
      <c r="A1277" t="s">
        <v>1341</v>
      </c>
      <c r="J1277" t="str">
        <f t="shared" si="119"/>
        <v>SFm</v>
      </c>
      <c r="K1277" t="str">
        <f t="shared" si="120"/>
        <v>1975</v>
      </c>
      <c r="L1277" t="str">
        <f t="shared" si="121"/>
        <v>CZ09</v>
      </c>
      <c r="M1277" t="str">
        <f t="shared" si="122"/>
        <v>Any</v>
      </c>
      <c r="N1277" t="str">
        <f t="shared" si="123"/>
        <v>1</v>
      </c>
      <c r="O1277" t="str">
        <f t="shared" si="124"/>
        <v>0.0502</v>
      </c>
    </row>
    <row r="1278" spans="1:15" hidden="1" x14ac:dyDescent="0.3">
      <c r="A1278" t="s">
        <v>1342</v>
      </c>
      <c r="J1278" t="str">
        <f t="shared" si="119"/>
        <v>SFm</v>
      </c>
      <c r="K1278" t="str">
        <f t="shared" si="120"/>
        <v>1975</v>
      </c>
      <c r="L1278" t="str">
        <f t="shared" si="121"/>
        <v>CZ09</v>
      </c>
      <c r="M1278" t="str">
        <f t="shared" si="122"/>
        <v>Any</v>
      </c>
      <c r="N1278" t="str">
        <f t="shared" si="123"/>
        <v>2</v>
      </c>
      <c r="O1278" t="str">
        <f t="shared" si="124"/>
        <v>0.6983</v>
      </c>
    </row>
    <row r="1279" spans="1:15" hidden="1" x14ac:dyDescent="0.3">
      <c r="A1279" t="s">
        <v>1343</v>
      </c>
      <c r="J1279" t="str">
        <f t="shared" si="119"/>
        <v>SFm</v>
      </c>
      <c r="K1279" t="str">
        <f t="shared" si="120"/>
        <v>1975</v>
      </c>
      <c r="L1279" t="str">
        <f t="shared" si="121"/>
        <v>CZ09</v>
      </c>
      <c r="M1279" t="str">
        <f t="shared" si="122"/>
        <v>Any</v>
      </c>
      <c r="N1279" t="str">
        <f t="shared" si="123"/>
        <v>3</v>
      </c>
      <c r="O1279" t="str">
        <f t="shared" si="124"/>
        <v>0.0513</v>
      </c>
    </row>
    <row r="1280" spans="1:15" hidden="1" x14ac:dyDescent="0.3">
      <c r="A1280" t="s">
        <v>1344</v>
      </c>
      <c r="J1280" t="str">
        <f t="shared" si="119"/>
        <v>SFm</v>
      </c>
      <c r="K1280" t="str">
        <f t="shared" si="120"/>
        <v>1975</v>
      </c>
      <c r="L1280" t="str">
        <f t="shared" si="121"/>
        <v>CZ09</v>
      </c>
      <c r="M1280" t="str">
        <f t="shared" si="122"/>
        <v>Any</v>
      </c>
      <c r="N1280" t="str">
        <f t="shared" si="123"/>
        <v>4</v>
      </c>
      <c r="O1280" t="str">
        <f t="shared" si="124"/>
        <v>0.0511</v>
      </c>
    </row>
    <row r="1281" spans="1:15" hidden="1" x14ac:dyDescent="0.3">
      <c r="A1281" t="s">
        <v>1345</v>
      </c>
      <c r="J1281" t="str">
        <f t="shared" si="119"/>
        <v>SFm</v>
      </c>
      <c r="K1281" t="str">
        <f t="shared" si="120"/>
        <v>1975</v>
      </c>
      <c r="L1281" t="str">
        <f t="shared" si="121"/>
        <v>CZ09</v>
      </c>
      <c r="M1281" t="str">
        <f t="shared" si="122"/>
        <v>Any</v>
      </c>
      <c r="N1281" t="str">
        <f t="shared" si="123"/>
        <v>5</v>
      </c>
      <c r="O1281" t="str">
        <f t="shared" si="124"/>
        <v>0.1491</v>
      </c>
    </row>
    <row r="1282" spans="1:15" hidden="1" x14ac:dyDescent="0.3">
      <c r="A1282" t="s">
        <v>1346</v>
      </c>
      <c r="J1282" t="str">
        <f t="shared" si="119"/>
        <v>SFm</v>
      </c>
      <c r="K1282" t="str">
        <f t="shared" si="120"/>
        <v>1975</v>
      </c>
      <c r="L1282" t="str">
        <f t="shared" si="121"/>
        <v>CZ10</v>
      </c>
      <c r="M1282" t="str">
        <f t="shared" si="122"/>
        <v>Any</v>
      </c>
      <c r="N1282" t="str">
        <f t="shared" si="123"/>
        <v>1</v>
      </c>
      <c r="O1282" t="str">
        <f t="shared" si="124"/>
        <v>0.0501</v>
      </c>
    </row>
    <row r="1283" spans="1:15" hidden="1" x14ac:dyDescent="0.3">
      <c r="A1283" t="s">
        <v>1347</v>
      </c>
      <c r="J1283" t="str">
        <f t="shared" si="119"/>
        <v>SFm</v>
      </c>
      <c r="K1283" t="str">
        <f t="shared" si="120"/>
        <v>1975</v>
      </c>
      <c r="L1283" t="str">
        <f t="shared" si="121"/>
        <v>CZ10</v>
      </c>
      <c r="M1283" t="str">
        <f t="shared" si="122"/>
        <v>Any</v>
      </c>
      <c r="N1283" t="str">
        <f t="shared" si="123"/>
        <v>2</v>
      </c>
      <c r="O1283" t="str">
        <f t="shared" si="124"/>
        <v>0.7158</v>
      </c>
    </row>
    <row r="1284" spans="1:15" hidden="1" x14ac:dyDescent="0.3">
      <c r="A1284" t="s">
        <v>1348</v>
      </c>
      <c r="J1284" t="str">
        <f t="shared" si="119"/>
        <v>SFm</v>
      </c>
      <c r="K1284" t="str">
        <f t="shared" si="120"/>
        <v>1975</v>
      </c>
      <c r="L1284" t="str">
        <f t="shared" si="121"/>
        <v>CZ10</v>
      </c>
      <c r="M1284" t="str">
        <f t="shared" si="122"/>
        <v>Any</v>
      </c>
      <c r="N1284" t="str">
        <f t="shared" si="123"/>
        <v>3</v>
      </c>
      <c r="O1284" t="str">
        <f t="shared" si="124"/>
        <v>0.0509</v>
      </c>
    </row>
    <row r="1285" spans="1:15" hidden="1" x14ac:dyDescent="0.3">
      <c r="A1285" t="s">
        <v>1349</v>
      </c>
      <c r="J1285" t="str">
        <f t="shared" si="119"/>
        <v>SFm</v>
      </c>
      <c r="K1285" t="str">
        <f t="shared" si="120"/>
        <v>1975</v>
      </c>
      <c r="L1285" t="str">
        <f t="shared" si="121"/>
        <v>CZ10</v>
      </c>
      <c r="M1285" t="str">
        <f t="shared" si="122"/>
        <v>Any</v>
      </c>
      <c r="N1285" t="str">
        <f t="shared" si="123"/>
        <v>4</v>
      </c>
      <c r="O1285" t="str">
        <f t="shared" si="124"/>
        <v>0.1232</v>
      </c>
    </row>
    <row r="1286" spans="1:15" hidden="1" x14ac:dyDescent="0.3">
      <c r="A1286" t="s">
        <v>1350</v>
      </c>
      <c r="J1286" t="str">
        <f t="shared" si="119"/>
        <v>SFm</v>
      </c>
      <c r="K1286" t="str">
        <f t="shared" si="120"/>
        <v>1975</v>
      </c>
      <c r="L1286" t="str">
        <f t="shared" si="121"/>
        <v>CZ10</v>
      </c>
      <c r="M1286" t="str">
        <f t="shared" si="122"/>
        <v>Any</v>
      </c>
      <c r="N1286" t="str">
        <f t="shared" si="123"/>
        <v>5</v>
      </c>
      <c r="O1286" t="str">
        <f t="shared" si="124"/>
        <v>0.06')</v>
      </c>
    </row>
    <row r="1287" spans="1:15" hidden="1" x14ac:dyDescent="0.3">
      <c r="A1287" t="s">
        <v>1351</v>
      </c>
      <c r="J1287" t="str">
        <f t="shared" si="119"/>
        <v>SFm</v>
      </c>
      <c r="K1287" t="str">
        <f t="shared" si="120"/>
        <v>1975</v>
      </c>
      <c r="L1287" t="str">
        <f t="shared" si="121"/>
        <v>CZ11</v>
      </c>
      <c r="M1287" t="str">
        <f t="shared" si="122"/>
        <v>Any</v>
      </c>
      <c r="N1287" t="str">
        <f t="shared" si="123"/>
        <v>1</v>
      </c>
      <c r="O1287" t="str">
        <f t="shared" si="124"/>
        <v>0.0883</v>
      </c>
    </row>
    <row r="1288" spans="1:15" hidden="1" x14ac:dyDescent="0.3">
      <c r="A1288" t="s">
        <v>1352</v>
      </c>
      <c r="J1288" t="str">
        <f t="shared" si="119"/>
        <v>SFm</v>
      </c>
      <c r="K1288" t="str">
        <f t="shared" si="120"/>
        <v>1975</v>
      </c>
      <c r="L1288" t="str">
        <f t="shared" si="121"/>
        <v>CZ11</v>
      </c>
      <c r="M1288" t="str">
        <f t="shared" si="122"/>
        <v>Any</v>
      </c>
      <c r="N1288" t="str">
        <f t="shared" si="123"/>
        <v>2</v>
      </c>
      <c r="O1288" t="str">
        <f t="shared" si="124"/>
        <v>0.3259</v>
      </c>
    </row>
    <row r="1289" spans="1:15" hidden="1" x14ac:dyDescent="0.3">
      <c r="A1289" t="s">
        <v>1353</v>
      </c>
      <c r="J1289" t="str">
        <f t="shared" si="119"/>
        <v>SFm</v>
      </c>
      <c r="K1289" t="str">
        <f t="shared" si="120"/>
        <v>1975</v>
      </c>
      <c r="L1289" t="str">
        <f t="shared" si="121"/>
        <v>CZ11</v>
      </c>
      <c r="M1289" t="str">
        <f t="shared" si="122"/>
        <v>Any</v>
      </c>
      <c r="N1289" t="str">
        <f t="shared" si="123"/>
        <v>3</v>
      </c>
      <c r="O1289" t="str">
        <f t="shared" si="124"/>
        <v>0.1772</v>
      </c>
    </row>
    <row r="1290" spans="1:15" hidden="1" x14ac:dyDescent="0.3">
      <c r="A1290" t="s">
        <v>1354</v>
      </c>
      <c r="J1290" t="str">
        <f t="shared" si="119"/>
        <v>SFm</v>
      </c>
      <c r="K1290" t="str">
        <f t="shared" si="120"/>
        <v>1975</v>
      </c>
      <c r="L1290" t="str">
        <f t="shared" si="121"/>
        <v>CZ11</v>
      </c>
      <c r="M1290" t="str">
        <f t="shared" si="122"/>
        <v>Any</v>
      </c>
      <c r="N1290" t="str">
        <f t="shared" si="123"/>
        <v>4</v>
      </c>
      <c r="O1290" t="str">
        <f t="shared" si="124"/>
        <v>0.286'</v>
      </c>
    </row>
    <row r="1291" spans="1:15" hidden="1" x14ac:dyDescent="0.3">
      <c r="A1291" t="s">
        <v>1355</v>
      </c>
      <c r="J1291" t="str">
        <f t="shared" si="119"/>
        <v>SFm</v>
      </c>
      <c r="K1291" t="str">
        <f t="shared" si="120"/>
        <v>1975</v>
      </c>
      <c r="L1291" t="str">
        <f t="shared" si="121"/>
        <v>CZ11</v>
      </c>
      <c r="M1291" t="str">
        <f t="shared" si="122"/>
        <v>Any</v>
      </c>
      <c r="N1291" t="str">
        <f t="shared" si="123"/>
        <v>5</v>
      </c>
      <c r="O1291" t="str">
        <f t="shared" si="124"/>
        <v>0.1226</v>
      </c>
    </row>
    <row r="1292" spans="1:15" hidden="1" x14ac:dyDescent="0.3">
      <c r="A1292" t="s">
        <v>1356</v>
      </c>
      <c r="J1292" t="str">
        <f t="shared" si="119"/>
        <v>SFm</v>
      </c>
      <c r="K1292" t="str">
        <f t="shared" si="120"/>
        <v>1975</v>
      </c>
      <c r="L1292" t="str">
        <f t="shared" si="121"/>
        <v>CZ12</v>
      </c>
      <c r="M1292" t="str">
        <f t="shared" si="122"/>
        <v>Any</v>
      </c>
      <c r="N1292" t="str">
        <f t="shared" si="123"/>
        <v>1</v>
      </c>
      <c r="O1292" t="str">
        <f t="shared" si="124"/>
        <v>0.389'</v>
      </c>
    </row>
    <row r="1293" spans="1:15" hidden="1" x14ac:dyDescent="0.3">
      <c r="A1293" t="s">
        <v>1357</v>
      </c>
      <c r="J1293" t="str">
        <f t="shared" si="119"/>
        <v>SFm</v>
      </c>
      <c r="K1293" t="str">
        <f t="shared" si="120"/>
        <v>1975</v>
      </c>
      <c r="L1293" t="str">
        <f t="shared" si="121"/>
        <v>CZ12</v>
      </c>
      <c r="M1293" t="str">
        <f t="shared" si="122"/>
        <v>Any</v>
      </c>
      <c r="N1293" t="str">
        <f t="shared" si="123"/>
        <v>2</v>
      </c>
      <c r="O1293" t="str">
        <f t="shared" si="124"/>
        <v>0.1766</v>
      </c>
    </row>
    <row r="1294" spans="1:15" hidden="1" x14ac:dyDescent="0.3">
      <c r="A1294" t="s">
        <v>1358</v>
      </c>
      <c r="J1294" t="str">
        <f t="shared" si="119"/>
        <v>SFm</v>
      </c>
      <c r="K1294" t="str">
        <f t="shared" si="120"/>
        <v>1975</v>
      </c>
      <c r="L1294" t="str">
        <f t="shared" si="121"/>
        <v>CZ12</v>
      </c>
      <c r="M1294" t="str">
        <f t="shared" si="122"/>
        <v>Any</v>
      </c>
      <c r="N1294" t="str">
        <f t="shared" si="123"/>
        <v>3</v>
      </c>
      <c r="O1294" t="str">
        <f t="shared" si="124"/>
        <v>0.1948</v>
      </c>
    </row>
    <row r="1295" spans="1:15" hidden="1" x14ac:dyDescent="0.3">
      <c r="A1295" t="s">
        <v>1359</v>
      </c>
      <c r="J1295" t="str">
        <f t="shared" si="119"/>
        <v>SFm</v>
      </c>
      <c r="K1295" t="str">
        <f t="shared" si="120"/>
        <v>1975</v>
      </c>
      <c r="L1295" t="str">
        <f t="shared" si="121"/>
        <v>CZ12</v>
      </c>
      <c r="M1295" t="str">
        <f t="shared" si="122"/>
        <v>Any</v>
      </c>
      <c r="N1295" t="str">
        <f t="shared" si="123"/>
        <v>4</v>
      </c>
      <c r="O1295" t="str">
        <f t="shared" si="124"/>
        <v>0.0968</v>
      </c>
    </row>
    <row r="1296" spans="1:15" hidden="1" x14ac:dyDescent="0.3">
      <c r="A1296" t="s">
        <v>1360</v>
      </c>
      <c r="J1296" t="str">
        <f t="shared" si="119"/>
        <v>SFm</v>
      </c>
      <c r="K1296" t="str">
        <f t="shared" si="120"/>
        <v>1975</v>
      </c>
      <c r="L1296" t="str">
        <f t="shared" si="121"/>
        <v>CZ12</v>
      </c>
      <c r="M1296" t="str">
        <f t="shared" si="122"/>
        <v>Any</v>
      </c>
      <c r="N1296" t="str">
        <f t="shared" si="123"/>
        <v>5</v>
      </c>
      <c r="O1296" t="str">
        <f t="shared" si="124"/>
        <v>0.1428</v>
      </c>
    </row>
    <row r="1297" spans="1:15" hidden="1" x14ac:dyDescent="0.3">
      <c r="A1297" t="s">
        <v>1361</v>
      </c>
      <c r="J1297" t="str">
        <f t="shared" si="119"/>
        <v>SFm</v>
      </c>
      <c r="K1297" t="str">
        <f t="shared" si="120"/>
        <v>1975</v>
      </c>
      <c r="L1297" t="str">
        <f t="shared" si="121"/>
        <v>CZ13</v>
      </c>
      <c r="M1297" t="str">
        <f t="shared" si="122"/>
        <v>Any</v>
      </c>
      <c r="N1297" t="str">
        <f t="shared" si="123"/>
        <v>1</v>
      </c>
      <c r="O1297" t="str">
        <f t="shared" si="124"/>
        <v>0.2483</v>
      </c>
    </row>
    <row r="1298" spans="1:15" hidden="1" x14ac:dyDescent="0.3">
      <c r="A1298" t="s">
        <v>1362</v>
      </c>
      <c r="J1298" t="str">
        <f t="shared" si="119"/>
        <v>SFm</v>
      </c>
      <c r="K1298" t="str">
        <f t="shared" si="120"/>
        <v>1975</v>
      </c>
      <c r="L1298" t="str">
        <f t="shared" si="121"/>
        <v>CZ13</v>
      </c>
      <c r="M1298" t="str">
        <f t="shared" si="122"/>
        <v>Any</v>
      </c>
      <c r="N1298" t="str">
        <f t="shared" si="123"/>
        <v>2</v>
      </c>
      <c r="O1298" t="str">
        <f t="shared" si="124"/>
        <v>0.2623</v>
      </c>
    </row>
    <row r="1299" spans="1:15" hidden="1" x14ac:dyDescent="0.3">
      <c r="A1299" t="s">
        <v>1363</v>
      </c>
      <c r="J1299" t="str">
        <f t="shared" si="119"/>
        <v>SFm</v>
      </c>
      <c r="K1299" t="str">
        <f t="shared" si="120"/>
        <v>1975</v>
      </c>
      <c r="L1299" t="str">
        <f t="shared" si="121"/>
        <v>CZ13</v>
      </c>
      <c r="M1299" t="str">
        <f t="shared" si="122"/>
        <v>Any</v>
      </c>
      <c r="N1299" t="str">
        <f t="shared" si="123"/>
        <v>3</v>
      </c>
      <c r="O1299" t="str">
        <f t="shared" si="124"/>
        <v>0.2315</v>
      </c>
    </row>
    <row r="1300" spans="1:15" hidden="1" x14ac:dyDescent="0.3">
      <c r="A1300" t="s">
        <v>1364</v>
      </c>
      <c r="J1300" t="str">
        <f t="shared" si="119"/>
        <v>SFm</v>
      </c>
      <c r="K1300" t="str">
        <f t="shared" si="120"/>
        <v>1975</v>
      </c>
      <c r="L1300" t="str">
        <f t="shared" si="121"/>
        <v>CZ13</v>
      </c>
      <c r="M1300" t="str">
        <f t="shared" si="122"/>
        <v>Any</v>
      </c>
      <c r="N1300" t="str">
        <f t="shared" si="123"/>
        <v>4</v>
      </c>
      <c r="O1300" t="str">
        <f t="shared" si="124"/>
        <v>0.165'</v>
      </c>
    </row>
    <row r="1301" spans="1:15" hidden="1" x14ac:dyDescent="0.3">
      <c r="A1301" t="s">
        <v>1365</v>
      </c>
      <c r="J1301" t="str">
        <f t="shared" si="119"/>
        <v>SFm</v>
      </c>
      <c r="K1301" t="str">
        <f t="shared" si="120"/>
        <v>1975</v>
      </c>
      <c r="L1301" t="str">
        <f t="shared" si="121"/>
        <v>CZ13</v>
      </c>
      <c r="M1301" t="str">
        <f t="shared" si="122"/>
        <v>Any</v>
      </c>
      <c r="N1301" t="str">
        <f t="shared" si="123"/>
        <v>5</v>
      </c>
      <c r="O1301" t="str">
        <f t="shared" si="124"/>
        <v>0.0929</v>
      </c>
    </row>
    <row r="1302" spans="1:15" hidden="1" x14ac:dyDescent="0.3">
      <c r="A1302" t="s">
        <v>1366</v>
      </c>
      <c r="J1302" t="str">
        <f t="shared" si="119"/>
        <v>SFm</v>
      </c>
      <c r="K1302" t="str">
        <f t="shared" si="120"/>
        <v>1975</v>
      </c>
      <c r="L1302" t="str">
        <f t="shared" si="121"/>
        <v>CZ14</v>
      </c>
      <c r="M1302" t="str">
        <f t="shared" si="122"/>
        <v>Any</v>
      </c>
      <c r="N1302" t="str">
        <f t="shared" si="123"/>
        <v>1</v>
      </c>
      <c r="O1302" t="str">
        <f t="shared" si="124"/>
        <v>0.0729</v>
      </c>
    </row>
    <row r="1303" spans="1:15" hidden="1" x14ac:dyDescent="0.3">
      <c r="A1303" t="s">
        <v>1367</v>
      </c>
      <c r="J1303" t="str">
        <f t="shared" si="119"/>
        <v>SFm</v>
      </c>
      <c r="K1303" t="str">
        <f t="shared" si="120"/>
        <v>1975</v>
      </c>
      <c r="L1303" t="str">
        <f t="shared" si="121"/>
        <v>CZ14</v>
      </c>
      <c r="M1303" t="str">
        <f t="shared" si="122"/>
        <v>Any</v>
      </c>
      <c r="N1303" t="str">
        <f t="shared" si="123"/>
        <v>2</v>
      </c>
      <c r="O1303" t="str">
        <f t="shared" si="124"/>
        <v>0.4235</v>
      </c>
    </row>
    <row r="1304" spans="1:15" hidden="1" x14ac:dyDescent="0.3">
      <c r="A1304" t="s">
        <v>1368</v>
      </c>
      <c r="J1304" t="str">
        <f t="shared" si="119"/>
        <v>SFm</v>
      </c>
      <c r="K1304" t="str">
        <f t="shared" si="120"/>
        <v>1975</v>
      </c>
      <c r="L1304" t="str">
        <f t="shared" si="121"/>
        <v>CZ14</v>
      </c>
      <c r="M1304" t="str">
        <f t="shared" si="122"/>
        <v>Any</v>
      </c>
      <c r="N1304" t="str">
        <f t="shared" si="123"/>
        <v>3</v>
      </c>
      <c r="O1304" t="str">
        <f t="shared" si="124"/>
        <v>0.1626</v>
      </c>
    </row>
    <row r="1305" spans="1:15" hidden="1" x14ac:dyDescent="0.3">
      <c r="A1305" t="s">
        <v>1369</v>
      </c>
      <c r="J1305" t="str">
        <f t="shared" si="119"/>
        <v>SFm</v>
      </c>
      <c r="K1305" t="str">
        <f t="shared" si="120"/>
        <v>1975</v>
      </c>
      <c r="L1305" t="str">
        <f t="shared" si="121"/>
        <v>CZ14</v>
      </c>
      <c r="M1305" t="str">
        <f t="shared" si="122"/>
        <v>Any</v>
      </c>
      <c r="N1305" t="str">
        <f t="shared" si="123"/>
        <v>4</v>
      </c>
      <c r="O1305" t="str">
        <f t="shared" si="124"/>
        <v>0.1591</v>
      </c>
    </row>
    <row r="1306" spans="1:15" hidden="1" x14ac:dyDescent="0.3">
      <c r="A1306" t="s">
        <v>1370</v>
      </c>
      <c r="J1306" t="str">
        <f t="shared" si="119"/>
        <v>SFm</v>
      </c>
      <c r="K1306" t="str">
        <f t="shared" si="120"/>
        <v>1975</v>
      </c>
      <c r="L1306" t="str">
        <f t="shared" si="121"/>
        <v>CZ14</v>
      </c>
      <c r="M1306" t="str">
        <f t="shared" si="122"/>
        <v>Any</v>
      </c>
      <c r="N1306" t="str">
        <f t="shared" si="123"/>
        <v>5</v>
      </c>
      <c r="O1306" t="str">
        <f t="shared" si="124"/>
        <v>0.1819</v>
      </c>
    </row>
    <row r="1307" spans="1:15" hidden="1" x14ac:dyDescent="0.3">
      <c r="A1307" t="s">
        <v>1371</v>
      </c>
      <c r="J1307" t="str">
        <f t="shared" si="119"/>
        <v>SFm</v>
      </c>
      <c r="K1307" t="str">
        <f t="shared" si="120"/>
        <v>1975</v>
      </c>
      <c r="L1307" t="str">
        <f t="shared" si="121"/>
        <v>CZ15</v>
      </c>
      <c r="M1307" t="str">
        <f t="shared" si="122"/>
        <v>Any</v>
      </c>
      <c r="N1307" t="str">
        <f t="shared" si="123"/>
        <v>1</v>
      </c>
      <c r="O1307" t="str">
        <f t="shared" si="124"/>
        <v>0.05')</v>
      </c>
    </row>
    <row r="1308" spans="1:15" hidden="1" x14ac:dyDescent="0.3">
      <c r="A1308" t="s">
        <v>1372</v>
      </c>
      <c r="J1308" t="str">
        <f t="shared" si="119"/>
        <v>SFm</v>
      </c>
      <c r="K1308" t="str">
        <f t="shared" si="120"/>
        <v>1975</v>
      </c>
      <c r="L1308" t="str">
        <f t="shared" si="121"/>
        <v>CZ15</v>
      </c>
      <c r="M1308" t="str">
        <f t="shared" si="122"/>
        <v>Any</v>
      </c>
      <c r="N1308" t="str">
        <f t="shared" si="123"/>
        <v>2</v>
      </c>
      <c r="O1308" t="str">
        <f t="shared" si="124"/>
        <v>0.05')</v>
      </c>
    </row>
    <row r="1309" spans="1:15" hidden="1" x14ac:dyDescent="0.3">
      <c r="A1309" t="s">
        <v>1373</v>
      </c>
      <c r="J1309" t="str">
        <f t="shared" si="119"/>
        <v>SFm</v>
      </c>
      <c r="K1309" t="str">
        <f t="shared" si="120"/>
        <v>1975</v>
      </c>
      <c r="L1309" t="str">
        <f t="shared" si="121"/>
        <v>CZ15</v>
      </c>
      <c r="M1309" t="str">
        <f t="shared" si="122"/>
        <v>Any</v>
      </c>
      <c r="N1309" t="str">
        <f t="shared" si="123"/>
        <v>3</v>
      </c>
      <c r="O1309" t="str">
        <f t="shared" si="124"/>
        <v>0.05')</v>
      </c>
    </row>
    <row r="1310" spans="1:15" hidden="1" x14ac:dyDescent="0.3">
      <c r="A1310" t="s">
        <v>1374</v>
      </c>
      <c r="J1310" t="str">
        <f t="shared" si="119"/>
        <v>SFm</v>
      </c>
      <c r="K1310" t="str">
        <f t="shared" si="120"/>
        <v>1975</v>
      </c>
      <c r="L1310" t="str">
        <f t="shared" si="121"/>
        <v>CZ15</v>
      </c>
      <c r="M1310" t="str">
        <f t="shared" si="122"/>
        <v>Any</v>
      </c>
      <c r="N1310" t="str">
        <f t="shared" si="123"/>
        <v>4</v>
      </c>
      <c r="O1310" t="str">
        <f t="shared" si="124"/>
        <v>0.052'</v>
      </c>
    </row>
    <row r="1311" spans="1:15" hidden="1" x14ac:dyDescent="0.3">
      <c r="A1311" t="s">
        <v>1375</v>
      </c>
      <c r="J1311" t="str">
        <f t="shared" si="119"/>
        <v>SFm</v>
      </c>
      <c r="K1311" t="str">
        <f t="shared" si="120"/>
        <v>1975</v>
      </c>
      <c r="L1311" t="str">
        <f t="shared" si="121"/>
        <v>CZ15</v>
      </c>
      <c r="M1311" t="str">
        <f t="shared" si="122"/>
        <v>Any</v>
      </c>
      <c r="N1311" t="str">
        <f t="shared" si="123"/>
        <v>5</v>
      </c>
      <c r="O1311" t="str">
        <f t="shared" si="124"/>
        <v>0.798'</v>
      </c>
    </row>
    <row r="1312" spans="1:15" hidden="1" x14ac:dyDescent="0.3">
      <c r="A1312" t="s">
        <v>1376</v>
      </c>
      <c r="J1312" t="str">
        <f t="shared" si="119"/>
        <v>SFm</v>
      </c>
      <c r="K1312" t="str">
        <f t="shared" si="120"/>
        <v>1975</v>
      </c>
      <c r="L1312" t="str">
        <f t="shared" si="121"/>
        <v>CZ16</v>
      </c>
      <c r="M1312" t="str">
        <f t="shared" si="122"/>
        <v>Any</v>
      </c>
      <c r="N1312" t="str">
        <f t="shared" si="123"/>
        <v>1</v>
      </c>
      <c r="O1312" t="str">
        <f t="shared" si="124"/>
        <v>0.5986</v>
      </c>
    </row>
    <row r="1313" spans="1:15" hidden="1" x14ac:dyDescent="0.3">
      <c r="A1313" t="s">
        <v>1377</v>
      </c>
      <c r="J1313" t="str">
        <f t="shared" si="119"/>
        <v>SFm</v>
      </c>
      <c r="K1313" t="str">
        <f t="shared" si="120"/>
        <v>1975</v>
      </c>
      <c r="L1313" t="str">
        <f t="shared" si="121"/>
        <v>CZ16</v>
      </c>
      <c r="M1313" t="str">
        <f t="shared" si="122"/>
        <v>Any</v>
      </c>
      <c r="N1313" t="str">
        <f t="shared" si="123"/>
        <v>2</v>
      </c>
      <c r="O1313" t="str">
        <f t="shared" si="124"/>
        <v>0.1197</v>
      </c>
    </row>
    <row r="1314" spans="1:15" hidden="1" x14ac:dyDescent="0.3">
      <c r="A1314" t="s">
        <v>1378</v>
      </c>
      <c r="J1314" t="str">
        <f t="shared" si="119"/>
        <v>SFm</v>
      </c>
      <c r="K1314" t="str">
        <f t="shared" si="120"/>
        <v>1975</v>
      </c>
      <c r="L1314" t="str">
        <f t="shared" si="121"/>
        <v>CZ16</v>
      </c>
      <c r="M1314" t="str">
        <f t="shared" si="122"/>
        <v>Any</v>
      </c>
      <c r="N1314" t="str">
        <f t="shared" si="123"/>
        <v>3</v>
      </c>
      <c r="O1314" t="str">
        <f t="shared" si="124"/>
        <v>0.0502</v>
      </c>
    </row>
    <row r="1315" spans="1:15" hidden="1" x14ac:dyDescent="0.3">
      <c r="A1315" t="s">
        <v>1379</v>
      </c>
      <c r="J1315" t="str">
        <f t="shared" si="119"/>
        <v>SFm</v>
      </c>
      <c r="K1315" t="str">
        <f t="shared" si="120"/>
        <v>1975</v>
      </c>
      <c r="L1315" t="str">
        <f t="shared" si="121"/>
        <v>CZ16</v>
      </c>
      <c r="M1315" t="str">
        <f t="shared" si="122"/>
        <v>Any</v>
      </c>
      <c r="N1315" t="str">
        <f t="shared" si="123"/>
        <v>4</v>
      </c>
      <c r="O1315" t="str">
        <f t="shared" si="124"/>
        <v>0.0527</v>
      </c>
    </row>
    <row r="1316" spans="1:15" hidden="1" x14ac:dyDescent="0.3">
      <c r="A1316" t="s">
        <v>1380</v>
      </c>
      <c r="J1316" t="str">
        <f t="shared" si="119"/>
        <v>SFm</v>
      </c>
      <c r="K1316" t="str">
        <f t="shared" si="120"/>
        <v>1975</v>
      </c>
      <c r="L1316" t="str">
        <f t="shared" si="121"/>
        <v>CZ16</v>
      </c>
      <c r="M1316" t="str">
        <f t="shared" si="122"/>
        <v>Any</v>
      </c>
      <c r="N1316" t="str">
        <f t="shared" si="123"/>
        <v>5</v>
      </c>
      <c r="O1316" t="str">
        <f t="shared" si="124"/>
        <v>0.1788</v>
      </c>
    </row>
    <row r="1317" spans="1:15" hidden="1" x14ac:dyDescent="0.3">
      <c r="A1317" t="s">
        <v>1381</v>
      </c>
      <c r="J1317" t="str">
        <f t="shared" si="119"/>
        <v>SFm</v>
      </c>
      <c r="K1317" t="str">
        <f t="shared" si="120"/>
        <v>1985</v>
      </c>
      <c r="L1317" t="str">
        <f t="shared" si="121"/>
        <v>CZ01</v>
      </c>
      <c r="M1317" t="str">
        <f t="shared" si="122"/>
        <v>Any</v>
      </c>
      <c r="N1317" t="str">
        <f t="shared" si="123"/>
        <v>1</v>
      </c>
      <c r="O1317" t="str">
        <f t="shared" si="124"/>
        <v>0.2806</v>
      </c>
    </row>
    <row r="1318" spans="1:15" hidden="1" x14ac:dyDescent="0.3">
      <c r="A1318" t="s">
        <v>1382</v>
      </c>
      <c r="J1318" t="str">
        <f t="shared" ref="J1318:J1381" si="125">MID(A1318,45,3)</f>
        <v>SFm</v>
      </c>
      <c r="K1318" t="str">
        <f t="shared" ref="K1318:K1381" si="126">MID(A1318,52,4)</f>
        <v>1985</v>
      </c>
      <c r="L1318" t="str">
        <f t="shared" ref="L1318:L1381" si="127">MID(A1318,60,4)</f>
        <v>CZ01</v>
      </c>
      <c r="M1318" t="str">
        <f t="shared" ref="M1318:M1381" si="128">MID(A1318,68,3)</f>
        <v>Any</v>
      </c>
      <c r="N1318" t="str">
        <f t="shared" ref="N1318:N1381" si="129">MID(A1318,75,1)</f>
        <v>2</v>
      </c>
      <c r="O1318" t="str">
        <f t="shared" ref="O1318:O1381" si="130">MID(A1318,80,6)</f>
        <v>0.1619</v>
      </c>
    </row>
    <row r="1319" spans="1:15" hidden="1" x14ac:dyDescent="0.3">
      <c r="A1319" t="s">
        <v>1383</v>
      </c>
      <c r="J1319" t="str">
        <f t="shared" si="125"/>
        <v>SFm</v>
      </c>
      <c r="K1319" t="str">
        <f t="shared" si="126"/>
        <v>1985</v>
      </c>
      <c r="L1319" t="str">
        <f t="shared" si="127"/>
        <v>CZ01</v>
      </c>
      <c r="M1319" t="str">
        <f t="shared" si="128"/>
        <v>Any</v>
      </c>
      <c r="N1319" t="str">
        <f t="shared" si="129"/>
        <v>3</v>
      </c>
      <c r="O1319" t="str">
        <f t="shared" si="130"/>
        <v>0.1637</v>
      </c>
    </row>
    <row r="1320" spans="1:15" hidden="1" x14ac:dyDescent="0.3">
      <c r="A1320" t="s">
        <v>1384</v>
      </c>
      <c r="J1320" t="str">
        <f t="shared" si="125"/>
        <v>SFm</v>
      </c>
      <c r="K1320" t="str">
        <f t="shared" si="126"/>
        <v>1985</v>
      </c>
      <c r="L1320" t="str">
        <f t="shared" si="127"/>
        <v>CZ01</v>
      </c>
      <c r="M1320" t="str">
        <f t="shared" si="128"/>
        <v>Any</v>
      </c>
      <c r="N1320" t="str">
        <f t="shared" si="129"/>
        <v>4</v>
      </c>
      <c r="O1320" t="str">
        <f t="shared" si="130"/>
        <v>0.1929</v>
      </c>
    </row>
    <row r="1321" spans="1:15" hidden="1" x14ac:dyDescent="0.3">
      <c r="A1321" t="s">
        <v>1385</v>
      </c>
      <c r="J1321" t="str">
        <f t="shared" si="125"/>
        <v>SFm</v>
      </c>
      <c r="K1321" t="str">
        <f t="shared" si="126"/>
        <v>1985</v>
      </c>
      <c r="L1321" t="str">
        <f t="shared" si="127"/>
        <v>CZ01</v>
      </c>
      <c r="M1321" t="str">
        <f t="shared" si="128"/>
        <v>Any</v>
      </c>
      <c r="N1321" t="str">
        <f t="shared" si="129"/>
        <v>5</v>
      </c>
      <c r="O1321" t="str">
        <f t="shared" si="130"/>
        <v>0.2009</v>
      </c>
    </row>
    <row r="1322" spans="1:15" hidden="1" x14ac:dyDescent="0.3">
      <c r="A1322" t="s">
        <v>1386</v>
      </c>
      <c r="J1322" t="str">
        <f t="shared" si="125"/>
        <v>SFm</v>
      </c>
      <c r="K1322" t="str">
        <f t="shared" si="126"/>
        <v>1985</v>
      </c>
      <c r="L1322" t="str">
        <f t="shared" si="127"/>
        <v>CZ02</v>
      </c>
      <c r="M1322" t="str">
        <f t="shared" si="128"/>
        <v>Any</v>
      </c>
      <c r="N1322" t="str">
        <f t="shared" si="129"/>
        <v>1</v>
      </c>
      <c r="O1322" t="str">
        <f t="shared" si="130"/>
        <v>0.0522</v>
      </c>
    </row>
    <row r="1323" spans="1:15" hidden="1" x14ac:dyDescent="0.3">
      <c r="A1323" t="s">
        <v>1387</v>
      </c>
      <c r="J1323" t="str">
        <f t="shared" si="125"/>
        <v>SFm</v>
      </c>
      <c r="K1323" t="str">
        <f t="shared" si="126"/>
        <v>1985</v>
      </c>
      <c r="L1323" t="str">
        <f t="shared" si="127"/>
        <v>CZ02</v>
      </c>
      <c r="M1323" t="str">
        <f t="shared" si="128"/>
        <v>Any</v>
      </c>
      <c r="N1323" t="str">
        <f t="shared" si="129"/>
        <v>2</v>
      </c>
      <c r="O1323" t="str">
        <f t="shared" si="130"/>
        <v>0.0505</v>
      </c>
    </row>
    <row r="1324" spans="1:15" hidden="1" x14ac:dyDescent="0.3">
      <c r="A1324" t="s">
        <v>1388</v>
      </c>
      <c r="J1324" t="str">
        <f t="shared" si="125"/>
        <v>SFm</v>
      </c>
      <c r="K1324" t="str">
        <f t="shared" si="126"/>
        <v>1985</v>
      </c>
      <c r="L1324" t="str">
        <f t="shared" si="127"/>
        <v>CZ02</v>
      </c>
      <c r="M1324" t="str">
        <f t="shared" si="128"/>
        <v>Any</v>
      </c>
      <c r="N1324" t="str">
        <f t="shared" si="129"/>
        <v>3</v>
      </c>
      <c r="O1324" t="str">
        <f t="shared" si="130"/>
        <v>0.0515</v>
      </c>
    </row>
    <row r="1325" spans="1:15" hidden="1" x14ac:dyDescent="0.3">
      <c r="A1325" t="s">
        <v>1389</v>
      </c>
      <c r="J1325" t="str">
        <f t="shared" si="125"/>
        <v>SFm</v>
      </c>
      <c r="K1325" t="str">
        <f t="shared" si="126"/>
        <v>1985</v>
      </c>
      <c r="L1325" t="str">
        <f t="shared" si="127"/>
        <v>CZ02</v>
      </c>
      <c r="M1325" t="str">
        <f t="shared" si="128"/>
        <v>Any</v>
      </c>
      <c r="N1325" t="str">
        <f t="shared" si="129"/>
        <v>4</v>
      </c>
      <c r="O1325" t="str">
        <f t="shared" si="130"/>
        <v>0.0514</v>
      </c>
    </row>
    <row r="1326" spans="1:15" hidden="1" x14ac:dyDescent="0.3">
      <c r="A1326" t="s">
        <v>1390</v>
      </c>
      <c r="J1326" t="str">
        <f t="shared" si="125"/>
        <v>SFm</v>
      </c>
      <c r="K1326" t="str">
        <f t="shared" si="126"/>
        <v>1985</v>
      </c>
      <c r="L1326" t="str">
        <f t="shared" si="127"/>
        <v>CZ02</v>
      </c>
      <c r="M1326" t="str">
        <f t="shared" si="128"/>
        <v>Any</v>
      </c>
      <c r="N1326" t="str">
        <f t="shared" si="129"/>
        <v>5</v>
      </c>
      <c r="O1326" t="str">
        <f t="shared" si="130"/>
        <v>0.7944</v>
      </c>
    </row>
    <row r="1327" spans="1:15" hidden="1" x14ac:dyDescent="0.3">
      <c r="A1327" t="s">
        <v>1391</v>
      </c>
      <c r="J1327" t="str">
        <f t="shared" si="125"/>
        <v>SFm</v>
      </c>
      <c r="K1327" t="str">
        <f t="shared" si="126"/>
        <v>1985</v>
      </c>
      <c r="L1327" t="str">
        <f t="shared" si="127"/>
        <v>CZ03</v>
      </c>
      <c r="M1327" t="str">
        <f t="shared" si="128"/>
        <v>Any</v>
      </c>
      <c r="N1327" t="str">
        <f t="shared" si="129"/>
        <v>1</v>
      </c>
      <c r="O1327" t="str">
        <f t="shared" si="130"/>
        <v>0.4648</v>
      </c>
    </row>
    <row r="1328" spans="1:15" hidden="1" x14ac:dyDescent="0.3">
      <c r="A1328" t="s">
        <v>1392</v>
      </c>
      <c r="J1328" t="str">
        <f t="shared" si="125"/>
        <v>SFm</v>
      </c>
      <c r="K1328" t="str">
        <f t="shared" si="126"/>
        <v>1985</v>
      </c>
      <c r="L1328" t="str">
        <f t="shared" si="127"/>
        <v>CZ03</v>
      </c>
      <c r="M1328" t="str">
        <f t="shared" si="128"/>
        <v>Any</v>
      </c>
      <c r="N1328" t="str">
        <f t="shared" si="129"/>
        <v>2</v>
      </c>
      <c r="O1328" t="str">
        <f t="shared" si="130"/>
        <v>0.087'</v>
      </c>
    </row>
    <row r="1329" spans="1:15" hidden="1" x14ac:dyDescent="0.3">
      <c r="A1329" t="s">
        <v>1393</v>
      </c>
      <c r="J1329" t="str">
        <f t="shared" si="125"/>
        <v>SFm</v>
      </c>
      <c r="K1329" t="str">
        <f t="shared" si="126"/>
        <v>1985</v>
      </c>
      <c r="L1329" t="str">
        <f t="shared" si="127"/>
        <v>CZ03</v>
      </c>
      <c r="M1329" t="str">
        <f t="shared" si="128"/>
        <v>Any</v>
      </c>
      <c r="N1329" t="str">
        <f t="shared" si="129"/>
        <v>3</v>
      </c>
      <c r="O1329" t="str">
        <f t="shared" si="130"/>
        <v>0.2056</v>
      </c>
    </row>
    <row r="1330" spans="1:15" hidden="1" x14ac:dyDescent="0.3">
      <c r="A1330" t="s">
        <v>1394</v>
      </c>
      <c r="J1330" t="str">
        <f t="shared" si="125"/>
        <v>SFm</v>
      </c>
      <c r="K1330" t="str">
        <f t="shared" si="126"/>
        <v>1985</v>
      </c>
      <c r="L1330" t="str">
        <f t="shared" si="127"/>
        <v>CZ03</v>
      </c>
      <c r="M1330" t="str">
        <f t="shared" si="128"/>
        <v>Any</v>
      </c>
      <c r="N1330" t="str">
        <f t="shared" si="129"/>
        <v>4</v>
      </c>
      <c r="O1330" t="str">
        <f t="shared" si="130"/>
        <v>0.1874</v>
      </c>
    </row>
    <row r="1331" spans="1:15" hidden="1" x14ac:dyDescent="0.3">
      <c r="A1331" t="s">
        <v>1395</v>
      </c>
      <c r="J1331" t="str">
        <f t="shared" si="125"/>
        <v>SFm</v>
      </c>
      <c r="K1331" t="str">
        <f t="shared" si="126"/>
        <v>1985</v>
      </c>
      <c r="L1331" t="str">
        <f t="shared" si="127"/>
        <v>CZ03</v>
      </c>
      <c r="M1331" t="str">
        <f t="shared" si="128"/>
        <v>Any</v>
      </c>
      <c r="N1331" t="str">
        <f t="shared" si="129"/>
        <v>5</v>
      </c>
      <c r="O1331" t="str">
        <f t="shared" si="130"/>
        <v>0.0552</v>
      </c>
    </row>
    <row r="1332" spans="1:15" hidden="1" x14ac:dyDescent="0.3">
      <c r="A1332" t="s">
        <v>1396</v>
      </c>
      <c r="J1332" t="str">
        <f t="shared" si="125"/>
        <v>SFm</v>
      </c>
      <c r="K1332" t="str">
        <f t="shared" si="126"/>
        <v>1985</v>
      </c>
      <c r="L1332" t="str">
        <f t="shared" si="127"/>
        <v>CZ04</v>
      </c>
      <c r="M1332" t="str">
        <f t="shared" si="128"/>
        <v>Any</v>
      </c>
      <c r="N1332" t="str">
        <f t="shared" si="129"/>
        <v>1</v>
      </c>
      <c r="O1332" t="str">
        <f t="shared" si="130"/>
        <v>0.2733</v>
      </c>
    </row>
    <row r="1333" spans="1:15" hidden="1" x14ac:dyDescent="0.3">
      <c r="A1333" t="s">
        <v>1397</v>
      </c>
      <c r="J1333" t="str">
        <f t="shared" si="125"/>
        <v>SFm</v>
      </c>
      <c r="K1333" t="str">
        <f t="shared" si="126"/>
        <v>1985</v>
      </c>
      <c r="L1333" t="str">
        <f t="shared" si="127"/>
        <v>CZ04</v>
      </c>
      <c r="M1333" t="str">
        <f t="shared" si="128"/>
        <v>Any</v>
      </c>
      <c r="N1333" t="str">
        <f t="shared" si="129"/>
        <v>2</v>
      </c>
      <c r="O1333" t="str">
        <f t="shared" si="130"/>
        <v>0.05')</v>
      </c>
    </row>
    <row r="1334" spans="1:15" hidden="1" x14ac:dyDescent="0.3">
      <c r="A1334" t="s">
        <v>1398</v>
      </c>
      <c r="J1334" t="str">
        <f t="shared" si="125"/>
        <v>SFm</v>
      </c>
      <c r="K1334" t="str">
        <f t="shared" si="126"/>
        <v>1985</v>
      </c>
      <c r="L1334" t="str">
        <f t="shared" si="127"/>
        <v>CZ04</v>
      </c>
      <c r="M1334" t="str">
        <f t="shared" si="128"/>
        <v>Any</v>
      </c>
      <c r="N1334" t="str">
        <f t="shared" si="129"/>
        <v>3</v>
      </c>
      <c r="O1334" t="str">
        <f t="shared" si="130"/>
        <v>0.5555</v>
      </c>
    </row>
    <row r="1335" spans="1:15" hidden="1" x14ac:dyDescent="0.3">
      <c r="A1335" t="s">
        <v>1399</v>
      </c>
      <c r="J1335" t="str">
        <f t="shared" si="125"/>
        <v>SFm</v>
      </c>
      <c r="K1335" t="str">
        <f t="shared" si="126"/>
        <v>1985</v>
      </c>
      <c r="L1335" t="str">
        <f t="shared" si="127"/>
        <v>CZ04</v>
      </c>
      <c r="M1335" t="str">
        <f t="shared" si="128"/>
        <v>Any</v>
      </c>
      <c r="N1335" t="str">
        <f t="shared" si="129"/>
        <v>4</v>
      </c>
      <c r="O1335" t="str">
        <f t="shared" si="130"/>
        <v>0.0725</v>
      </c>
    </row>
    <row r="1336" spans="1:15" hidden="1" x14ac:dyDescent="0.3">
      <c r="A1336" t="s">
        <v>1400</v>
      </c>
      <c r="J1336" t="str">
        <f t="shared" si="125"/>
        <v>SFm</v>
      </c>
      <c r="K1336" t="str">
        <f t="shared" si="126"/>
        <v>1985</v>
      </c>
      <c r="L1336" t="str">
        <f t="shared" si="127"/>
        <v>CZ04</v>
      </c>
      <c r="M1336" t="str">
        <f t="shared" si="128"/>
        <v>Any</v>
      </c>
      <c r="N1336" t="str">
        <f t="shared" si="129"/>
        <v>5</v>
      </c>
      <c r="O1336" t="str">
        <f t="shared" si="130"/>
        <v>0.0487</v>
      </c>
    </row>
    <row r="1337" spans="1:15" hidden="1" x14ac:dyDescent="0.3">
      <c r="A1337" t="s">
        <v>1401</v>
      </c>
      <c r="J1337" t="str">
        <f t="shared" si="125"/>
        <v>SFm</v>
      </c>
      <c r="K1337" t="str">
        <f t="shared" si="126"/>
        <v>1985</v>
      </c>
      <c r="L1337" t="str">
        <f t="shared" si="127"/>
        <v>CZ05</v>
      </c>
      <c r="M1337" t="str">
        <f t="shared" si="128"/>
        <v>Any</v>
      </c>
      <c r="N1337" t="str">
        <f t="shared" si="129"/>
        <v>1</v>
      </c>
      <c r="O1337" t="str">
        <f t="shared" si="130"/>
        <v>0.5941</v>
      </c>
    </row>
    <row r="1338" spans="1:15" hidden="1" x14ac:dyDescent="0.3">
      <c r="A1338" t="s">
        <v>1402</v>
      </c>
      <c r="J1338" t="str">
        <f t="shared" si="125"/>
        <v>SFm</v>
      </c>
      <c r="K1338" t="str">
        <f t="shared" si="126"/>
        <v>1985</v>
      </c>
      <c r="L1338" t="str">
        <f t="shared" si="127"/>
        <v>CZ05</v>
      </c>
      <c r="M1338" t="str">
        <f t="shared" si="128"/>
        <v>Any</v>
      </c>
      <c r="N1338" t="str">
        <f t="shared" si="129"/>
        <v>2</v>
      </c>
      <c r="O1338" t="str">
        <f t="shared" si="130"/>
        <v>0.0509</v>
      </c>
    </row>
    <row r="1339" spans="1:15" hidden="1" x14ac:dyDescent="0.3">
      <c r="A1339" t="s">
        <v>1403</v>
      </c>
      <c r="J1339" t="str">
        <f t="shared" si="125"/>
        <v>SFm</v>
      </c>
      <c r="K1339" t="str">
        <f t="shared" si="126"/>
        <v>1985</v>
      </c>
      <c r="L1339" t="str">
        <f t="shared" si="127"/>
        <v>CZ05</v>
      </c>
      <c r="M1339" t="str">
        <f t="shared" si="128"/>
        <v>Any</v>
      </c>
      <c r="N1339" t="str">
        <f t="shared" si="129"/>
        <v>3</v>
      </c>
      <c r="O1339" t="str">
        <f t="shared" si="130"/>
        <v>0.2458</v>
      </c>
    </row>
    <row r="1340" spans="1:15" hidden="1" x14ac:dyDescent="0.3">
      <c r="A1340" t="s">
        <v>1404</v>
      </c>
      <c r="J1340" t="str">
        <f t="shared" si="125"/>
        <v>SFm</v>
      </c>
      <c r="K1340" t="str">
        <f t="shared" si="126"/>
        <v>1985</v>
      </c>
      <c r="L1340" t="str">
        <f t="shared" si="127"/>
        <v>CZ05</v>
      </c>
      <c r="M1340" t="str">
        <f t="shared" si="128"/>
        <v>Any</v>
      </c>
      <c r="N1340" t="str">
        <f t="shared" si="129"/>
        <v>4</v>
      </c>
      <c r="O1340" t="str">
        <f t="shared" si="130"/>
        <v>0.0605</v>
      </c>
    </row>
    <row r="1341" spans="1:15" hidden="1" x14ac:dyDescent="0.3">
      <c r="A1341" t="s">
        <v>1405</v>
      </c>
      <c r="J1341" t="str">
        <f t="shared" si="125"/>
        <v>SFm</v>
      </c>
      <c r="K1341" t="str">
        <f t="shared" si="126"/>
        <v>1985</v>
      </c>
      <c r="L1341" t="str">
        <f t="shared" si="127"/>
        <v>CZ05</v>
      </c>
      <c r="M1341" t="str">
        <f t="shared" si="128"/>
        <v>Any</v>
      </c>
      <c r="N1341" t="str">
        <f t="shared" si="129"/>
        <v>5</v>
      </c>
      <c r="O1341" t="str">
        <f t="shared" si="130"/>
        <v>0.0487</v>
      </c>
    </row>
    <row r="1342" spans="1:15" hidden="1" x14ac:dyDescent="0.3">
      <c r="A1342" t="s">
        <v>1406</v>
      </c>
      <c r="J1342" t="str">
        <f t="shared" si="125"/>
        <v>SFm</v>
      </c>
      <c r="K1342" t="str">
        <f t="shared" si="126"/>
        <v>1985</v>
      </c>
      <c r="L1342" t="str">
        <f t="shared" si="127"/>
        <v>CZ06</v>
      </c>
      <c r="M1342" t="str">
        <f t="shared" si="128"/>
        <v>Any</v>
      </c>
      <c r="N1342" t="str">
        <f t="shared" si="129"/>
        <v>1</v>
      </c>
      <c r="O1342" t="str">
        <f t="shared" si="130"/>
        <v>0.05')</v>
      </c>
    </row>
    <row r="1343" spans="1:15" hidden="1" x14ac:dyDescent="0.3">
      <c r="A1343" t="s">
        <v>1407</v>
      </c>
      <c r="J1343" t="str">
        <f t="shared" si="125"/>
        <v>SFm</v>
      </c>
      <c r="K1343" t="str">
        <f t="shared" si="126"/>
        <v>1985</v>
      </c>
      <c r="L1343" t="str">
        <f t="shared" si="127"/>
        <v>CZ06</v>
      </c>
      <c r="M1343" t="str">
        <f t="shared" si="128"/>
        <v>Any</v>
      </c>
      <c r="N1343" t="str">
        <f t="shared" si="129"/>
        <v>2</v>
      </c>
      <c r="O1343" t="str">
        <f t="shared" si="130"/>
        <v>0.1313</v>
      </c>
    </row>
    <row r="1344" spans="1:15" hidden="1" x14ac:dyDescent="0.3">
      <c r="A1344" t="s">
        <v>1408</v>
      </c>
      <c r="J1344" t="str">
        <f t="shared" si="125"/>
        <v>SFm</v>
      </c>
      <c r="K1344" t="str">
        <f t="shared" si="126"/>
        <v>1985</v>
      </c>
      <c r="L1344" t="str">
        <f t="shared" si="127"/>
        <v>CZ06</v>
      </c>
      <c r="M1344" t="str">
        <f t="shared" si="128"/>
        <v>Any</v>
      </c>
      <c r="N1344" t="str">
        <f t="shared" si="129"/>
        <v>3</v>
      </c>
      <c r="O1344" t="str">
        <f t="shared" si="130"/>
        <v>0.7205</v>
      </c>
    </row>
    <row r="1345" spans="1:15" hidden="1" x14ac:dyDescent="0.3">
      <c r="A1345" t="s">
        <v>1409</v>
      </c>
      <c r="J1345" t="str">
        <f t="shared" si="125"/>
        <v>SFm</v>
      </c>
      <c r="K1345" t="str">
        <f t="shared" si="126"/>
        <v>1985</v>
      </c>
      <c r="L1345" t="str">
        <f t="shared" si="127"/>
        <v>CZ06</v>
      </c>
      <c r="M1345" t="str">
        <f t="shared" si="128"/>
        <v>Any</v>
      </c>
      <c r="N1345" t="str">
        <f t="shared" si="129"/>
        <v>4</v>
      </c>
      <c r="O1345" t="str">
        <f t="shared" si="130"/>
        <v>0.05')</v>
      </c>
    </row>
    <row r="1346" spans="1:15" hidden="1" x14ac:dyDescent="0.3">
      <c r="A1346" t="s">
        <v>1410</v>
      </c>
      <c r="J1346" t="str">
        <f t="shared" si="125"/>
        <v>SFm</v>
      </c>
      <c r="K1346" t="str">
        <f t="shared" si="126"/>
        <v>1985</v>
      </c>
      <c r="L1346" t="str">
        <f t="shared" si="127"/>
        <v>CZ06</v>
      </c>
      <c r="M1346" t="str">
        <f t="shared" si="128"/>
        <v>Any</v>
      </c>
      <c r="N1346" t="str">
        <f t="shared" si="129"/>
        <v>5</v>
      </c>
      <c r="O1346" t="str">
        <f t="shared" si="130"/>
        <v>0.0482</v>
      </c>
    </row>
    <row r="1347" spans="1:15" hidden="1" x14ac:dyDescent="0.3">
      <c r="A1347" t="s">
        <v>1411</v>
      </c>
      <c r="J1347" t="str">
        <f t="shared" si="125"/>
        <v>SFm</v>
      </c>
      <c r="K1347" t="str">
        <f t="shared" si="126"/>
        <v>1985</v>
      </c>
      <c r="L1347" t="str">
        <f t="shared" si="127"/>
        <v>CZ07</v>
      </c>
      <c r="M1347" t="str">
        <f t="shared" si="128"/>
        <v>Any</v>
      </c>
      <c r="N1347" t="str">
        <f t="shared" si="129"/>
        <v>1</v>
      </c>
      <c r="O1347" t="str">
        <f t="shared" si="130"/>
        <v>0.2918</v>
      </c>
    </row>
    <row r="1348" spans="1:15" hidden="1" x14ac:dyDescent="0.3">
      <c r="A1348" t="s">
        <v>1412</v>
      </c>
      <c r="J1348" t="str">
        <f t="shared" si="125"/>
        <v>SFm</v>
      </c>
      <c r="K1348" t="str">
        <f t="shared" si="126"/>
        <v>1985</v>
      </c>
      <c r="L1348" t="str">
        <f t="shared" si="127"/>
        <v>CZ07</v>
      </c>
      <c r="M1348" t="str">
        <f t="shared" si="128"/>
        <v>Any</v>
      </c>
      <c r="N1348" t="str">
        <f t="shared" si="129"/>
        <v>2</v>
      </c>
      <c r="O1348" t="str">
        <f t="shared" si="130"/>
        <v>0.0503</v>
      </c>
    </row>
    <row r="1349" spans="1:15" hidden="1" x14ac:dyDescent="0.3">
      <c r="A1349" t="s">
        <v>1413</v>
      </c>
      <c r="J1349" t="str">
        <f t="shared" si="125"/>
        <v>SFm</v>
      </c>
      <c r="K1349" t="str">
        <f t="shared" si="126"/>
        <v>1985</v>
      </c>
      <c r="L1349" t="str">
        <f t="shared" si="127"/>
        <v>CZ07</v>
      </c>
      <c r="M1349" t="str">
        <f t="shared" si="128"/>
        <v>Any</v>
      </c>
      <c r="N1349" t="str">
        <f t="shared" si="129"/>
        <v>3</v>
      </c>
      <c r="O1349" t="str">
        <f t="shared" si="130"/>
        <v>0.56')</v>
      </c>
    </row>
    <row r="1350" spans="1:15" hidden="1" x14ac:dyDescent="0.3">
      <c r="A1350" t="s">
        <v>1414</v>
      </c>
      <c r="J1350" t="str">
        <f t="shared" si="125"/>
        <v>SFm</v>
      </c>
      <c r="K1350" t="str">
        <f t="shared" si="126"/>
        <v>1985</v>
      </c>
      <c r="L1350" t="str">
        <f t="shared" si="127"/>
        <v>CZ07</v>
      </c>
      <c r="M1350" t="str">
        <f t="shared" si="128"/>
        <v>Any</v>
      </c>
      <c r="N1350" t="str">
        <f t="shared" si="129"/>
        <v>4</v>
      </c>
      <c r="O1350" t="str">
        <f t="shared" si="130"/>
        <v>0.05')</v>
      </c>
    </row>
    <row r="1351" spans="1:15" hidden="1" x14ac:dyDescent="0.3">
      <c r="A1351" t="s">
        <v>1415</v>
      </c>
      <c r="J1351" t="str">
        <f t="shared" si="125"/>
        <v>SFm</v>
      </c>
      <c r="K1351" t="str">
        <f t="shared" si="126"/>
        <v>1985</v>
      </c>
      <c r="L1351" t="str">
        <f t="shared" si="127"/>
        <v>CZ07</v>
      </c>
      <c r="M1351" t="str">
        <f t="shared" si="128"/>
        <v>Any</v>
      </c>
      <c r="N1351" t="str">
        <f t="shared" si="129"/>
        <v>5</v>
      </c>
      <c r="O1351" t="str">
        <f t="shared" si="130"/>
        <v>0.0479</v>
      </c>
    </row>
    <row r="1352" spans="1:15" hidden="1" x14ac:dyDescent="0.3">
      <c r="A1352" t="s">
        <v>1416</v>
      </c>
      <c r="J1352" t="str">
        <f t="shared" si="125"/>
        <v>SFm</v>
      </c>
      <c r="K1352" t="str">
        <f t="shared" si="126"/>
        <v>1985</v>
      </c>
      <c r="L1352" t="str">
        <f t="shared" si="127"/>
        <v>CZ08</v>
      </c>
      <c r="M1352" t="str">
        <f t="shared" si="128"/>
        <v>Any</v>
      </c>
      <c r="N1352" t="str">
        <f t="shared" si="129"/>
        <v>1</v>
      </c>
      <c r="O1352" t="str">
        <f t="shared" si="130"/>
        <v>0.2609</v>
      </c>
    </row>
    <row r="1353" spans="1:15" hidden="1" x14ac:dyDescent="0.3">
      <c r="A1353" t="s">
        <v>1417</v>
      </c>
      <c r="J1353" t="str">
        <f t="shared" si="125"/>
        <v>SFm</v>
      </c>
      <c r="K1353" t="str">
        <f t="shared" si="126"/>
        <v>1985</v>
      </c>
      <c r="L1353" t="str">
        <f t="shared" si="127"/>
        <v>CZ08</v>
      </c>
      <c r="M1353" t="str">
        <f t="shared" si="128"/>
        <v>Any</v>
      </c>
      <c r="N1353" t="str">
        <f t="shared" si="129"/>
        <v>2</v>
      </c>
      <c r="O1353" t="str">
        <f t="shared" si="130"/>
        <v>0.0511</v>
      </c>
    </row>
    <row r="1354" spans="1:15" hidden="1" x14ac:dyDescent="0.3">
      <c r="A1354" t="s">
        <v>1418</v>
      </c>
      <c r="J1354" t="str">
        <f t="shared" si="125"/>
        <v>SFm</v>
      </c>
      <c r="K1354" t="str">
        <f t="shared" si="126"/>
        <v>1985</v>
      </c>
      <c r="L1354" t="str">
        <f t="shared" si="127"/>
        <v>CZ08</v>
      </c>
      <c r="M1354" t="str">
        <f t="shared" si="128"/>
        <v>Any</v>
      </c>
      <c r="N1354" t="str">
        <f t="shared" si="129"/>
        <v>3</v>
      </c>
      <c r="O1354" t="str">
        <f t="shared" si="130"/>
        <v>0.2012</v>
      </c>
    </row>
    <row r="1355" spans="1:15" hidden="1" x14ac:dyDescent="0.3">
      <c r="A1355" t="s">
        <v>1419</v>
      </c>
      <c r="J1355" t="str">
        <f t="shared" si="125"/>
        <v>SFm</v>
      </c>
      <c r="K1355" t="str">
        <f t="shared" si="126"/>
        <v>1985</v>
      </c>
      <c r="L1355" t="str">
        <f t="shared" si="127"/>
        <v>CZ08</v>
      </c>
      <c r="M1355" t="str">
        <f t="shared" si="128"/>
        <v>Any</v>
      </c>
      <c r="N1355" t="str">
        <f t="shared" si="129"/>
        <v>4</v>
      </c>
      <c r="O1355" t="str">
        <f t="shared" si="130"/>
        <v>0.4374</v>
      </c>
    </row>
    <row r="1356" spans="1:15" hidden="1" x14ac:dyDescent="0.3">
      <c r="A1356" t="s">
        <v>1420</v>
      </c>
      <c r="J1356" t="str">
        <f t="shared" si="125"/>
        <v>SFm</v>
      </c>
      <c r="K1356" t="str">
        <f t="shared" si="126"/>
        <v>1985</v>
      </c>
      <c r="L1356" t="str">
        <f t="shared" si="127"/>
        <v>CZ08</v>
      </c>
      <c r="M1356" t="str">
        <f t="shared" si="128"/>
        <v>Any</v>
      </c>
      <c r="N1356" t="str">
        <f t="shared" si="129"/>
        <v>5</v>
      </c>
      <c r="O1356" t="str">
        <f t="shared" si="130"/>
        <v>0.0494</v>
      </c>
    </row>
    <row r="1357" spans="1:15" hidden="1" x14ac:dyDescent="0.3">
      <c r="A1357" t="s">
        <v>1421</v>
      </c>
      <c r="J1357" t="str">
        <f t="shared" si="125"/>
        <v>SFm</v>
      </c>
      <c r="K1357" t="str">
        <f t="shared" si="126"/>
        <v>1985</v>
      </c>
      <c r="L1357" t="str">
        <f t="shared" si="127"/>
        <v>CZ09</v>
      </c>
      <c r="M1357" t="str">
        <f t="shared" si="128"/>
        <v>Any</v>
      </c>
      <c r="N1357" t="str">
        <f t="shared" si="129"/>
        <v>1</v>
      </c>
      <c r="O1357" t="str">
        <f t="shared" si="130"/>
        <v>0.3314</v>
      </c>
    </row>
    <row r="1358" spans="1:15" hidden="1" x14ac:dyDescent="0.3">
      <c r="A1358" t="s">
        <v>1422</v>
      </c>
      <c r="J1358" t="str">
        <f t="shared" si="125"/>
        <v>SFm</v>
      </c>
      <c r="K1358" t="str">
        <f t="shared" si="126"/>
        <v>1985</v>
      </c>
      <c r="L1358" t="str">
        <f t="shared" si="127"/>
        <v>CZ09</v>
      </c>
      <c r="M1358" t="str">
        <f t="shared" si="128"/>
        <v>Any</v>
      </c>
      <c r="N1358" t="str">
        <f t="shared" si="129"/>
        <v>2</v>
      </c>
      <c r="O1358" t="str">
        <f t="shared" si="130"/>
        <v>0.1711</v>
      </c>
    </row>
    <row r="1359" spans="1:15" hidden="1" x14ac:dyDescent="0.3">
      <c r="A1359" t="s">
        <v>1423</v>
      </c>
      <c r="J1359" t="str">
        <f t="shared" si="125"/>
        <v>SFm</v>
      </c>
      <c r="K1359" t="str">
        <f t="shared" si="126"/>
        <v>1985</v>
      </c>
      <c r="L1359" t="str">
        <f t="shared" si="127"/>
        <v>CZ09</v>
      </c>
      <c r="M1359" t="str">
        <f t="shared" si="128"/>
        <v>Any</v>
      </c>
      <c r="N1359" t="str">
        <f t="shared" si="129"/>
        <v>3</v>
      </c>
      <c r="O1359" t="str">
        <f t="shared" si="130"/>
        <v>0.199'</v>
      </c>
    </row>
    <row r="1360" spans="1:15" hidden="1" x14ac:dyDescent="0.3">
      <c r="A1360" t="s">
        <v>1424</v>
      </c>
      <c r="J1360" t="str">
        <f t="shared" si="125"/>
        <v>SFm</v>
      </c>
      <c r="K1360" t="str">
        <f t="shared" si="126"/>
        <v>1985</v>
      </c>
      <c r="L1360" t="str">
        <f t="shared" si="127"/>
        <v>CZ09</v>
      </c>
      <c r="M1360" t="str">
        <f t="shared" si="128"/>
        <v>Any</v>
      </c>
      <c r="N1360" t="str">
        <f t="shared" si="129"/>
        <v>4</v>
      </c>
      <c r="O1360" t="str">
        <f t="shared" si="130"/>
        <v>0.0574</v>
      </c>
    </row>
    <row r="1361" spans="1:15" hidden="1" x14ac:dyDescent="0.3">
      <c r="A1361" t="s">
        <v>1425</v>
      </c>
      <c r="J1361" t="str">
        <f t="shared" si="125"/>
        <v>SFm</v>
      </c>
      <c r="K1361" t="str">
        <f t="shared" si="126"/>
        <v>1985</v>
      </c>
      <c r="L1361" t="str">
        <f t="shared" si="127"/>
        <v>CZ09</v>
      </c>
      <c r="M1361" t="str">
        <f t="shared" si="128"/>
        <v>Any</v>
      </c>
      <c r="N1361" t="str">
        <f t="shared" si="129"/>
        <v>5</v>
      </c>
      <c r="O1361" t="str">
        <f t="shared" si="130"/>
        <v>0.2411</v>
      </c>
    </row>
    <row r="1362" spans="1:15" hidden="1" x14ac:dyDescent="0.3">
      <c r="A1362" t="s">
        <v>1426</v>
      </c>
      <c r="J1362" t="str">
        <f t="shared" si="125"/>
        <v>SFm</v>
      </c>
      <c r="K1362" t="str">
        <f t="shared" si="126"/>
        <v>1985</v>
      </c>
      <c r="L1362" t="str">
        <f t="shared" si="127"/>
        <v>CZ10</v>
      </c>
      <c r="M1362" t="str">
        <f t="shared" si="128"/>
        <v>Any</v>
      </c>
      <c r="N1362" t="str">
        <f t="shared" si="129"/>
        <v>1</v>
      </c>
      <c r="O1362" t="str">
        <f t="shared" si="130"/>
        <v>0.2619</v>
      </c>
    </row>
    <row r="1363" spans="1:15" hidden="1" x14ac:dyDescent="0.3">
      <c r="A1363" t="s">
        <v>1427</v>
      </c>
      <c r="J1363" t="str">
        <f t="shared" si="125"/>
        <v>SFm</v>
      </c>
      <c r="K1363" t="str">
        <f t="shared" si="126"/>
        <v>1985</v>
      </c>
      <c r="L1363" t="str">
        <f t="shared" si="127"/>
        <v>CZ10</v>
      </c>
      <c r="M1363" t="str">
        <f t="shared" si="128"/>
        <v>Any</v>
      </c>
      <c r="N1363" t="str">
        <f t="shared" si="129"/>
        <v>2</v>
      </c>
      <c r="O1363" t="str">
        <f t="shared" si="130"/>
        <v>0.1999</v>
      </c>
    </row>
    <row r="1364" spans="1:15" hidden="1" x14ac:dyDescent="0.3">
      <c r="A1364" t="s">
        <v>1428</v>
      </c>
      <c r="J1364" t="str">
        <f t="shared" si="125"/>
        <v>SFm</v>
      </c>
      <c r="K1364" t="str">
        <f t="shared" si="126"/>
        <v>1985</v>
      </c>
      <c r="L1364" t="str">
        <f t="shared" si="127"/>
        <v>CZ10</v>
      </c>
      <c r="M1364" t="str">
        <f t="shared" si="128"/>
        <v>Any</v>
      </c>
      <c r="N1364" t="str">
        <f t="shared" si="129"/>
        <v>3</v>
      </c>
      <c r="O1364" t="str">
        <f t="shared" si="130"/>
        <v>0.4242</v>
      </c>
    </row>
    <row r="1365" spans="1:15" hidden="1" x14ac:dyDescent="0.3">
      <c r="A1365" t="s">
        <v>1429</v>
      </c>
      <c r="J1365" t="str">
        <f t="shared" si="125"/>
        <v>SFm</v>
      </c>
      <c r="K1365" t="str">
        <f t="shared" si="126"/>
        <v>1985</v>
      </c>
      <c r="L1365" t="str">
        <f t="shared" si="127"/>
        <v>CZ10</v>
      </c>
      <c r="M1365" t="str">
        <f t="shared" si="128"/>
        <v>Any</v>
      </c>
      <c r="N1365" t="str">
        <f t="shared" si="129"/>
        <v>4</v>
      </c>
      <c r="O1365" t="str">
        <f t="shared" si="130"/>
        <v>0.0635</v>
      </c>
    </row>
    <row r="1366" spans="1:15" hidden="1" x14ac:dyDescent="0.3">
      <c r="A1366" t="s">
        <v>1430</v>
      </c>
      <c r="J1366" t="str">
        <f t="shared" si="125"/>
        <v>SFm</v>
      </c>
      <c r="K1366" t="str">
        <f t="shared" si="126"/>
        <v>1985</v>
      </c>
      <c r="L1366" t="str">
        <f t="shared" si="127"/>
        <v>CZ10</v>
      </c>
      <c r="M1366" t="str">
        <f t="shared" si="128"/>
        <v>Any</v>
      </c>
      <c r="N1366" t="str">
        <f t="shared" si="129"/>
        <v>5</v>
      </c>
      <c r="O1366" t="str">
        <f t="shared" si="130"/>
        <v>0.0505</v>
      </c>
    </row>
    <row r="1367" spans="1:15" hidden="1" x14ac:dyDescent="0.3">
      <c r="A1367" t="s">
        <v>1431</v>
      </c>
      <c r="J1367" t="str">
        <f t="shared" si="125"/>
        <v>SFm</v>
      </c>
      <c r="K1367" t="str">
        <f t="shared" si="126"/>
        <v>1985</v>
      </c>
      <c r="L1367" t="str">
        <f t="shared" si="127"/>
        <v>CZ11</v>
      </c>
      <c r="M1367" t="str">
        <f t="shared" si="128"/>
        <v>Any</v>
      </c>
      <c r="N1367" t="str">
        <f t="shared" si="129"/>
        <v>1</v>
      </c>
      <c r="O1367" t="str">
        <f t="shared" si="130"/>
        <v>0.1107</v>
      </c>
    </row>
    <row r="1368" spans="1:15" hidden="1" x14ac:dyDescent="0.3">
      <c r="A1368" t="s">
        <v>1432</v>
      </c>
      <c r="J1368" t="str">
        <f t="shared" si="125"/>
        <v>SFm</v>
      </c>
      <c r="K1368" t="str">
        <f t="shared" si="126"/>
        <v>1985</v>
      </c>
      <c r="L1368" t="str">
        <f t="shared" si="127"/>
        <v>CZ11</v>
      </c>
      <c r="M1368" t="str">
        <f t="shared" si="128"/>
        <v>Any</v>
      </c>
      <c r="N1368" t="str">
        <f t="shared" si="129"/>
        <v>2</v>
      </c>
      <c r="O1368" t="str">
        <f t="shared" si="130"/>
        <v>0.3181</v>
      </c>
    </row>
    <row r="1369" spans="1:15" hidden="1" x14ac:dyDescent="0.3">
      <c r="A1369" t="s">
        <v>1433</v>
      </c>
      <c r="J1369" t="str">
        <f t="shared" si="125"/>
        <v>SFm</v>
      </c>
      <c r="K1369" t="str">
        <f t="shared" si="126"/>
        <v>1985</v>
      </c>
      <c r="L1369" t="str">
        <f t="shared" si="127"/>
        <v>CZ11</v>
      </c>
      <c r="M1369" t="str">
        <f t="shared" si="128"/>
        <v>Any</v>
      </c>
      <c r="N1369" t="str">
        <f t="shared" si="129"/>
        <v>3</v>
      </c>
      <c r="O1369" t="str">
        <f t="shared" si="130"/>
        <v>0.2409</v>
      </c>
    </row>
    <row r="1370" spans="1:15" hidden="1" x14ac:dyDescent="0.3">
      <c r="A1370" t="s">
        <v>1434</v>
      </c>
      <c r="J1370" t="str">
        <f t="shared" si="125"/>
        <v>SFm</v>
      </c>
      <c r="K1370" t="str">
        <f t="shared" si="126"/>
        <v>1985</v>
      </c>
      <c r="L1370" t="str">
        <f t="shared" si="127"/>
        <v>CZ11</v>
      </c>
      <c r="M1370" t="str">
        <f t="shared" si="128"/>
        <v>Any</v>
      </c>
      <c r="N1370" t="str">
        <f t="shared" si="129"/>
        <v>4</v>
      </c>
      <c r="O1370" t="str">
        <f t="shared" si="130"/>
        <v>0.0785</v>
      </c>
    </row>
    <row r="1371" spans="1:15" hidden="1" x14ac:dyDescent="0.3">
      <c r="A1371" t="s">
        <v>1435</v>
      </c>
      <c r="J1371" t="str">
        <f t="shared" si="125"/>
        <v>SFm</v>
      </c>
      <c r="K1371" t="str">
        <f t="shared" si="126"/>
        <v>1985</v>
      </c>
      <c r="L1371" t="str">
        <f t="shared" si="127"/>
        <v>CZ11</v>
      </c>
      <c r="M1371" t="str">
        <f t="shared" si="128"/>
        <v>Any</v>
      </c>
      <c r="N1371" t="str">
        <f t="shared" si="129"/>
        <v>5</v>
      </c>
      <c r="O1371" t="str">
        <f t="shared" si="130"/>
        <v>0.2518</v>
      </c>
    </row>
    <row r="1372" spans="1:15" hidden="1" x14ac:dyDescent="0.3">
      <c r="A1372" t="s">
        <v>1436</v>
      </c>
      <c r="J1372" t="str">
        <f t="shared" si="125"/>
        <v>SFm</v>
      </c>
      <c r="K1372" t="str">
        <f t="shared" si="126"/>
        <v>1985</v>
      </c>
      <c r="L1372" t="str">
        <f t="shared" si="127"/>
        <v>CZ12</v>
      </c>
      <c r="M1372" t="str">
        <f t="shared" si="128"/>
        <v>Any</v>
      </c>
      <c r="N1372" t="str">
        <f t="shared" si="129"/>
        <v>1</v>
      </c>
      <c r="O1372" t="str">
        <f t="shared" si="130"/>
        <v>0.053'</v>
      </c>
    </row>
    <row r="1373" spans="1:15" hidden="1" x14ac:dyDescent="0.3">
      <c r="A1373" t="s">
        <v>1437</v>
      </c>
      <c r="J1373" t="str">
        <f t="shared" si="125"/>
        <v>SFm</v>
      </c>
      <c r="K1373" t="str">
        <f t="shared" si="126"/>
        <v>1985</v>
      </c>
      <c r="L1373" t="str">
        <f t="shared" si="127"/>
        <v>CZ12</v>
      </c>
      <c r="M1373" t="str">
        <f t="shared" si="128"/>
        <v>Any</v>
      </c>
      <c r="N1373" t="str">
        <f t="shared" si="129"/>
        <v>2</v>
      </c>
      <c r="O1373" t="str">
        <f t="shared" si="130"/>
        <v>0.0502</v>
      </c>
    </row>
    <row r="1374" spans="1:15" hidden="1" x14ac:dyDescent="0.3">
      <c r="A1374" t="s">
        <v>1438</v>
      </c>
      <c r="J1374" t="str">
        <f t="shared" si="125"/>
        <v>SFm</v>
      </c>
      <c r="K1374" t="str">
        <f t="shared" si="126"/>
        <v>1985</v>
      </c>
      <c r="L1374" t="str">
        <f t="shared" si="127"/>
        <v>CZ12</v>
      </c>
      <c r="M1374" t="str">
        <f t="shared" si="128"/>
        <v>Any</v>
      </c>
      <c r="N1374" t="str">
        <f t="shared" si="129"/>
        <v>3</v>
      </c>
      <c r="O1374" t="str">
        <f t="shared" si="130"/>
        <v>0.0528</v>
      </c>
    </row>
    <row r="1375" spans="1:15" hidden="1" x14ac:dyDescent="0.3">
      <c r="A1375" t="s">
        <v>1439</v>
      </c>
      <c r="J1375" t="str">
        <f t="shared" si="125"/>
        <v>SFm</v>
      </c>
      <c r="K1375" t="str">
        <f t="shared" si="126"/>
        <v>1985</v>
      </c>
      <c r="L1375" t="str">
        <f t="shared" si="127"/>
        <v>CZ12</v>
      </c>
      <c r="M1375" t="str">
        <f t="shared" si="128"/>
        <v>Any</v>
      </c>
      <c r="N1375" t="str">
        <f t="shared" si="129"/>
        <v>4</v>
      </c>
      <c r="O1375" t="str">
        <f t="shared" si="130"/>
        <v>0.4397</v>
      </c>
    </row>
    <row r="1376" spans="1:15" hidden="1" x14ac:dyDescent="0.3">
      <c r="A1376" t="s">
        <v>1440</v>
      </c>
      <c r="J1376" t="str">
        <f t="shared" si="125"/>
        <v>SFm</v>
      </c>
      <c r="K1376" t="str">
        <f t="shared" si="126"/>
        <v>1985</v>
      </c>
      <c r="L1376" t="str">
        <f t="shared" si="127"/>
        <v>CZ12</v>
      </c>
      <c r="M1376" t="str">
        <f t="shared" si="128"/>
        <v>Any</v>
      </c>
      <c r="N1376" t="str">
        <f t="shared" si="129"/>
        <v>5</v>
      </c>
      <c r="O1376" t="str">
        <f t="shared" si="130"/>
        <v>0.4043</v>
      </c>
    </row>
    <row r="1377" spans="1:15" hidden="1" x14ac:dyDescent="0.3">
      <c r="A1377" t="s">
        <v>1441</v>
      </c>
      <c r="J1377" t="str">
        <f t="shared" si="125"/>
        <v>SFm</v>
      </c>
      <c r="K1377" t="str">
        <f t="shared" si="126"/>
        <v>1985</v>
      </c>
      <c r="L1377" t="str">
        <f t="shared" si="127"/>
        <v>CZ13</v>
      </c>
      <c r="M1377" t="str">
        <f t="shared" si="128"/>
        <v>Any</v>
      </c>
      <c r="N1377" t="str">
        <f t="shared" si="129"/>
        <v>1</v>
      </c>
      <c r="O1377" t="str">
        <f t="shared" si="130"/>
        <v>0.7611</v>
      </c>
    </row>
    <row r="1378" spans="1:15" hidden="1" x14ac:dyDescent="0.3">
      <c r="A1378" t="s">
        <v>1442</v>
      </c>
      <c r="J1378" t="str">
        <f t="shared" si="125"/>
        <v>SFm</v>
      </c>
      <c r="K1378" t="str">
        <f t="shared" si="126"/>
        <v>1985</v>
      </c>
      <c r="L1378" t="str">
        <f t="shared" si="127"/>
        <v>CZ13</v>
      </c>
      <c r="M1378" t="str">
        <f t="shared" si="128"/>
        <v>Any</v>
      </c>
      <c r="N1378" t="str">
        <f t="shared" si="129"/>
        <v>2</v>
      </c>
      <c r="O1378" t="str">
        <f t="shared" si="130"/>
        <v>0.0508</v>
      </c>
    </row>
    <row r="1379" spans="1:15" hidden="1" x14ac:dyDescent="0.3">
      <c r="A1379" t="s">
        <v>1443</v>
      </c>
      <c r="J1379" t="str">
        <f t="shared" si="125"/>
        <v>SFm</v>
      </c>
      <c r="K1379" t="str">
        <f t="shared" si="126"/>
        <v>1985</v>
      </c>
      <c r="L1379" t="str">
        <f t="shared" si="127"/>
        <v>CZ13</v>
      </c>
      <c r="M1379" t="str">
        <f t="shared" si="128"/>
        <v>Any</v>
      </c>
      <c r="N1379" t="str">
        <f t="shared" si="129"/>
        <v>3</v>
      </c>
      <c r="O1379" t="str">
        <f t="shared" si="130"/>
        <v>0.05')</v>
      </c>
    </row>
    <row r="1380" spans="1:15" hidden="1" x14ac:dyDescent="0.3">
      <c r="A1380" t="s">
        <v>1444</v>
      </c>
      <c r="J1380" t="str">
        <f t="shared" si="125"/>
        <v>SFm</v>
      </c>
      <c r="K1380" t="str">
        <f t="shared" si="126"/>
        <v>1985</v>
      </c>
      <c r="L1380" t="str">
        <f t="shared" si="127"/>
        <v>CZ13</v>
      </c>
      <c r="M1380" t="str">
        <f t="shared" si="128"/>
        <v>Any</v>
      </c>
      <c r="N1380" t="str">
        <f t="shared" si="129"/>
        <v>4</v>
      </c>
      <c r="O1380" t="str">
        <f t="shared" si="130"/>
        <v>0.09')</v>
      </c>
    </row>
    <row r="1381" spans="1:15" hidden="1" x14ac:dyDescent="0.3">
      <c r="A1381" t="s">
        <v>1445</v>
      </c>
      <c r="J1381" t="str">
        <f t="shared" si="125"/>
        <v>SFm</v>
      </c>
      <c r="K1381" t="str">
        <f t="shared" si="126"/>
        <v>1985</v>
      </c>
      <c r="L1381" t="str">
        <f t="shared" si="127"/>
        <v>CZ13</v>
      </c>
      <c r="M1381" t="str">
        <f t="shared" si="128"/>
        <v>Any</v>
      </c>
      <c r="N1381" t="str">
        <f t="shared" si="129"/>
        <v>5</v>
      </c>
      <c r="O1381" t="str">
        <f t="shared" si="130"/>
        <v>0.0481</v>
      </c>
    </row>
    <row r="1382" spans="1:15" hidden="1" x14ac:dyDescent="0.3">
      <c r="A1382" t="s">
        <v>1446</v>
      </c>
      <c r="J1382" t="str">
        <f t="shared" ref="J1382:J1445" si="131">MID(A1382,45,3)</f>
        <v>SFm</v>
      </c>
      <c r="K1382" t="str">
        <f t="shared" ref="K1382:K1445" si="132">MID(A1382,52,4)</f>
        <v>1985</v>
      </c>
      <c r="L1382" t="str">
        <f t="shared" ref="L1382:L1445" si="133">MID(A1382,60,4)</f>
        <v>CZ14</v>
      </c>
      <c r="M1382" t="str">
        <f t="shared" ref="M1382:M1445" si="134">MID(A1382,68,3)</f>
        <v>Any</v>
      </c>
      <c r="N1382" t="str">
        <f t="shared" ref="N1382:N1445" si="135">MID(A1382,75,1)</f>
        <v>1</v>
      </c>
      <c r="O1382" t="str">
        <f t="shared" ref="O1382:O1445" si="136">MID(A1382,80,6)</f>
        <v>0.241'</v>
      </c>
    </row>
    <row r="1383" spans="1:15" hidden="1" x14ac:dyDescent="0.3">
      <c r="A1383" t="s">
        <v>1447</v>
      </c>
      <c r="J1383" t="str">
        <f t="shared" si="131"/>
        <v>SFm</v>
      </c>
      <c r="K1383" t="str">
        <f t="shared" si="132"/>
        <v>1985</v>
      </c>
      <c r="L1383" t="str">
        <f t="shared" si="133"/>
        <v>CZ14</v>
      </c>
      <c r="M1383" t="str">
        <f t="shared" si="134"/>
        <v>Any</v>
      </c>
      <c r="N1383" t="str">
        <f t="shared" si="135"/>
        <v>2</v>
      </c>
      <c r="O1383" t="str">
        <f t="shared" si="136"/>
        <v>0.2398</v>
      </c>
    </row>
    <row r="1384" spans="1:15" hidden="1" x14ac:dyDescent="0.3">
      <c r="A1384" t="s">
        <v>1448</v>
      </c>
      <c r="J1384" t="str">
        <f t="shared" si="131"/>
        <v>SFm</v>
      </c>
      <c r="K1384" t="str">
        <f t="shared" si="132"/>
        <v>1985</v>
      </c>
      <c r="L1384" t="str">
        <f t="shared" si="133"/>
        <v>CZ14</v>
      </c>
      <c r="M1384" t="str">
        <f t="shared" si="134"/>
        <v>Any</v>
      </c>
      <c r="N1384" t="str">
        <f t="shared" si="135"/>
        <v>3</v>
      </c>
      <c r="O1384" t="str">
        <f t="shared" si="136"/>
        <v>0.0712</v>
      </c>
    </row>
    <row r="1385" spans="1:15" hidden="1" x14ac:dyDescent="0.3">
      <c r="A1385" t="s">
        <v>1449</v>
      </c>
      <c r="J1385" t="str">
        <f t="shared" si="131"/>
        <v>SFm</v>
      </c>
      <c r="K1385" t="str">
        <f t="shared" si="132"/>
        <v>1985</v>
      </c>
      <c r="L1385" t="str">
        <f t="shared" si="133"/>
        <v>CZ14</v>
      </c>
      <c r="M1385" t="str">
        <f t="shared" si="134"/>
        <v>Any</v>
      </c>
      <c r="N1385" t="str">
        <f t="shared" si="135"/>
        <v>4</v>
      </c>
      <c r="O1385" t="str">
        <f t="shared" si="136"/>
        <v>0.0622</v>
      </c>
    </row>
    <row r="1386" spans="1:15" hidden="1" x14ac:dyDescent="0.3">
      <c r="A1386" t="s">
        <v>1450</v>
      </c>
      <c r="J1386" t="str">
        <f t="shared" si="131"/>
        <v>SFm</v>
      </c>
      <c r="K1386" t="str">
        <f t="shared" si="132"/>
        <v>1985</v>
      </c>
      <c r="L1386" t="str">
        <f t="shared" si="133"/>
        <v>CZ14</v>
      </c>
      <c r="M1386" t="str">
        <f t="shared" si="134"/>
        <v>Any</v>
      </c>
      <c r="N1386" t="str">
        <f t="shared" si="135"/>
        <v>5</v>
      </c>
      <c r="O1386" t="str">
        <f t="shared" si="136"/>
        <v>0.3858</v>
      </c>
    </row>
    <row r="1387" spans="1:15" hidden="1" x14ac:dyDescent="0.3">
      <c r="A1387" t="s">
        <v>1451</v>
      </c>
      <c r="J1387" t="str">
        <f t="shared" si="131"/>
        <v>SFm</v>
      </c>
      <c r="K1387" t="str">
        <f t="shared" si="132"/>
        <v>1985</v>
      </c>
      <c r="L1387" t="str">
        <f t="shared" si="133"/>
        <v>CZ15</v>
      </c>
      <c r="M1387" t="str">
        <f t="shared" si="134"/>
        <v>Any</v>
      </c>
      <c r="N1387" t="str">
        <f t="shared" si="135"/>
        <v>1</v>
      </c>
      <c r="O1387" t="str">
        <f t="shared" si="136"/>
        <v>0.05')</v>
      </c>
    </row>
    <row r="1388" spans="1:15" hidden="1" x14ac:dyDescent="0.3">
      <c r="A1388" t="s">
        <v>1452</v>
      </c>
      <c r="J1388" t="str">
        <f t="shared" si="131"/>
        <v>SFm</v>
      </c>
      <c r="K1388" t="str">
        <f t="shared" si="132"/>
        <v>1985</v>
      </c>
      <c r="L1388" t="str">
        <f t="shared" si="133"/>
        <v>CZ15</v>
      </c>
      <c r="M1388" t="str">
        <f t="shared" si="134"/>
        <v>Any</v>
      </c>
      <c r="N1388" t="str">
        <f t="shared" si="135"/>
        <v>2</v>
      </c>
      <c r="O1388" t="str">
        <f t="shared" si="136"/>
        <v>0.0508</v>
      </c>
    </row>
    <row r="1389" spans="1:15" hidden="1" x14ac:dyDescent="0.3">
      <c r="A1389" t="s">
        <v>1453</v>
      </c>
      <c r="J1389" t="str">
        <f t="shared" si="131"/>
        <v>SFm</v>
      </c>
      <c r="K1389" t="str">
        <f t="shared" si="132"/>
        <v>1985</v>
      </c>
      <c r="L1389" t="str">
        <f t="shared" si="133"/>
        <v>CZ15</v>
      </c>
      <c r="M1389" t="str">
        <f t="shared" si="134"/>
        <v>Any</v>
      </c>
      <c r="N1389" t="str">
        <f t="shared" si="135"/>
        <v>3</v>
      </c>
      <c r="O1389" t="str">
        <f t="shared" si="136"/>
        <v>0.0506</v>
      </c>
    </row>
    <row r="1390" spans="1:15" hidden="1" x14ac:dyDescent="0.3">
      <c r="A1390" t="s">
        <v>1454</v>
      </c>
      <c r="J1390" t="str">
        <f t="shared" si="131"/>
        <v>SFm</v>
      </c>
      <c r="K1390" t="str">
        <f t="shared" si="132"/>
        <v>1985</v>
      </c>
      <c r="L1390" t="str">
        <f t="shared" si="133"/>
        <v>CZ15</v>
      </c>
      <c r="M1390" t="str">
        <f t="shared" si="134"/>
        <v>Any</v>
      </c>
      <c r="N1390" t="str">
        <f t="shared" si="135"/>
        <v>4</v>
      </c>
      <c r="O1390" t="str">
        <f t="shared" si="136"/>
        <v>0.8');</v>
      </c>
    </row>
    <row r="1391" spans="1:15" hidden="1" x14ac:dyDescent="0.3">
      <c r="A1391" t="s">
        <v>1455</v>
      </c>
      <c r="J1391" t="str">
        <f t="shared" si="131"/>
        <v>SFm</v>
      </c>
      <c r="K1391" t="str">
        <f t="shared" si="132"/>
        <v>1985</v>
      </c>
      <c r="L1391" t="str">
        <f t="shared" si="133"/>
        <v>CZ15</v>
      </c>
      <c r="M1391" t="str">
        <f t="shared" si="134"/>
        <v>Any</v>
      </c>
      <c r="N1391" t="str">
        <f t="shared" si="135"/>
        <v>5</v>
      </c>
      <c r="O1391" t="str">
        <f t="shared" si="136"/>
        <v>0.0486</v>
      </c>
    </row>
    <row r="1392" spans="1:15" hidden="1" x14ac:dyDescent="0.3">
      <c r="A1392" t="s">
        <v>1456</v>
      </c>
      <c r="J1392" t="str">
        <f t="shared" si="131"/>
        <v>SFm</v>
      </c>
      <c r="K1392" t="str">
        <f t="shared" si="132"/>
        <v>1985</v>
      </c>
      <c r="L1392" t="str">
        <f t="shared" si="133"/>
        <v>CZ16</v>
      </c>
      <c r="M1392" t="str">
        <f t="shared" si="134"/>
        <v>Any</v>
      </c>
      <c r="N1392" t="str">
        <f t="shared" si="135"/>
        <v>1</v>
      </c>
      <c r="O1392" t="str">
        <f t="shared" si="136"/>
        <v>0.1952</v>
      </c>
    </row>
    <row r="1393" spans="1:15" hidden="1" x14ac:dyDescent="0.3">
      <c r="A1393" t="s">
        <v>1457</v>
      </c>
      <c r="J1393" t="str">
        <f t="shared" si="131"/>
        <v>SFm</v>
      </c>
      <c r="K1393" t="str">
        <f t="shared" si="132"/>
        <v>1985</v>
      </c>
      <c r="L1393" t="str">
        <f t="shared" si="133"/>
        <v>CZ16</v>
      </c>
      <c r="M1393" t="str">
        <f t="shared" si="134"/>
        <v>Any</v>
      </c>
      <c r="N1393" t="str">
        <f t="shared" si="135"/>
        <v>2</v>
      </c>
      <c r="O1393" t="str">
        <f t="shared" si="136"/>
        <v>0.2318</v>
      </c>
    </row>
    <row r="1394" spans="1:15" hidden="1" x14ac:dyDescent="0.3">
      <c r="A1394" t="s">
        <v>1458</v>
      </c>
      <c r="J1394" t="str">
        <f t="shared" si="131"/>
        <v>SFm</v>
      </c>
      <c r="K1394" t="str">
        <f t="shared" si="132"/>
        <v>1985</v>
      </c>
      <c r="L1394" t="str">
        <f t="shared" si="133"/>
        <v>CZ16</v>
      </c>
      <c r="M1394" t="str">
        <f t="shared" si="134"/>
        <v>Any</v>
      </c>
      <c r="N1394" t="str">
        <f t="shared" si="135"/>
        <v>3</v>
      </c>
      <c r="O1394" t="str">
        <f t="shared" si="136"/>
        <v>0.1915</v>
      </c>
    </row>
    <row r="1395" spans="1:15" hidden="1" x14ac:dyDescent="0.3">
      <c r="A1395" t="s">
        <v>1459</v>
      </c>
      <c r="J1395" t="str">
        <f t="shared" si="131"/>
        <v>SFm</v>
      </c>
      <c r="K1395" t="str">
        <f t="shared" si="132"/>
        <v>1985</v>
      </c>
      <c r="L1395" t="str">
        <f t="shared" si="133"/>
        <v>CZ16</v>
      </c>
      <c r="M1395" t="str">
        <f t="shared" si="134"/>
        <v>Any</v>
      </c>
      <c r="N1395" t="str">
        <f t="shared" si="135"/>
        <v>4</v>
      </c>
      <c r="O1395" t="str">
        <f t="shared" si="136"/>
        <v>0.2164</v>
      </c>
    </row>
    <row r="1396" spans="1:15" hidden="1" x14ac:dyDescent="0.3">
      <c r="A1396" t="s">
        <v>1460</v>
      </c>
      <c r="J1396" t="str">
        <f t="shared" si="131"/>
        <v>SFm</v>
      </c>
      <c r="K1396" t="str">
        <f t="shared" si="132"/>
        <v>1985</v>
      </c>
      <c r="L1396" t="str">
        <f t="shared" si="133"/>
        <v>CZ16</v>
      </c>
      <c r="M1396" t="str">
        <f t="shared" si="134"/>
        <v>Any</v>
      </c>
      <c r="N1396" t="str">
        <f t="shared" si="135"/>
        <v>5</v>
      </c>
      <c r="O1396" t="str">
        <f t="shared" si="136"/>
        <v>0.1651</v>
      </c>
    </row>
    <row r="1397" spans="1:15" hidden="1" x14ac:dyDescent="0.3">
      <c r="A1397" t="s">
        <v>1461</v>
      </c>
      <c r="J1397" t="str">
        <f t="shared" si="131"/>
        <v>SFm</v>
      </c>
      <c r="K1397" t="str">
        <f t="shared" si="132"/>
        <v>1996</v>
      </c>
      <c r="L1397" t="str">
        <f t="shared" si="133"/>
        <v>CZ01</v>
      </c>
      <c r="M1397" t="str">
        <f t="shared" si="134"/>
        <v>Any</v>
      </c>
      <c r="N1397" t="str">
        <f t="shared" si="135"/>
        <v>1</v>
      </c>
      <c r="O1397" t="str">
        <f t="shared" si="136"/>
        <v>0.4757</v>
      </c>
    </row>
    <row r="1398" spans="1:15" hidden="1" x14ac:dyDescent="0.3">
      <c r="A1398" t="s">
        <v>1462</v>
      </c>
      <c r="J1398" t="str">
        <f t="shared" si="131"/>
        <v>SFm</v>
      </c>
      <c r="K1398" t="str">
        <f t="shared" si="132"/>
        <v>1996</v>
      </c>
      <c r="L1398" t="str">
        <f t="shared" si="133"/>
        <v>CZ01</v>
      </c>
      <c r="M1398" t="str">
        <f t="shared" si="134"/>
        <v>Any</v>
      </c>
      <c r="N1398" t="str">
        <f t="shared" si="135"/>
        <v>2</v>
      </c>
      <c r="O1398" t="str">
        <f t="shared" si="136"/>
        <v>0.1167</v>
      </c>
    </row>
    <row r="1399" spans="1:15" hidden="1" x14ac:dyDescent="0.3">
      <c r="A1399" t="s">
        <v>1463</v>
      </c>
      <c r="J1399" t="str">
        <f t="shared" si="131"/>
        <v>SFm</v>
      </c>
      <c r="K1399" t="str">
        <f t="shared" si="132"/>
        <v>1996</v>
      </c>
      <c r="L1399" t="str">
        <f t="shared" si="133"/>
        <v>CZ01</v>
      </c>
      <c r="M1399" t="str">
        <f t="shared" si="134"/>
        <v>Any</v>
      </c>
      <c r="N1399" t="str">
        <f t="shared" si="135"/>
        <v>3</v>
      </c>
      <c r="O1399" t="str">
        <f t="shared" si="136"/>
        <v>0.1833</v>
      </c>
    </row>
    <row r="1400" spans="1:15" hidden="1" x14ac:dyDescent="0.3">
      <c r="A1400" t="s">
        <v>1464</v>
      </c>
      <c r="J1400" t="str">
        <f t="shared" si="131"/>
        <v>SFm</v>
      </c>
      <c r="K1400" t="str">
        <f t="shared" si="132"/>
        <v>1996</v>
      </c>
      <c r="L1400" t="str">
        <f t="shared" si="133"/>
        <v>CZ01</v>
      </c>
      <c r="M1400" t="str">
        <f t="shared" si="134"/>
        <v>Any</v>
      </c>
      <c r="N1400" t="str">
        <f t="shared" si="135"/>
        <v>4</v>
      </c>
      <c r="O1400" t="str">
        <f t="shared" si="136"/>
        <v>0.1162</v>
      </c>
    </row>
    <row r="1401" spans="1:15" hidden="1" x14ac:dyDescent="0.3">
      <c r="A1401" t="s">
        <v>1465</v>
      </c>
      <c r="J1401" t="str">
        <f t="shared" si="131"/>
        <v>SFm</v>
      </c>
      <c r="K1401" t="str">
        <f t="shared" si="132"/>
        <v>1996</v>
      </c>
      <c r="L1401" t="str">
        <f t="shared" si="133"/>
        <v>CZ01</v>
      </c>
      <c r="M1401" t="str">
        <f t="shared" si="134"/>
        <v>Any</v>
      </c>
      <c r="N1401" t="str">
        <f t="shared" si="135"/>
        <v>5</v>
      </c>
      <c r="O1401" t="str">
        <f t="shared" si="136"/>
        <v>0.1081</v>
      </c>
    </row>
    <row r="1402" spans="1:15" hidden="1" x14ac:dyDescent="0.3">
      <c r="A1402" t="s">
        <v>1466</v>
      </c>
      <c r="J1402" t="str">
        <f t="shared" si="131"/>
        <v>SFm</v>
      </c>
      <c r="K1402" t="str">
        <f t="shared" si="132"/>
        <v>1996</v>
      </c>
      <c r="L1402" t="str">
        <f t="shared" si="133"/>
        <v>CZ02</v>
      </c>
      <c r="M1402" t="str">
        <f t="shared" si="134"/>
        <v>Any</v>
      </c>
      <c r="N1402" t="str">
        <f t="shared" si="135"/>
        <v>1</v>
      </c>
      <c r="O1402" t="str">
        <f t="shared" si="136"/>
        <v>0.5048</v>
      </c>
    </row>
    <row r="1403" spans="1:15" hidden="1" x14ac:dyDescent="0.3">
      <c r="A1403" t="s">
        <v>1467</v>
      </c>
      <c r="J1403" t="str">
        <f t="shared" si="131"/>
        <v>SFm</v>
      </c>
      <c r="K1403" t="str">
        <f t="shared" si="132"/>
        <v>1996</v>
      </c>
      <c r="L1403" t="str">
        <f t="shared" si="133"/>
        <v>CZ02</v>
      </c>
      <c r="M1403" t="str">
        <f t="shared" si="134"/>
        <v>Any</v>
      </c>
      <c r="N1403" t="str">
        <f t="shared" si="135"/>
        <v>2</v>
      </c>
      <c r="O1403" t="str">
        <f t="shared" si="136"/>
        <v>0.1522</v>
      </c>
    </row>
    <row r="1404" spans="1:15" hidden="1" x14ac:dyDescent="0.3">
      <c r="A1404" t="s">
        <v>1468</v>
      </c>
      <c r="J1404" t="str">
        <f t="shared" si="131"/>
        <v>SFm</v>
      </c>
      <c r="K1404" t="str">
        <f t="shared" si="132"/>
        <v>1996</v>
      </c>
      <c r="L1404" t="str">
        <f t="shared" si="133"/>
        <v>CZ02</v>
      </c>
      <c r="M1404" t="str">
        <f t="shared" si="134"/>
        <v>Any</v>
      </c>
      <c r="N1404" t="str">
        <f t="shared" si="135"/>
        <v>3</v>
      </c>
      <c r="O1404" t="str">
        <f t="shared" si="136"/>
        <v>0.1248</v>
      </c>
    </row>
    <row r="1405" spans="1:15" hidden="1" x14ac:dyDescent="0.3">
      <c r="A1405" t="s">
        <v>1469</v>
      </c>
      <c r="J1405" t="str">
        <f t="shared" si="131"/>
        <v>SFm</v>
      </c>
      <c r="K1405" t="str">
        <f t="shared" si="132"/>
        <v>1996</v>
      </c>
      <c r="L1405" t="str">
        <f t="shared" si="133"/>
        <v>CZ02</v>
      </c>
      <c r="M1405" t="str">
        <f t="shared" si="134"/>
        <v>Any</v>
      </c>
      <c r="N1405" t="str">
        <f t="shared" si="135"/>
        <v>4</v>
      </c>
      <c r="O1405" t="str">
        <f t="shared" si="136"/>
        <v>0.1012</v>
      </c>
    </row>
    <row r="1406" spans="1:15" hidden="1" x14ac:dyDescent="0.3">
      <c r="A1406" t="s">
        <v>1470</v>
      </c>
      <c r="J1406" t="str">
        <f t="shared" si="131"/>
        <v>SFm</v>
      </c>
      <c r="K1406" t="str">
        <f t="shared" si="132"/>
        <v>1996</v>
      </c>
      <c r="L1406" t="str">
        <f t="shared" si="133"/>
        <v>CZ02</v>
      </c>
      <c r="M1406" t="str">
        <f t="shared" si="134"/>
        <v>Any</v>
      </c>
      <c r="N1406" t="str">
        <f t="shared" si="135"/>
        <v>5</v>
      </c>
      <c r="O1406" t="str">
        <f t="shared" si="136"/>
        <v>0.117'</v>
      </c>
    </row>
    <row r="1407" spans="1:15" hidden="1" x14ac:dyDescent="0.3">
      <c r="A1407" t="s">
        <v>1471</v>
      </c>
      <c r="J1407" t="str">
        <f t="shared" si="131"/>
        <v>SFm</v>
      </c>
      <c r="K1407" t="str">
        <f t="shared" si="132"/>
        <v>1996</v>
      </c>
      <c r="L1407" t="str">
        <f t="shared" si="133"/>
        <v>CZ03</v>
      </c>
      <c r="M1407" t="str">
        <f t="shared" si="134"/>
        <v>Any</v>
      </c>
      <c r="N1407" t="str">
        <f t="shared" si="135"/>
        <v>1</v>
      </c>
      <c r="O1407" t="str">
        <f t="shared" si="136"/>
        <v>0.05')</v>
      </c>
    </row>
    <row r="1408" spans="1:15" hidden="1" x14ac:dyDescent="0.3">
      <c r="A1408" t="s">
        <v>1472</v>
      </c>
      <c r="J1408" t="str">
        <f t="shared" si="131"/>
        <v>SFm</v>
      </c>
      <c r="K1408" t="str">
        <f t="shared" si="132"/>
        <v>1996</v>
      </c>
      <c r="L1408" t="str">
        <f t="shared" si="133"/>
        <v>CZ03</v>
      </c>
      <c r="M1408" t="str">
        <f t="shared" si="134"/>
        <v>Any</v>
      </c>
      <c r="N1408" t="str">
        <f t="shared" si="135"/>
        <v>2</v>
      </c>
      <c r="O1408" t="str">
        <f t="shared" si="136"/>
        <v>0.8');</v>
      </c>
    </row>
    <row r="1409" spans="1:15" hidden="1" x14ac:dyDescent="0.3">
      <c r="A1409" t="s">
        <v>1473</v>
      </c>
      <c r="J1409" t="str">
        <f t="shared" si="131"/>
        <v>SFm</v>
      </c>
      <c r="K1409" t="str">
        <f t="shared" si="132"/>
        <v>1996</v>
      </c>
      <c r="L1409" t="str">
        <f t="shared" si="133"/>
        <v>CZ03</v>
      </c>
      <c r="M1409" t="str">
        <f t="shared" si="134"/>
        <v>Any</v>
      </c>
      <c r="N1409" t="str">
        <f t="shared" si="135"/>
        <v>3</v>
      </c>
      <c r="O1409" t="str">
        <f t="shared" si="136"/>
        <v>0.05')</v>
      </c>
    </row>
    <row r="1410" spans="1:15" hidden="1" x14ac:dyDescent="0.3">
      <c r="A1410" t="s">
        <v>1474</v>
      </c>
      <c r="J1410" t="str">
        <f t="shared" si="131"/>
        <v>SFm</v>
      </c>
      <c r="K1410" t="str">
        <f t="shared" si="132"/>
        <v>1996</v>
      </c>
      <c r="L1410" t="str">
        <f t="shared" si="133"/>
        <v>CZ03</v>
      </c>
      <c r="M1410" t="str">
        <f t="shared" si="134"/>
        <v>Any</v>
      </c>
      <c r="N1410" t="str">
        <f t="shared" si="135"/>
        <v>4</v>
      </c>
      <c r="O1410" t="str">
        <f t="shared" si="136"/>
        <v>0.0513</v>
      </c>
    </row>
    <row r="1411" spans="1:15" hidden="1" x14ac:dyDescent="0.3">
      <c r="A1411" t="s">
        <v>1475</v>
      </c>
      <c r="J1411" t="str">
        <f t="shared" si="131"/>
        <v>SFm</v>
      </c>
      <c r="K1411" t="str">
        <f t="shared" si="132"/>
        <v>1996</v>
      </c>
      <c r="L1411" t="str">
        <f t="shared" si="133"/>
        <v>CZ03</v>
      </c>
      <c r="M1411" t="str">
        <f t="shared" si="134"/>
        <v>Any</v>
      </c>
      <c r="N1411" t="str">
        <f t="shared" si="135"/>
        <v>5</v>
      </c>
      <c r="O1411" t="str">
        <f t="shared" si="136"/>
        <v>0.0487</v>
      </c>
    </row>
    <row r="1412" spans="1:15" hidden="1" x14ac:dyDescent="0.3">
      <c r="A1412" t="s">
        <v>1476</v>
      </c>
      <c r="J1412" t="str">
        <f t="shared" si="131"/>
        <v>SFm</v>
      </c>
      <c r="K1412" t="str">
        <f t="shared" si="132"/>
        <v>1996</v>
      </c>
      <c r="L1412" t="str">
        <f t="shared" si="133"/>
        <v>CZ04</v>
      </c>
      <c r="M1412" t="str">
        <f t="shared" si="134"/>
        <v>Any</v>
      </c>
      <c r="N1412" t="str">
        <f t="shared" si="135"/>
        <v>1</v>
      </c>
      <c r="O1412" t="str">
        <f t="shared" si="136"/>
        <v>0.7998</v>
      </c>
    </row>
    <row r="1413" spans="1:15" hidden="1" x14ac:dyDescent="0.3">
      <c r="A1413" t="s">
        <v>1477</v>
      </c>
      <c r="J1413" t="str">
        <f t="shared" si="131"/>
        <v>SFm</v>
      </c>
      <c r="K1413" t="str">
        <f t="shared" si="132"/>
        <v>1996</v>
      </c>
      <c r="L1413" t="str">
        <f t="shared" si="133"/>
        <v>CZ04</v>
      </c>
      <c r="M1413" t="str">
        <f t="shared" si="134"/>
        <v>Any</v>
      </c>
      <c r="N1413" t="str">
        <f t="shared" si="135"/>
        <v>2</v>
      </c>
      <c r="O1413" t="str">
        <f t="shared" si="136"/>
        <v>0.0501</v>
      </c>
    </row>
    <row r="1414" spans="1:15" hidden="1" x14ac:dyDescent="0.3">
      <c r="A1414" t="s">
        <v>1478</v>
      </c>
      <c r="J1414" t="str">
        <f t="shared" si="131"/>
        <v>SFm</v>
      </c>
      <c r="K1414" t="str">
        <f t="shared" si="132"/>
        <v>1996</v>
      </c>
      <c r="L1414" t="str">
        <f t="shared" si="133"/>
        <v>CZ04</v>
      </c>
      <c r="M1414" t="str">
        <f t="shared" si="134"/>
        <v>Any</v>
      </c>
      <c r="N1414" t="str">
        <f t="shared" si="135"/>
        <v>3</v>
      </c>
      <c r="O1414" t="str">
        <f t="shared" si="136"/>
        <v>0.0504</v>
      </c>
    </row>
    <row r="1415" spans="1:15" hidden="1" x14ac:dyDescent="0.3">
      <c r="A1415" t="s">
        <v>1479</v>
      </c>
      <c r="J1415" t="str">
        <f t="shared" si="131"/>
        <v>SFm</v>
      </c>
      <c r="K1415" t="str">
        <f t="shared" si="132"/>
        <v>1996</v>
      </c>
      <c r="L1415" t="str">
        <f t="shared" si="133"/>
        <v>CZ04</v>
      </c>
      <c r="M1415" t="str">
        <f t="shared" si="134"/>
        <v>Any</v>
      </c>
      <c r="N1415" t="str">
        <f t="shared" si="135"/>
        <v>4</v>
      </c>
      <c r="O1415" t="str">
        <f t="shared" si="136"/>
        <v>0.0506</v>
      </c>
    </row>
    <row r="1416" spans="1:15" hidden="1" x14ac:dyDescent="0.3">
      <c r="A1416" t="s">
        <v>1480</v>
      </c>
      <c r="J1416" t="str">
        <f t="shared" si="131"/>
        <v>SFm</v>
      </c>
      <c r="K1416" t="str">
        <f t="shared" si="132"/>
        <v>1996</v>
      </c>
      <c r="L1416" t="str">
        <f t="shared" si="133"/>
        <v>CZ04</v>
      </c>
      <c r="M1416" t="str">
        <f t="shared" si="134"/>
        <v>Any</v>
      </c>
      <c r="N1416" t="str">
        <f t="shared" si="135"/>
        <v>5</v>
      </c>
      <c r="O1416" t="str">
        <f t="shared" si="136"/>
        <v>0.0491</v>
      </c>
    </row>
    <row r="1417" spans="1:15" hidden="1" x14ac:dyDescent="0.3">
      <c r="A1417" t="s">
        <v>1481</v>
      </c>
      <c r="J1417" t="str">
        <f t="shared" si="131"/>
        <v>SFm</v>
      </c>
      <c r="K1417" t="str">
        <f t="shared" si="132"/>
        <v>1996</v>
      </c>
      <c r="L1417" t="str">
        <f t="shared" si="133"/>
        <v>CZ05</v>
      </c>
      <c r="M1417" t="str">
        <f t="shared" si="134"/>
        <v>Any</v>
      </c>
      <c r="N1417" t="str">
        <f t="shared" si="135"/>
        <v>1</v>
      </c>
      <c r="O1417" t="str">
        <f t="shared" si="136"/>
        <v>0.1243</v>
      </c>
    </row>
    <row r="1418" spans="1:15" hidden="1" x14ac:dyDescent="0.3">
      <c r="A1418" t="s">
        <v>1482</v>
      </c>
      <c r="J1418" t="str">
        <f t="shared" si="131"/>
        <v>SFm</v>
      </c>
      <c r="K1418" t="str">
        <f t="shared" si="132"/>
        <v>1996</v>
      </c>
      <c r="L1418" t="str">
        <f t="shared" si="133"/>
        <v>CZ05</v>
      </c>
      <c r="M1418" t="str">
        <f t="shared" si="134"/>
        <v>Any</v>
      </c>
      <c r="N1418" t="str">
        <f t="shared" si="135"/>
        <v>2</v>
      </c>
      <c r="O1418" t="str">
        <f t="shared" si="136"/>
        <v>0.05')</v>
      </c>
    </row>
    <row r="1419" spans="1:15" hidden="1" x14ac:dyDescent="0.3">
      <c r="A1419" t="s">
        <v>1483</v>
      </c>
      <c r="J1419" t="str">
        <f t="shared" si="131"/>
        <v>SFm</v>
      </c>
      <c r="K1419" t="str">
        <f t="shared" si="132"/>
        <v>1996</v>
      </c>
      <c r="L1419" t="str">
        <f t="shared" si="133"/>
        <v>CZ05</v>
      </c>
      <c r="M1419" t="str">
        <f t="shared" si="134"/>
        <v>Any</v>
      </c>
      <c r="N1419" t="str">
        <f t="shared" si="135"/>
        <v>3</v>
      </c>
      <c r="O1419" t="str">
        <f t="shared" si="136"/>
        <v>0.05')</v>
      </c>
    </row>
    <row r="1420" spans="1:15" hidden="1" x14ac:dyDescent="0.3">
      <c r="A1420" t="s">
        <v>1484</v>
      </c>
      <c r="J1420" t="str">
        <f t="shared" si="131"/>
        <v>SFm</v>
      </c>
      <c r="K1420" t="str">
        <f t="shared" si="132"/>
        <v>1996</v>
      </c>
      <c r="L1420" t="str">
        <f t="shared" si="133"/>
        <v>CZ05</v>
      </c>
      <c r="M1420" t="str">
        <f t="shared" si="134"/>
        <v>Any</v>
      </c>
      <c r="N1420" t="str">
        <f t="shared" si="135"/>
        <v>4</v>
      </c>
      <c r="O1420" t="str">
        <f t="shared" si="136"/>
        <v>0.1351</v>
      </c>
    </row>
    <row r="1421" spans="1:15" hidden="1" x14ac:dyDescent="0.3">
      <c r="A1421" t="s">
        <v>1485</v>
      </c>
      <c r="J1421" t="str">
        <f t="shared" si="131"/>
        <v>SFm</v>
      </c>
      <c r="K1421" t="str">
        <f t="shared" si="132"/>
        <v>1996</v>
      </c>
      <c r="L1421" t="str">
        <f t="shared" si="133"/>
        <v>CZ05</v>
      </c>
      <c r="M1421" t="str">
        <f t="shared" si="134"/>
        <v>Any</v>
      </c>
      <c r="N1421" t="str">
        <f t="shared" si="135"/>
        <v>5</v>
      </c>
      <c r="O1421" t="str">
        <f t="shared" si="136"/>
        <v>0.6406</v>
      </c>
    </row>
    <row r="1422" spans="1:15" hidden="1" x14ac:dyDescent="0.3">
      <c r="A1422" t="s">
        <v>1486</v>
      </c>
      <c r="J1422" t="str">
        <f t="shared" si="131"/>
        <v>SFm</v>
      </c>
      <c r="K1422" t="str">
        <f t="shared" si="132"/>
        <v>1996</v>
      </c>
      <c r="L1422" t="str">
        <f t="shared" si="133"/>
        <v>CZ06</v>
      </c>
      <c r="M1422" t="str">
        <f t="shared" si="134"/>
        <v>Any</v>
      </c>
      <c r="N1422" t="str">
        <f t="shared" si="135"/>
        <v>1</v>
      </c>
      <c r="O1422" t="str">
        <f t="shared" si="136"/>
        <v>0.0501</v>
      </c>
    </row>
    <row r="1423" spans="1:15" hidden="1" x14ac:dyDescent="0.3">
      <c r="A1423" t="s">
        <v>1487</v>
      </c>
      <c r="J1423" t="str">
        <f t="shared" si="131"/>
        <v>SFm</v>
      </c>
      <c r="K1423" t="str">
        <f t="shared" si="132"/>
        <v>1996</v>
      </c>
      <c r="L1423" t="str">
        <f t="shared" si="133"/>
        <v>CZ06</v>
      </c>
      <c r="M1423" t="str">
        <f t="shared" si="134"/>
        <v>Any</v>
      </c>
      <c r="N1423" t="str">
        <f t="shared" si="135"/>
        <v>2</v>
      </c>
      <c r="O1423" t="str">
        <f t="shared" si="136"/>
        <v>0.0502</v>
      </c>
    </row>
    <row r="1424" spans="1:15" hidden="1" x14ac:dyDescent="0.3">
      <c r="A1424" t="s">
        <v>1488</v>
      </c>
      <c r="J1424" t="str">
        <f t="shared" si="131"/>
        <v>SFm</v>
      </c>
      <c r="K1424" t="str">
        <f t="shared" si="132"/>
        <v>1996</v>
      </c>
      <c r="L1424" t="str">
        <f t="shared" si="133"/>
        <v>CZ06</v>
      </c>
      <c r="M1424" t="str">
        <f t="shared" si="134"/>
        <v>Any</v>
      </c>
      <c r="N1424" t="str">
        <f t="shared" si="135"/>
        <v>3</v>
      </c>
      <c r="O1424" t="str">
        <f t="shared" si="136"/>
        <v>0.8');</v>
      </c>
    </row>
    <row r="1425" spans="1:15" hidden="1" x14ac:dyDescent="0.3">
      <c r="A1425" t="s">
        <v>1489</v>
      </c>
      <c r="J1425" t="str">
        <f t="shared" si="131"/>
        <v>SFm</v>
      </c>
      <c r="K1425" t="str">
        <f t="shared" si="132"/>
        <v>1996</v>
      </c>
      <c r="L1425" t="str">
        <f t="shared" si="133"/>
        <v>CZ06</v>
      </c>
      <c r="M1425" t="str">
        <f t="shared" si="134"/>
        <v>Any</v>
      </c>
      <c r="N1425" t="str">
        <f t="shared" si="135"/>
        <v>4</v>
      </c>
      <c r="O1425" t="str">
        <f t="shared" si="136"/>
        <v>0.0511</v>
      </c>
    </row>
    <row r="1426" spans="1:15" hidden="1" x14ac:dyDescent="0.3">
      <c r="A1426" t="s">
        <v>1490</v>
      </c>
      <c r="J1426" t="str">
        <f t="shared" si="131"/>
        <v>SFm</v>
      </c>
      <c r="K1426" t="str">
        <f t="shared" si="132"/>
        <v>1996</v>
      </c>
      <c r="L1426" t="str">
        <f t="shared" si="133"/>
        <v>CZ06</v>
      </c>
      <c r="M1426" t="str">
        <f t="shared" si="134"/>
        <v>Any</v>
      </c>
      <c r="N1426" t="str">
        <f t="shared" si="135"/>
        <v>5</v>
      </c>
      <c r="O1426" t="str">
        <f t="shared" si="136"/>
        <v>0.0486</v>
      </c>
    </row>
    <row r="1427" spans="1:15" hidden="1" x14ac:dyDescent="0.3">
      <c r="A1427" t="s">
        <v>1491</v>
      </c>
      <c r="J1427" t="str">
        <f t="shared" si="131"/>
        <v>SFm</v>
      </c>
      <c r="K1427" t="str">
        <f t="shared" si="132"/>
        <v>1996</v>
      </c>
      <c r="L1427" t="str">
        <f t="shared" si="133"/>
        <v>CZ07</v>
      </c>
      <c r="M1427" t="str">
        <f t="shared" si="134"/>
        <v>Any</v>
      </c>
      <c r="N1427" t="str">
        <f t="shared" si="135"/>
        <v>1</v>
      </c>
      <c r="O1427" t="str">
        <f t="shared" si="136"/>
        <v>0.0523</v>
      </c>
    </row>
    <row r="1428" spans="1:15" hidden="1" x14ac:dyDescent="0.3">
      <c r="A1428" t="s">
        <v>1492</v>
      </c>
      <c r="J1428" t="str">
        <f t="shared" si="131"/>
        <v>SFm</v>
      </c>
      <c r="K1428" t="str">
        <f t="shared" si="132"/>
        <v>1996</v>
      </c>
      <c r="L1428" t="str">
        <f t="shared" si="133"/>
        <v>CZ07</v>
      </c>
      <c r="M1428" t="str">
        <f t="shared" si="134"/>
        <v>Any</v>
      </c>
      <c r="N1428" t="str">
        <f t="shared" si="135"/>
        <v>2</v>
      </c>
      <c r="O1428" t="str">
        <f t="shared" si="136"/>
        <v>0.05')</v>
      </c>
    </row>
    <row r="1429" spans="1:15" hidden="1" x14ac:dyDescent="0.3">
      <c r="A1429" t="s">
        <v>1493</v>
      </c>
      <c r="J1429" t="str">
        <f t="shared" si="131"/>
        <v>SFm</v>
      </c>
      <c r="K1429" t="str">
        <f t="shared" si="132"/>
        <v>1996</v>
      </c>
      <c r="L1429" t="str">
        <f t="shared" si="133"/>
        <v>CZ07</v>
      </c>
      <c r="M1429" t="str">
        <f t="shared" si="134"/>
        <v>Any</v>
      </c>
      <c r="N1429" t="str">
        <f t="shared" si="135"/>
        <v>3</v>
      </c>
      <c r="O1429" t="str">
        <f t="shared" si="136"/>
        <v>0.0502</v>
      </c>
    </row>
    <row r="1430" spans="1:15" hidden="1" x14ac:dyDescent="0.3">
      <c r="A1430" t="s">
        <v>1494</v>
      </c>
      <c r="J1430" t="str">
        <f t="shared" si="131"/>
        <v>SFm</v>
      </c>
      <c r="K1430" t="str">
        <f t="shared" si="132"/>
        <v>1996</v>
      </c>
      <c r="L1430" t="str">
        <f t="shared" si="133"/>
        <v>CZ07</v>
      </c>
      <c r="M1430" t="str">
        <f t="shared" si="134"/>
        <v>Any</v>
      </c>
      <c r="N1430" t="str">
        <f t="shared" si="135"/>
        <v>4</v>
      </c>
      <c r="O1430" t="str">
        <f t="shared" si="136"/>
        <v>0.7995</v>
      </c>
    </row>
    <row r="1431" spans="1:15" hidden="1" x14ac:dyDescent="0.3">
      <c r="A1431" t="s">
        <v>1495</v>
      </c>
      <c r="J1431" t="str">
        <f t="shared" si="131"/>
        <v>SFm</v>
      </c>
      <c r="K1431" t="str">
        <f t="shared" si="132"/>
        <v>1996</v>
      </c>
      <c r="L1431" t="str">
        <f t="shared" si="133"/>
        <v>CZ07</v>
      </c>
      <c r="M1431" t="str">
        <f t="shared" si="134"/>
        <v>Any</v>
      </c>
      <c r="N1431" t="str">
        <f t="shared" si="135"/>
        <v>5</v>
      </c>
      <c r="O1431" t="str">
        <f t="shared" si="136"/>
        <v>0.048'</v>
      </c>
    </row>
    <row r="1432" spans="1:15" hidden="1" x14ac:dyDescent="0.3">
      <c r="A1432" t="s">
        <v>1496</v>
      </c>
      <c r="J1432" t="str">
        <f t="shared" si="131"/>
        <v>SFm</v>
      </c>
      <c r="K1432" t="str">
        <f t="shared" si="132"/>
        <v>1996</v>
      </c>
      <c r="L1432" t="str">
        <f t="shared" si="133"/>
        <v>CZ08</v>
      </c>
      <c r="M1432" t="str">
        <f t="shared" si="134"/>
        <v>Any</v>
      </c>
      <c r="N1432" t="str">
        <f t="shared" si="135"/>
        <v>1</v>
      </c>
      <c r="O1432" t="str">
        <f t="shared" si="136"/>
        <v>0.7969</v>
      </c>
    </row>
    <row r="1433" spans="1:15" hidden="1" x14ac:dyDescent="0.3">
      <c r="A1433" t="s">
        <v>1497</v>
      </c>
      <c r="J1433" t="str">
        <f t="shared" si="131"/>
        <v>SFm</v>
      </c>
      <c r="K1433" t="str">
        <f t="shared" si="132"/>
        <v>1996</v>
      </c>
      <c r="L1433" t="str">
        <f t="shared" si="133"/>
        <v>CZ08</v>
      </c>
      <c r="M1433" t="str">
        <f t="shared" si="134"/>
        <v>Any</v>
      </c>
      <c r="N1433" t="str">
        <f t="shared" si="135"/>
        <v>2</v>
      </c>
      <c r="O1433" t="str">
        <f t="shared" si="136"/>
        <v>0.0544</v>
      </c>
    </row>
    <row r="1434" spans="1:15" hidden="1" x14ac:dyDescent="0.3">
      <c r="A1434" t="s">
        <v>1498</v>
      </c>
      <c r="J1434" t="str">
        <f t="shared" si="131"/>
        <v>SFm</v>
      </c>
      <c r="K1434" t="str">
        <f t="shared" si="132"/>
        <v>1996</v>
      </c>
      <c r="L1434" t="str">
        <f t="shared" si="133"/>
        <v>CZ08</v>
      </c>
      <c r="M1434" t="str">
        <f t="shared" si="134"/>
        <v>Any</v>
      </c>
      <c r="N1434" t="str">
        <f t="shared" si="135"/>
        <v>3</v>
      </c>
      <c r="O1434" t="str">
        <f t="shared" si="136"/>
        <v>0.0504</v>
      </c>
    </row>
    <row r="1435" spans="1:15" hidden="1" x14ac:dyDescent="0.3">
      <c r="A1435" t="s">
        <v>1499</v>
      </c>
      <c r="J1435" t="str">
        <f t="shared" si="131"/>
        <v>SFm</v>
      </c>
      <c r="K1435" t="str">
        <f t="shared" si="132"/>
        <v>1996</v>
      </c>
      <c r="L1435" t="str">
        <f t="shared" si="133"/>
        <v>CZ08</v>
      </c>
      <c r="M1435" t="str">
        <f t="shared" si="134"/>
        <v>Any</v>
      </c>
      <c r="N1435" t="str">
        <f t="shared" si="135"/>
        <v>4</v>
      </c>
      <c r="O1435" t="str">
        <f t="shared" si="136"/>
        <v>0.0503</v>
      </c>
    </row>
    <row r="1436" spans="1:15" hidden="1" x14ac:dyDescent="0.3">
      <c r="A1436" t="s">
        <v>1500</v>
      </c>
      <c r="J1436" t="str">
        <f t="shared" si="131"/>
        <v>SFm</v>
      </c>
      <c r="K1436" t="str">
        <f t="shared" si="132"/>
        <v>1996</v>
      </c>
      <c r="L1436" t="str">
        <f t="shared" si="133"/>
        <v>CZ08</v>
      </c>
      <c r="M1436" t="str">
        <f t="shared" si="134"/>
        <v>Any</v>
      </c>
      <c r="N1436" t="str">
        <f t="shared" si="135"/>
        <v>5</v>
      </c>
      <c r="O1436" t="str">
        <f t="shared" si="136"/>
        <v>0.048'</v>
      </c>
    </row>
    <row r="1437" spans="1:15" hidden="1" x14ac:dyDescent="0.3">
      <c r="A1437" t="s">
        <v>1501</v>
      </c>
      <c r="J1437" t="str">
        <f t="shared" si="131"/>
        <v>SFm</v>
      </c>
      <c r="K1437" t="str">
        <f t="shared" si="132"/>
        <v>1996</v>
      </c>
      <c r="L1437" t="str">
        <f t="shared" si="133"/>
        <v>CZ09</v>
      </c>
      <c r="M1437" t="str">
        <f t="shared" si="134"/>
        <v>Any</v>
      </c>
      <c r="N1437" t="str">
        <f t="shared" si="135"/>
        <v>1</v>
      </c>
      <c r="O1437" t="str">
        <f t="shared" si="136"/>
        <v>0.0529</v>
      </c>
    </row>
    <row r="1438" spans="1:15" hidden="1" x14ac:dyDescent="0.3">
      <c r="A1438" t="s">
        <v>1502</v>
      </c>
      <c r="J1438" t="str">
        <f t="shared" si="131"/>
        <v>SFm</v>
      </c>
      <c r="K1438" t="str">
        <f t="shared" si="132"/>
        <v>1996</v>
      </c>
      <c r="L1438" t="str">
        <f t="shared" si="133"/>
        <v>CZ09</v>
      </c>
      <c r="M1438" t="str">
        <f t="shared" si="134"/>
        <v>Any</v>
      </c>
      <c r="N1438" t="str">
        <f t="shared" si="135"/>
        <v>2</v>
      </c>
      <c r="O1438" t="str">
        <f t="shared" si="136"/>
        <v>0.0508</v>
      </c>
    </row>
    <row r="1439" spans="1:15" hidden="1" x14ac:dyDescent="0.3">
      <c r="A1439" t="s">
        <v>1503</v>
      </c>
      <c r="J1439" t="str">
        <f t="shared" si="131"/>
        <v>SFm</v>
      </c>
      <c r="K1439" t="str">
        <f t="shared" si="132"/>
        <v>1996</v>
      </c>
      <c r="L1439" t="str">
        <f t="shared" si="133"/>
        <v>CZ09</v>
      </c>
      <c r="M1439" t="str">
        <f t="shared" si="134"/>
        <v>Any</v>
      </c>
      <c r="N1439" t="str">
        <f t="shared" si="135"/>
        <v>3</v>
      </c>
      <c r="O1439" t="str">
        <f t="shared" si="136"/>
        <v>0.0506</v>
      </c>
    </row>
    <row r="1440" spans="1:15" hidden="1" x14ac:dyDescent="0.3">
      <c r="A1440" t="s">
        <v>1504</v>
      </c>
      <c r="J1440" t="str">
        <f t="shared" si="131"/>
        <v>SFm</v>
      </c>
      <c r="K1440" t="str">
        <f t="shared" si="132"/>
        <v>1996</v>
      </c>
      <c r="L1440" t="str">
        <f t="shared" si="133"/>
        <v>CZ09</v>
      </c>
      <c r="M1440" t="str">
        <f t="shared" si="134"/>
        <v>Any</v>
      </c>
      <c r="N1440" t="str">
        <f t="shared" si="135"/>
        <v>4</v>
      </c>
      <c r="O1440" t="str">
        <f t="shared" si="136"/>
        <v>0.0511</v>
      </c>
    </row>
    <row r="1441" spans="1:15" hidden="1" x14ac:dyDescent="0.3">
      <c r="A1441" t="s">
        <v>1505</v>
      </c>
      <c r="J1441" t="str">
        <f t="shared" si="131"/>
        <v>SFm</v>
      </c>
      <c r="K1441" t="str">
        <f t="shared" si="132"/>
        <v>1996</v>
      </c>
      <c r="L1441" t="str">
        <f t="shared" si="133"/>
        <v>CZ09</v>
      </c>
      <c r="M1441" t="str">
        <f t="shared" si="134"/>
        <v>Any</v>
      </c>
      <c r="N1441" t="str">
        <f t="shared" si="135"/>
        <v>5</v>
      </c>
      <c r="O1441" t="str">
        <f t="shared" si="136"/>
        <v>0.7946</v>
      </c>
    </row>
    <row r="1442" spans="1:15" hidden="1" x14ac:dyDescent="0.3">
      <c r="A1442" t="s">
        <v>1506</v>
      </c>
      <c r="J1442" t="str">
        <f t="shared" si="131"/>
        <v>SFm</v>
      </c>
      <c r="K1442" t="str">
        <f t="shared" si="132"/>
        <v>1996</v>
      </c>
      <c r="L1442" t="str">
        <f t="shared" si="133"/>
        <v>CZ10</v>
      </c>
      <c r="M1442" t="str">
        <f t="shared" si="134"/>
        <v>Any</v>
      </c>
      <c r="N1442" t="str">
        <f t="shared" si="135"/>
        <v>1</v>
      </c>
      <c r="O1442" t="str">
        <f t="shared" si="136"/>
        <v>0.0576</v>
      </c>
    </row>
    <row r="1443" spans="1:15" hidden="1" x14ac:dyDescent="0.3">
      <c r="A1443" t="s">
        <v>1507</v>
      </c>
      <c r="J1443" t="str">
        <f t="shared" si="131"/>
        <v>SFm</v>
      </c>
      <c r="K1443" t="str">
        <f t="shared" si="132"/>
        <v>1996</v>
      </c>
      <c r="L1443" t="str">
        <f t="shared" si="133"/>
        <v>CZ10</v>
      </c>
      <c r="M1443" t="str">
        <f t="shared" si="134"/>
        <v>Any</v>
      </c>
      <c r="N1443" t="str">
        <f t="shared" si="135"/>
        <v>2</v>
      </c>
      <c r="O1443" t="str">
        <f t="shared" si="136"/>
        <v>0.2557</v>
      </c>
    </row>
    <row r="1444" spans="1:15" hidden="1" x14ac:dyDescent="0.3">
      <c r="A1444" t="s">
        <v>1508</v>
      </c>
      <c r="J1444" t="str">
        <f t="shared" si="131"/>
        <v>SFm</v>
      </c>
      <c r="K1444" t="str">
        <f t="shared" si="132"/>
        <v>1996</v>
      </c>
      <c r="L1444" t="str">
        <f t="shared" si="133"/>
        <v>CZ10</v>
      </c>
      <c r="M1444" t="str">
        <f t="shared" si="134"/>
        <v>Any</v>
      </c>
      <c r="N1444" t="str">
        <f t="shared" si="135"/>
        <v>3</v>
      </c>
      <c r="O1444" t="str">
        <f t="shared" si="136"/>
        <v>0.0517</v>
      </c>
    </row>
    <row r="1445" spans="1:15" hidden="1" x14ac:dyDescent="0.3">
      <c r="A1445" t="s">
        <v>1509</v>
      </c>
      <c r="J1445" t="str">
        <f t="shared" si="131"/>
        <v>SFm</v>
      </c>
      <c r="K1445" t="str">
        <f t="shared" si="132"/>
        <v>1996</v>
      </c>
      <c r="L1445" t="str">
        <f t="shared" si="133"/>
        <v>CZ10</v>
      </c>
      <c r="M1445" t="str">
        <f t="shared" si="134"/>
        <v>Any</v>
      </c>
      <c r="N1445" t="str">
        <f t="shared" si="135"/>
        <v>4</v>
      </c>
      <c r="O1445" t="str">
        <f t="shared" si="136"/>
        <v>0.5839</v>
      </c>
    </row>
    <row r="1446" spans="1:15" hidden="1" x14ac:dyDescent="0.3">
      <c r="A1446" t="s">
        <v>1510</v>
      </c>
      <c r="J1446" t="str">
        <f t="shared" ref="J1446:J1509" si="137">MID(A1446,45,3)</f>
        <v>SFm</v>
      </c>
      <c r="K1446" t="str">
        <f t="shared" ref="K1446:K1509" si="138">MID(A1446,52,4)</f>
        <v>1996</v>
      </c>
      <c r="L1446" t="str">
        <f t="shared" ref="L1446:L1509" si="139">MID(A1446,60,4)</f>
        <v>CZ10</v>
      </c>
      <c r="M1446" t="str">
        <f t="shared" ref="M1446:M1509" si="140">MID(A1446,68,3)</f>
        <v>Any</v>
      </c>
      <c r="N1446" t="str">
        <f t="shared" ref="N1446:N1509" si="141">MID(A1446,75,1)</f>
        <v>5</v>
      </c>
      <c r="O1446" t="str">
        <f t="shared" ref="O1446:O1509" si="142">MID(A1446,80,6)</f>
        <v>0.0511</v>
      </c>
    </row>
    <row r="1447" spans="1:15" hidden="1" x14ac:dyDescent="0.3">
      <c r="A1447" t="s">
        <v>1511</v>
      </c>
      <c r="J1447" t="str">
        <f t="shared" si="137"/>
        <v>SFm</v>
      </c>
      <c r="K1447" t="str">
        <f t="shared" si="138"/>
        <v>1996</v>
      </c>
      <c r="L1447" t="str">
        <f t="shared" si="139"/>
        <v>CZ11</v>
      </c>
      <c r="M1447" t="str">
        <f t="shared" si="140"/>
        <v>Any</v>
      </c>
      <c r="N1447" t="str">
        <f t="shared" si="141"/>
        <v>1</v>
      </c>
      <c r="O1447" t="str">
        <f t="shared" si="142"/>
        <v>0.2332</v>
      </c>
    </row>
    <row r="1448" spans="1:15" hidden="1" x14ac:dyDescent="0.3">
      <c r="A1448" t="s">
        <v>1512</v>
      </c>
      <c r="J1448" t="str">
        <f t="shared" si="137"/>
        <v>SFm</v>
      </c>
      <c r="K1448" t="str">
        <f t="shared" si="138"/>
        <v>1996</v>
      </c>
      <c r="L1448" t="str">
        <f t="shared" si="139"/>
        <v>CZ11</v>
      </c>
      <c r="M1448" t="str">
        <f t="shared" si="140"/>
        <v>Any</v>
      </c>
      <c r="N1448" t="str">
        <f t="shared" si="141"/>
        <v>2</v>
      </c>
      <c r="O1448" t="str">
        <f t="shared" si="142"/>
        <v>0.1722</v>
      </c>
    </row>
    <row r="1449" spans="1:15" hidden="1" x14ac:dyDescent="0.3">
      <c r="A1449" t="s">
        <v>1513</v>
      </c>
      <c r="J1449" t="str">
        <f t="shared" si="137"/>
        <v>SFm</v>
      </c>
      <c r="K1449" t="str">
        <f t="shared" si="138"/>
        <v>1996</v>
      </c>
      <c r="L1449" t="str">
        <f t="shared" si="139"/>
        <v>CZ11</v>
      </c>
      <c r="M1449" t="str">
        <f t="shared" si="140"/>
        <v>Any</v>
      </c>
      <c r="N1449" t="str">
        <f t="shared" si="141"/>
        <v>3</v>
      </c>
      <c r="O1449" t="str">
        <f t="shared" si="142"/>
        <v>0.0818</v>
      </c>
    </row>
    <row r="1450" spans="1:15" hidden="1" x14ac:dyDescent="0.3">
      <c r="A1450" t="s">
        <v>1514</v>
      </c>
      <c r="J1450" t="str">
        <f t="shared" si="137"/>
        <v>SFm</v>
      </c>
      <c r="K1450" t="str">
        <f t="shared" si="138"/>
        <v>1996</v>
      </c>
      <c r="L1450" t="str">
        <f t="shared" si="139"/>
        <v>CZ11</v>
      </c>
      <c r="M1450" t="str">
        <f t="shared" si="140"/>
        <v>Any</v>
      </c>
      <c r="N1450" t="str">
        <f t="shared" si="141"/>
        <v>4</v>
      </c>
      <c r="O1450" t="str">
        <f t="shared" si="142"/>
        <v>0.317'</v>
      </c>
    </row>
    <row r="1451" spans="1:15" hidden="1" x14ac:dyDescent="0.3">
      <c r="A1451" t="s">
        <v>1515</v>
      </c>
      <c r="J1451" t="str">
        <f t="shared" si="137"/>
        <v>SFm</v>
      </c>
      <c r="K1451" t="str">
        <f t="shared" si="138"/>
        <v>1996</v>
      </c>
      <c r="L1451" t="str">
        <f t="shared" si="139"/>
        <v>CZ11</v>
      </c>
      <c r="M1451" t="str">
        <f t="shared" si="140"/>
        <v>Any</v>
      </c>
      <c r="N1451" t="str">
        <f t="shared" si="141"/>
        <v>5</v>
      </c>
      <c r="O1451" t="str">
        <f t="shared" si="142"/>
        <v>0.1958</v>
      </c>
    </row>
    <row r="1452" spans="1:15" hidden="1" x14ac:dyDescent="0.3">
      <c r="A1452" t="s">
        <v>1516</v>
      </c>
      <c r="J1452" t="str">
        <f t="shared" si="137"/>
        <v>SFm</v>
      </c>
      <c r="K1452" t="str">
        <f t="shared" si="138"/>
        <v>1996</v>
      </c>
      <c r="L1452" t="str">
        <f t="shared" si="139"/>
        <v>CZ12</v>
      </c>
      <c r="M1452" t="str">
        <f t="shared" si="140"/>
        <v>Any</v>
      </c>
      <c r="N1452" t="str">
        <f t="shared" si="141"/>
        <v>1</v>
      </c>
      <c r="O1452" t="str">
        <f t="shared" si="142"/>
        <v>0.0858</v>
      </c>
    </row>
    <row r="1453" spans="1:15" hidden="1" x14ac:dyDescent="0.3">
      <c r="A1453" t="s">
        <v>1517</v>
      </c>
      <c r="J1453" t="str">
        <f t="shared" si="137"/>
        <v>SFm</v>
      </c>
      <c r="K1453" t="str">
        <f t="shared" si="138"/>
        <v>1996</v>
      </c>
      <c r="L1453" t="str">
        <f t="shared" si="139"/>
        <v>CZ12</v>
      </c>
      <c r="M1453" t="str">
        <f t="shared" si="140"/>
        <v>Any</v>
      </c>
      <c r="N1453" t="str">
        <f t="shared" si="141"/>
        <v>2</v>
      </c>
      <c r="O1453" t="str">
        <f t="shared" si="142"/>
        <v>0.143'</v>
      </c>
    </row>
    <row r="1454" spans="1:15" hidden="1" x14ac:dyDescent="0.3">
      <c r="A1454" t="s">
        <v>1518</v>
      </c>
      <c r="J1454" t="str">
        <f t="shared" si="137"/>
        <v>SFm</v>
      </c>
      <c r="K1454" t="str">
        <f t="shared" si="138"/>
        <v>1996</v>
      </c>
      <c r="L1454" t="str">
        <f t="shared" si="139"/>
        <v>CZ12</v>
      </c>
      <c r="M1454" t="str">
        <f t="shared" si="140"/>
        <v>Any</v>
      </c>
      <c r="N1454" t="str">
        <f t="shared" si="141"/>
        <v>3</v>
      </c>
      <c r="O1454" t="str">
        <f t="shared" si="142"/>
        <v>0.6731</v>
      </c>
    </row>
    <row r="1455" spans="1:15" hidden="1" x14ac:dyDescent="0.3">
      <c r="A1455" t="s">
        <v>1519</v>
      </c>
      <c r="J1455" t="str">
        <f t="shared" si="137"/>
        <v>SFm</v>
      </c>
      <c r="K1455" t="str">
        <f t="shared" si="138"/>
        <v>1996</v>
      </c>
      <c r="L1455" t="str">
        <f t="shared" si="139"/>
        <v>CZ12</v>
      </c>
      <c r="M1455" t="str">
        <f t="shared" si="140"/>
        <v>Any</v>
      </c>
      <c r="N1455" t="str">
        <f t="shared" si="141"/>
        <v>4</v>
      </c>
      <c r="O1455" t="str">
        <f t="shared" si="142"/>
        <v>0.05')</v>
      </c>
    </row>
    <row r="1456" spans="1:15" hidden="1" x14ac:dyDescent="0.3">
      <c r="A1456" t="s">
        <v>1520</v>
      </c>
      <c r="J1456" t="str">
        <f t="shared" si="137"/>
        <v>SFm</v>
      </c>
      <c r="K1456" t="str">
        <f t="shared" si="138"/>
        <v>1996</v>
      </c>
      <c r="L1456" t="str">
        <f t="shared" si="139"/>
        <v>CZ12</v>
      </c>
      <c r="M1456" t="str">
        <f t="shared" si="140"/>
        <v>Any</v>
      </c>
      <c r="N1456" t="str">
        <f t="shared" si="141"/>
        <v>5</v>
      </c>
      <c r="O1456" t="str">
        <f t="shared" si="142"/>
        <v>0.0481</v>
      </c>
    </row>
    <row r="1457" spans="1:15" hidden="1" x14ac:dyDescent="0.3">
      <c r="A1457" t="s">
        <v>1521</v>
      </c>
      <c r="J1457" t="str">
        <f t="shared" si="137"/>
        <v>SFm</v>
      </c>
      <c r="K1457" t="str">
        <f t="shared" si="138"/>
        <v>1996</v>
      </c>
      <c r="L1457" t="str">
        <f t="shared" si="139"/>
        <v>CZ13</v>
      </c>
      <c r="M1457" t="str">
        <f t="shared" si="140"/>
        <v>Any</v>
      </c>
      <c r="N1457" t="str">
        <f t="shared" si="141"/>
        <v>1</v>
      </c>
      <c r="O1457" t="str">
        <f t="shared" si="142"/>
        <v>0.0506</v>
      </c>
    </row>
    <row r="1458" spans="1:15" hidden="1" x14ac:dyDescent="0.3">
      <c r="A1458" t="s">
        <v>1522</v>
      </c>
      <c r="J1458" t="str">
        <f t="shared" si="137"/>
        <v>SFm</v>
      </c>
      <c r="K1458" t="str">
        <f t="shared" si="138"/>
        <v>1996</v>
      </c>
      <c r="L1458" t="str">
        <f t="shared" si="139"/>
        <v>CZ13</v>
      </c>
      <c r="M1458" t="str">
        <f t="shared" si="140"/>
        <v>Any</v>
      </c>
      <c r="N1458" t="str">
        <f t="shared" si="141"/>
        <v>2</v>
      </c>
      <c r="O1458" t="str">
        <f t="shared" si="142"/>
        <v>0.1283</v>
      </c>
    </row>
    <row r="1459" spans="1:15" hidden="1" x14ac:dyDescent="0.3">
      <c r="A1459" t="s">
        <v>1523</v>
      </c>
      <c r="J1459" t="str">
        <f t="shared" si="137"/>
        <v>SFm</v>
      </c>
      <c r="K1459" t="str">
        <f t="shared" si="138"/>
        <v>1996</v>
      </c>
      <c r="L1459" t="str">
        <f t="shared" si="139"/>
        <v>CZ13</v>
      </c>
      <c r="M1459" t="str">
        <f t="shared" si="140"/>
        <v>Any</v>
      </c>
      <c r="N1459" t="str">
        <f t="shared" si="141"/>
        <v>3</v>
      </c>
      <c r="O1459" t="str">
        <f t="shared" si="142"/>
        <v>0.7212</v>
      </c>
    </row>
    <row r="1460" spans="1:15" hidden="1" x14ac:dyDescent="0.3">
      <c r="A1460" t="s">
        <v>1524</v>
      </c>
      <c r="J1460" t="str">
        <f t="shared" si="137"/>
        <v>SFm</v>
      </c>
      <c r="K1460" t="str">
        <f t="shared" si="138"/>
        <v>1996</v>
      </c>
      <c r="L1460" t="str">
        <f t="shared" si="139"/>
        <v>CZ13</v>
      </c>
      <c r="M1460" t="str">
        <f t="shared" si="140"/>
        <v>Any</v>
      </c>
      <c r="N1460" t="str">
        <f t="shared" si="141"/>
        <v>4</v>
      </c>
      <c r="O1460" t="str">
        <f t="shared" si="142"/>
        <v>0.051'</v>
      </c>
    </row>
    <row r="1461" spans="1:15" hidden="1" x14ac:dyDescent="0.3">
      <c r="A1461" t="s">
        <v>1525</v>
      </c>
      <c r="J1461" t="str">
        <f t="shared" si="137"/>
        <v>SFm</v>
      </c>
      <c r="K1461" t="str">
        <f t="shared" si="138"/>
        <v>1996</v>
      </c>
      <c r="L1461" t="str">
        <f t="shared" si="139"/>
        <v>CZ13</v>
      </c>
      <c r="M1461" t="str">
        <f t="shared" si="140"/>
        <v>Any</v>
      </c>
      <c r="N1461" t="str">
        <f t="shared" si="141"/>
        <v>5</v>
      </c>
      <c r="O1461" t="str">
        <f t="shared" si="142"/>
        <v>0.0489</v>
      </c>
    </row>
    <row r="1462" spans="1:15" hidden="1" x14ac:dyDescent="0.3">
      <c r="A1462" t="s">
        <v>1526</v>
      </c>
      <c r="J1462" t="str">
        <f t="shared" si="137"/>
        <v>SFm</v>
      </c>
      <c r="K1462" t="str">
        <f t="shared" si="138"/>
        <v>1996</v>
      </c>
      <c r="L1462" t="str">
        <f t="shared" si="139"/>
        <v>CZ14</v>
      </c>
      <c r="M1462" t="str">
        <f t="shared" si="140"/>
        <v>Any</v>
      </c>
      <c r="N1462" t="str">
        <f t="shared" si="141"/>
        <v>1</v>
      </c>
      <c r="O1462" t="str">
        <f t="shared" si="142"/>
        <v>0.0508</v>
      </c>
    </row>
    <row r="1463" spans="1:15" hidden="1" x14ac:dyDescent="0.3">
      <c r="A1463" t="s">
        <v>1527</v>
      </c>
      <c r="J1463" t="str">
        <f t="shared" si="137"/>
        <v>SFm</v>
      </c>
      <c r="K1463" t="str">
        <f t="shared" si="138"/>
        <v>1996</v>
      </c>
      <c r="L1463" t="str">
        <f t="shared" si="139"/>
        <v>CZ14</v>
      </c>
      <c r="M1463" t="str">
        <f t="shared" si="140"/>
        <v>Any</v>
      </c>
      <c r="N1463" t="str">
        <f t="shared" si="141"/>
        <v>2</v>
      </c>
      <c r="O1463" t="str">
        <f t="shared" si="142"/>
        <v>0.05')</v>
      </c>
    </row>
    <row r="1464" spans="1:15" hidden="1" x14ac:dyDescent="0.3">
      <c r="A1464" t="s">
        <v>1528</v>
      </c>
      <c r="J1464" t="str">
        <f t="shared" si="137"/>
        <v>SFm</v>
      </c>
      <c r="K1464" t="str">
        <f t="shared" si="138"/>
        <v>1996</v>
      </c>
      <c r="L1464" t="str">
        <f t="shared" si="139"/>
        <v>CZ14</v>
      </c>
      <c r="M1464" t="str">
        <f t="shared" si="140"/>
        <v>Any</v>
      </c>
      <c r="N1464" t="str">
        <f t="shared" si="141"/>
        <v>3</v>
      </c>
      <c r="O1464" t="str">
        <f t="shared" si="142"/>
        <v>0.5103</v>
      </c>
    </row>
    <row r="1465" spans="1:15" hidden="1" x14ac:dyDescent="0.3">
      <c r="A1465" t="s">
        <v>1529</v>
      </c>
      <c r="J1465" t="str">
        <f t="shared" si="137"/>
        <v>SFm</v>
      </c>
      <c r="K1465" t="str">
        <f t="shared" si="138"/>
        <v>1996</v>
      </c>
      <c r="L1465" t="str">
        <f t="shared" si="139"/>
        <v>CZ14</v>
      </c>
      <c r="M1465" t="str">
        <f t="shared" si="140"/>
        <v>Any</v>
      </c>
      <c r="N1465" t="str">
        <f t="shared" si="141"/>
        <v>4</v>
      </c>
      <c r="O1465" t="str">
        <f t="shared" si="142"/>
        <v>0.0703</v>
      </c>
    </row>
    <row r="1466" spans="1:15" hidden="1" x14ac:dyDescent="0.3">
      <c r="A1466" t="s">
        <v>1530</v>
      </c>
      <c r="J1466" t="str">
        <f t="shared" si="137"/>
        <v>SFm</v>
      </c>
      <c r="K1466" t="str">
        <f t="shared" si="138"/>
        <v>1996</v>
      </c>
      <c r="L1466" t="str">
        <f t="shared" si="139"/>
        <v>CZ14</v>
      </c>
      <c r="M1466" t="str">
        <f t="shared" si="140"/>
        <v>Any</v>
      </c>
      <c r="N1466" t="str">
        <f t="shared" si="141"/>
        <v>5</v>
      </c>
      <c r="O1466" t="str">
        <f t="shared" si="142"/>
        <v>0.3186</v>
      </c>
    </row>
    <row r="1467" spans="1:15" hidden="1" x14ac:dyDescent="0.3">
      <c r="A1467" t="s">
        <v>1531</v>
      </c>
      <c r="J1467" t="str">
        <f t="shared" si="137"/>
        <v>SFm</v>
      </c>
      <c r="K1467" t="str">
        <f t="shared" si="138"/>
        <v>1996</v>
      </c>
      <c r="L1467" t="str">
        <f t="shared" si="139"/>
        <v>CZ15</v>
      </c>
      <c r="M1467" t="str">
        <f t="shared" si="140"/>
        <v>Any</v>
      </c>
      <c r="N1467" t="str">
        <f t="shared" si="141"/>
        <v>1</v>
      </c>
      <c r="O1467" t="str">
        <f t="shared" si="142"/>
        <v>0.0513</v>
      </c>
    </row>
    <row r="1468" spans="1:15" hidden="1" x14ac:dyDescent="0.3">
      <c r="A1468" t="s">
        <v>1532</v>
      </c>
      <c r="J1468" t="str">
        <f t="shared" si="137"/>
        <v>SFm</v>
      </c>
      <c r="K1468" t="str">
        <f t="shared" si="138"/>
        <v>1996</v>
      </c>
      <c r="L1468" t="str">
        <f t="shared" si="139"/>
        <v>CZ15</v>
      </c>
      <c r="M1468" t="str">
        <f t="shared" si="140"/>
        <v>Any</v>
      </c>
      <c r="N1468" t="str">
        <f t="shared" si="141"/>
        <v>2</v>
      </c>
      <c r="O1468" t="str">
        <f t="shared" si="142"/>
        <v>0.1456</v>
      </c>
    </row>
    <row r="1469" spans="1:15" hidden="1" x14ac:dyDescent="0.3">
      <c r="A1469" t="s">
        <v>1533</v>
      </c>
      <c r="J1469" t="str">
        <f t="shared" si="137"/>
        <v>SFm</v>
      </c>
      <c r="K1469" t="str">
        <f t="shared" si="138"/>
        <v>1996</v>
      </c>
      <c r="L1469" t="str">
        <f t="shared" si="139"/>
        <v>CZ15</v>
      </c>
      <c r="M1469" t="str">
        <f t="shared" si="140"/>
        <v>Any</v>
      </c>
      <c r="N1469" t="str">
        <f t="shared" si="141"/>
        <v>3</v>
      </c>
      <c r="O1469" t="str">
        <f t="shared" si="142"/>
        <v>0.2946</v>
      </c>
    </row>
    <row r="1470" spans="1:15" hidden="1" x14ac:dyDescent="0.3">
      <c r="A1470" t="s">
        <v>1534</v>
      </c>
      <c r="J1470" t="str">
        <f t="shared" si="137"/>
        <v>SFm</v>
      </c>
      <c r="K1470" t="str">
        <f t="shared" si="138"/>
        <v>1996</v>
      </c>
      <c r="L1470" t="str">
        <f t="shared" si="139"/>
        <v>CZ15</v>
      </c>
      <c r="M1470" t="str">
        <f t="shared" si="140"/>
        <v>Any</v>
      </c>
      <c r="N1470" t="str">
        <f t="shared" si="141"/>
        <v>4</v>
      </c>
      <c r="O1470" t="str">
        <f t="shared" si="142"/>
        <v>0.3425</v>
      </c>
    </row>
    <row r="1471" spans="1:15" hidden="1" x14ac:dyDescent="0.3">
      <c r="A1471" t="s">
        <v>1535</v>
      </c>
      <c r="J1471" t="str">
        <f t="shared" si="137"/>
        <v>SFm</v>
      </c>
      <c r="K1471" t="str">
        <f t="shared" si="138"/>
        <v>1996</v>
      </c>
      <c r="L1471" t="str">
        <f t="shared" si="139"/>
        <v>CZ15</v>
      </c>
      <c r="M1471" t="str">
        <f t="shared" si="140"/>
        <v>Any</v>
      </c>
      <c r="N1471" t="str">
        <f t="shared" si="141"/>
        <v>5</v>
      </c>
      <c r="O1471" t="str">
        <f t="shared" si="142"/>
        <v>0.166'</v>
      </c>
    </row>
    <row r="1472" spans="1:15" hidden="1" x14ac:dyDescent="0.3">
      <c r="A1472" t="s">
        <v>1536</v>
      </c>
      <c r="J1472" t="str">
        <f t="shared" si="137"/>
        <v>SFm</v>
      </c>
      <c r="K1472" t="str">
        <f t="shared" si="138"/>
        <v>1996</v>
      </c>
      <c r="L1472" t="str">
        <f t="shared" si="139"/>
        <v>CZ16</v>
      </c>
      <c r="M1472" t="str">
        <f t="shared" si="140"/>
        <v>Any</v>
      </c>
      <c r="N1472" t="str">
        <f t="shared" si="141"/>
        <v>1</v>
      </c>
      <c r="O1472" t="str">
        <f t="shared" si="142"/>
        <v>0.0609</v>
      </c>
    </row>
    <row r="1473" spans="1:15" hidden="1" x14ac:dyDescent="0.3">
      <c r="A1473" t="s">
        <v>1537</v>
      </c>
      <c r="J1473" t="str">
        <f t="shared" si="137"/>
        <v>SFm</v>
      </c>
      <c r="K1473" t="str">
        <f t="shared" si="138"/>
        <v>1996</v>
      </c>
      <c r="L1473" t="str">
        <f t="shared" si="139"/>
        <v>CZ16</v>
      </c>
      <c r="M1473" t="str">
        <f t="shared" si="140"/>
        <v>Any</v>
      </c>
      <c r="N1473" t="str">
        <f t="shared" si="141"/>
        <v>2</v>
      </c>
      <c r="O1473" t="str">
        <f t="shared" si="142"/>
        <v>0.7198</v>
      </c>
    </row>
    <row r="1474" spans="1:15" hidden="1" x14ac:dyDescent="0.3">
      <c r="A1474" t="s">
        <v>1538</v>
      </c>
      <c r="J1474" t="str">
        <f t="shared" si="137"/>
        <v>SFm</v>
      </c>
      <c r="K1474" t="str">
        <f t="shared" si="138"/>
        <v>1996</v>
      </c>
      <c r="L1474" t="str">
        <f t="shared" si="139"/>
        <v>CZ16</v>
      </c>
      <c r="M1474" t="str">
        <f t="shared" si="140"/>
        <v>Any</v>
      </c>
      <c r="N1474" t="str">
        <f t="shared" si="141"/>
        <v>3</v>
      </c>
      <c r="O1474" t="str">
        <f t="shared" si="142"/>
        <v>0.1114</v>
      </c>
    </row>
    <row r="1475" spans="1:15" hidden="1" x14ac:dyDescent="0.3">
      <c r="A1475" t="s">
        <v>1539</v>
      </c>
      <c r="J1475" t="str">
        <f t="shared" si="137"/>
        <v>SFm</v>
      </c>
      <c r="K1475" t="str">
        <f t="shared" si="138"/>
        <v>1996</v>
      </c>
      <c r="L1475" t="str">
        <f t="shared" si="139"/>
        <v>CZ16</v>
      </c>
      <c r="M1475" t="str">
        <f t="shared" si="140"/>
        <v>Any</v>
      </c>
      <c r="N1475" t="str">
        <f t="shared" si="141"/>
        <v>4</v>
      </c>
      <c r="O1475" t="str">
        <f t="shared" si="142"/>
        <v>0.0598</v>
      </c>
    </row>
    <row r="1476" spans="1:15" hidden="1" x14ac:dyDescent="0.3">
      <c r="A1476" t="s">
        <v>1540</v>
      </c>
      <c r="J1476" t="str">
        <f t="shared" si="137"/>
        <v>SFm</v>
      </c>
      <c r="K1476" t="str">
        <f t="shared" si="138"/>
        <v>1996</v>
      </c>
      <c r="L1476" t="str">
        <f t="shared" si="139"/>
        <v>CZ16</v>
      </c>
      <c r="M1476" t="str">
        <f t="shared" si="140"/>
        <v>Any</v>
      </c>
      <c r="N1476" t="str">
        <f t="shared" si="141"/>
        <v>5</v>
      </c>
      <c r="O1476" t="str">
        <f t="shared" si="142"/>
        <v>0.0481</v>
      </c>
    </row>
    <row r="1477" spans="1:15" hidden="1" x14ac:dyDescent="0.3">
      <c r="A1477" t="s">
        <v>1541</v>
      </c>
      <c r="J1477" t="str">
        <f t="shared" si="137"/>
        <v>SFm</v>
      </c>
      <c r="K1477" t="str">
        <f t="shared" si="138"/>
        <v>2003</v>
      </c>
      <c r="L1477" t="str">
        <f t="shared" si="139"/>
        <v>CZ01</v>
      </c>
      <c r="M1477" t="str">
        <f t="shared" si="140"/>
        <v>Any</v>
      </c>
      <c r="N1477" t="str">
        <f t="shared" si="141"/>
        <v>1</v>
      </c>
      <c r="O1477" t="str">
        <f t="shared" si="142"/>
        <v>0.4351</v>
      </c>
    </row>
    <row r="1478" spans="1:15" hidden="1" x14ac:dyDescent="0.3">
      <c r="A1478" t="s">
        <v>1542</v>
      </c>
      <c r="J1478" t="str">
        <f t="shared" si="137"/>
        <v>SFm</v>
      </c>
      <c r="K1478" t="str">
        <f t="shared" si="138"/>
        <v>2003</v>
      </c>
      <c r="L1478" t="str">
        <f t="shared" si="139"/>
        <v>CZ01</v>
      </c>
      <c r="M1478" t="str">
        <f t="shared" si="140"/>
        <v>Any</v>
      </c>
      <c r="N1478" t="str">
        <f t="shared" si="141"/>
        <v>2</v>
      </c>
      <c r="O1478" t="str">
        <f t="shared" si="142"/>
        <v>0.1035</v>
      </c>
    </row>
    <row r="1479" spans="1:15" hidden="1" x14ac:dyDescent="0.3">
      <c r="A1479" t="s">
        <v>1543</v>
      </c>
      <c r="J1479" t="str">
        <f t="shared" si="137"/>
        <v>SFm</v>
      </c>
      <c r="K1479" t="str">
        <f t="shared" si="138"/>
        <v>2003</v>
      </c>
      <c r="L1479" t="str">
        <f t="shared" si="139"/>
        <v>CZ01</v>
      </c>
      <c r="M1479" t="str">
        <f t="shared" si="140"/>
        <v>Any</v>
      </c>
      <c r="N1479" t="str">
        <f t="shared" si="141"/>
        <v>3</v>
      </c>
      <c r="O1479" t="str">
        <f t="shared" si="142"/>
        <v>0.1871</v>
      </c>
    </row>
    <row r="1480" spans="1:15" hidden="1" x14ac:dyDescent="0.3">
      <c r="A1480" t="s">
        <v>1544</v>
      </c>
      <c r="J1480" t="str">
        <f t="shared" si="137"/>
        <v>SFm</v>
      </c>
      <c r="K1480" t="str">
        <f t="shared" si="138"/>
        <v>2003</v>
      </c>
      <c r="L1480" t="str">
        <f t="shared" si="139"/>
        <v>CZ01</v>
      </c>
      <c r="M1480" t="str">
        <f t="shared" si="140"/>
        <v>Any</v>
      </c>
      <c r="N1480" t="str">
        <f t="shared" si="141"/>
        <v>4</v>
      </c>
      <c r="O1480" t="str">
        <f t="shared" si="142"/>
        <v>0.1296</v>
      </c>
    </row>
    <row r="1481" spans="1:15" hidden="1" x14ac:dyDescent="0.3">
      <c r="A1481" t="s">
        <v>1545</v>
      </c>
      <c r="J1481" t="str">
        <f t="shared" si="137"/>
        <v>SFm</v>
      </c>
      <c r="K1481" t="str">
        <f t="shared" si="138"/>
        <v>2003</v>
      </c>
      <c r="L1481" t="str">
        <f t="shared" si="139"/>
        <v>CZ01</v>
      </c>
      <c r="M1481" t="str">
        <f t="shared" si="140"/>
        <v>Any</v>
      </c>
      <c r="N1481" t="str">
        <f t="shared" si="141"/>
        <v>5</v>
      </c>
      <c r="O1481" t="str">
        <f t="shared" si="142"/>
        <v>0.1447</v>
      </c>
    </row>
    <row r="1482" spans="1:15" hidden="1" x14ac:dyDescent="0.3">
      <c r="A1482" t="s">
        <v>1546</v>
      </c>
      <c r="J1482" t="str">
        <f t="shared" si="137"/>
        <v>SFm</v>
      </c>
      <c r="K1482" t="str">
        <f t="shared" si="138"/>
        <v>2003</v>
      </c>
      <c r="L1482" t="str">
        <f t="shared" si="139"/>
        <v>CZ02</v>
      </c>
      <c r="M1482" t="str">
        <f t="shared" si="140"/>
        <v>Any</v>
      </c>
      <c r="N1482" t="str">
        <f t="shared" si="141"/>
        <v>1</v>
      </c>
      <c r="O1482" t="str">
        <f t="shared" si="142"/>
        <v>0.2376</v>
      </c>
    </row>
    <row r="1483" spans="1:15" hidden="1" x14ac:dyDescent="0.3">
      <c r="A1483" t="s">
        <v>1547</v>
      </c>
      <c r="J1483" t="str">
        <f t="shared" si="137"/>
        <v>SFm</v>
      </c>
      <c r="K1483" t="str">
        <f t="shared" si="138"/>
        <v>2003</v>
      </c>
      <c r="L1483" t="str">
        <f t="shared" si="139"/>
        <v>CZ02</v>
      </c>
      <c r="M1483" t="str">
        <f t="shared" si="140"/>
        <v>Any</v>
      </c>
      <c r="N1483" t="str">
        <f t="shared" si="141"/>
        <v>2</v>
      </c>
      <c r="O1483" t="str">
        <f t="shared" si="142"/>
        <v>0.4829</v>
      </c>
    </row>
    <row r="1484" spans="1:15" hidden="1" x14ac:dyDescent="0.3">
      <c r="A1484" t="s">
        <v>1548</v>
      </c>
      <c r="J1484" t="str">
        <f t="shared" si="137"/>
        <v>SFm</v>
      </c>
      <c r="K1484" t="str">
        <f t="shared" si="138"/>
        <v>2003</v>
      </c>
      <c r="L1484" t="str">
        <f t="shared" si="139"/>
        <v>CZ02</v>
      </c>
      <c r="M1484" t="str">
        <f t="shared" si="140"/>
        <v>Any</v>
      </c>
      <c r="N1484" t="str">
        <f t="shared" si="141"/>
        <v>3</v>
      </c>
      <c r="O1484" t="str">
        <f t="shared" si="142"/>
        <v>0.101'</v>
      </c>
    </row>
    <row r="1485" spans="1:15" hidden="1" x14ac:dyDescent="0.3">
      <c r="A1485" t="s">
        <v>1549</v>
      </c>
      <c r="J1485" t="str">
        <f t="shared" si="137"/>
        <v>SFm</v>
      </c>
      <c r="K1485" t="str">
        <f t="shared" si="138"/>
        <v>2003</v>
      </c>
      <c r="L1485" t="str">
        <f t="shared" si="139"/>
        <v>CZ02</v>
      </c>
      <c r="M1485" t="str">
        <f t="shared" si="140"/>
        <v>Any</v>
      </c>
      <c r="N1485" t="str">
        <f t="shared" si="141"/>
        <v>4</v>
      </c>
      <c r="O1485" t="str">
        <f t="shared" si="142"/>
        <v>0.1223</v>
      </c>
    </row>
    <row r="1486" spans="1:15" hidden="1" x14ac:dyDescent="0.3">
      <c r="A1486" t="s">
        <v>1550</v>
      </c>
      <c r="J1486" t="str">
        <f t="shared" si="137"/>
        <v>SFm</v>
      </c>
      <c r="K1486" t="str">
        <f t="shared" si="138"/>
        <v>2003</v>
      </c>
      <c r="L1486" t="str">
        <f t="shared" si="139"/>
        <v>CZ02</v>
      </c>
      <c r="M1486" t="str">
        <f t="shared" si="140"/>
        <v>Any</v>
      </c>
      <c r="N1486" t="str">
        <f t="shared" si="141"/>
        <v>5</v>
      </c>
      <c r="O1486" t="str">
        <f t="shared" si="142"/>
        <v>0.0562</v>
      </c>
    </row>
    <row r="1487" spans="1:15" hidden="1" x14ac:dyDescent="0.3">
      <c r="A1487" t="s">
        <v>1551</v>
      </c>
      <c r="J1487" t="str">
        <f t="shared" si="137"/>
        <v>SFm</v>
      </c>
      <c r="K1487" t="str">
        <f t="shared" si="138"/>
        <v>2003</v>
      </c>
      <c r="L1487" t="str">
        <f t="shared" si="139"/>
        <v>CZ03</v>
      </c>
      <c r="M1487" t="str">
        <f t="shared" si="140"/>
        <v>Any</v>
      </c>
      <c r="N1487" t="str">
        <f t="shared" si="141"/>
        <v>1</v>
      </c>
      <c r="O1487" t="str">
        <f t="shared" si="142"/>
        <v>0.5364</v>
      </c>
    </row>
    <row r="1488" spans="1:15" hidden="1" x14ac:dyDescent="0.3">
      <c r="A1488" t="s">
        <v>1552</v>
      </c>
      <c r="J1488" t="str">
        <f t="shared" si="137"/>
        <v>SFm</v>
      </c>
      <c r="K1488" t="str">
        <f t="shared" si="138"/>
        <v>2003</v>
      </c>
      <c r="L1488" t="str">
        <f t="shared" si="139"/>
        <v>CZ03</v>
      </c>
      <c r="M1488" t="str">
        <f t="shared" si="140"/>
        <v>Any</v>
      </c>
      <c r="N1488" t="str">
        <f t="shared" si="141"/>
        <v>2</v>
      </c>
      <c r="O1488" t="str">
        <f t="shared" si="142"/>
        <v>0.0526</v>
      </c>
    </row>
    <row r="1489" spans="1:15" hidden="1" x14ac:dyDescent="0.3">
      <c r="A1489" t="s">
        <v>1553</v>
      </c>
      <c r="J1489" t="str">
        <f t="shared" si="137"/>
        <v>SFm</v>
      </c>
      <c r="K1489" t="str">
        <f t="shared" si="138"/>
        <v>2003</v>
      </c>
      <c r="L1489" t="str">
        <f t="shared" si="139"/>
        <v>CZ03</v>
      </c>
      <c r="M1489" t="str">
        <f t="shared" si="140"/>
        <v>Any</v>
      </c>
      <c r="N1489" t="str">
        <f t="shared" si="141"/>
        <v>3</v>
      </c>
      <c r="O1489" t="str">
        <f t="shared" si="142"/>
        <v>0.0951</v>
      </c>
    </row>
    <row r="1490" spans="1:15" hidden="1" x14ac:dyDescent="0.3">
      <c r="A1490" t="s">
        <v>1554</v>
      </c>
      <c r="J1490" t="str">
        <f t="shared" si="137"/>
        <v>SFm</v>
      </c>
      <c r="K1490" t="str">
        <f t="shared" si="138"/>
        <v>2003</v>
      </c>
      <c r="L1490" t="str">
        <f t="shared" si="139"/>
        <v>CZ03</v>
      </c>
      <c r="M1490" t="str">
        <f t="shared" si="140"/>
        <v>Any</v>
      </c>
      <c r="N1490" t="str">
        <f t="shared" si="141"/>
        <v>4</v>
      </c>
      <c r="O1490" t="str">
        <f t="shared" si="142"/>
        <v>0.2626</v>
      </c>
    </row>
    <row r="1491" spans="1:15" hidden="1" x14ac:dyDescent="0.3">
      <c r="A1491" t="s">
        <v>1555</v>
      </c>
      <c r="J1491" t="str">
        <f t="shared" si="137"/>
        <v>SFm</v>
      </c>
      <c r="K1491" t="str">
        <f t="shared" si="138"/>
        <v>2003</v>
      </c>
      <c r="L1491" t="str">
        <f t="shared" si="139"/>
        <v>CZ03</v>
      </c>
      <c r="M1491" t="str">
        <f t="shared" si="140"/>
        <v>Any</v>
      </c>
      <c r="N1491" t="str">
        <f t="shared" si="141"/>
        <v>5</v>
      </c>
      <c r="O1491" t="str">
        <f t="shared" si="142"/>
        <v>0.0533</v>
      </c>
    </row>
    <row r="1492" spans="1:15" hidden="1" x14ac:dyDescent="0.3">
      <c r="A1492" t="s">
        <v>1556</v>
      </c>
      <c r="J1492" t="str">
        <f t="shared" si="137"/>
        <v>SFm</v>
      </c>
      <c r="K1492" t="str">
        <f t="shared" si="138"/>
        <v>2003</v>
      </c>
      <c r="L1492" t="str">
        <f t="shared" si="139"/>
        <v>CZ04</v>
      </c>
      <c r="M1492" t="str">
        <f t="shared" si="140"/>
        <v>Any</v>
      </c>
      <c r="N1492" t="str">
        <f t="shared" si="141"/>
        <v>1</v>
      </c>
      <c r="O1492" t="str">
        <f t="shared" si="142"/>
        <v>0.1682</v>
      </c>
    </row>
    <row r="1493" spans="1:15" hidden="1" x14ac:dyDescent="0.3">
      <c r="A1493" t="s">
        <v>1557</v>
      </c>
      <c r="J1493" t="str">
        <f t="shared" si="137"/>
        <v>SFm</v>
      </c>
      <c r="K1493" t="str">
        <f t="shared" si="138"/>
        <v>2003</v>
      </c>
      <c r="L1493" t="str">
        <f t="shared" si="139"/>
        <v>CZ04</v>
      </c>
      <c r="M1493" t="str">
        <f t="shared" si="140"/>
        <v>Any</v>
      </c>
      <c r="N1493" t="str">
        <f t="shared" si="141"/>
        <v>2</v>
      </c>
      <c r="O1493" t="str">
        <f t="shared" si="142"/>
        <v>0.1059</v>
      </c>
    </row>
    <row r="1494" spans="1:15" hidden="1" x14ac:dyDescent="0.3">
      <c r="A1494" t="s">
        <v>1558</v>
      </c>
      <c r="J1494" t="str">
        <f t="shared" si="137"/>
        <v>SFm</v>
      </c>
      <c r="K1494" t="str">
        <f t="shared" si="138"/>
        <v>2003</v>
      </c>
      <c r="L1494" t="str">
        <f t="shared" si="139"/>
        <v>CZ04</v>
      </c>
      <c r="M1494" t="str">
        <f t="shared" si="140"/>
        <v>Any</v>
      </c>
      <c r="N1494" t="str">
        <f t="shared" si="141"/>
        <v>3</v>
      </c>
      <c r="O1494" t="str">
        <f t="shared" si="142"/>
        <v>0.6146</v>
      </c>
    </row>
    <row r="1495" spans="1:15" hidden="1" x14ac:dyDescent="0.3">
      <c r="A1495" t="s">
        <v>1559</v>
      </c>
      <c r="J1495" t="str">
        <f t="shared" si="137"/>
        <v>SFm</v>
      </c>
      <c r="K1495" t="str">
        <f t="shared" si="138"/>
        <v>2003</v>
      </c>
      <c r="L1495" t="str">
        <f t="shared" si="139"/>
        <v>CZ04</v>
      </c>
      <c r="M1495" t="str">
        <f t="shared" si="140"/>
        <v>Any</v>
      </c>
      <c r="N1495" t="str">
        <f t="shared" si="141"/>
        <v>4</v>
      </c>
      <c r="O1495" t="str">
        <f t="shared" si="142"/>
        <v>0.05')</v>
      </c>
    </row>
    <row r="1496" spans="1:15" hidden="1" x14ac:dyDescent="0.3">
      <c r="A1496" t="s">
        <v>1560</v>
      </c>
      <c r="J1496" t="str">
        <f t="shared" si="137"/>
        <v>SFm</v>
      </c>
      <c r="K1496" t="str">
        <f t="shared" si="138"/>
        <v>2003</v>
      </c>
      <c r="L1496" t="str">
        <f t="shared" si="139"/>
        <v>CZ04</v>
      </c>
      <c r="M1496" t="str">
        <f t="shared" si="140"/>
        <v>Any</v>
      </c>
      <c r="N1496" t="str">
        <f t="shared" si="141"/>
        <v>5</v>
      </c>
      <c r="O1496" t="str">
        <f t="shared" si="142"/>
        <v>0.0613</v>
      </c>
    </row>
    <row r="1497" spans="1:15" hidden="1" x14ac:dyDescent="0.3">
      <c r="A1497" t="s">
        <v>1561</v>
      </c>
      <c r="J1497" t="str">
        <f t="shared" si="137"/>
        <v>SFm</v>
      </c>
      <c r="K1497" t="str">
        <f t="shared" si="138"/>
        <v>2003</v>
      </c>
      <c r="L1497" t="str">
        <f t="shared" si="139"/>
        <v>CZ05</v>
      </c>
      <c r="M1497" t="str">
        <f t="shared" si="140"/>
        <v>Any</v>
      </c>
      <c r="N1497" t="str">
        <f t="shared" si="141"/>
        <v>1</v>
      </c>
      <c r="O1497" t="str">
        <f t="shared" si="142"/>
        <v>0.0891</v>
      </c>
    </row>
    <row r="1498" spans="1:15" hidden="1" x14ac:dyDescent="0.3">
      <c r="A1498" t="s">
        <v>1562</v>
      </c>
      <c r="J1498" t="str">
        <f t="shared" si="137"/>
        <v>SFm</v>
      </c>
      <c r="K1498" t="str">
        <f t="shared" si="138"/>
        <v>2003</v>
      </c>
      <c r="L1498" t="str">
        <f t="shared" si="139"/>
        <v>CZ05</v>
      </c>
      <c r="M1498" t="str">
        <f t="shared" si="140"/>
        <v>Any</v>
      </c>
      <c r="N1498" t="str">
        <f t="shared" si="141"/>
        <v>2</v>
      </c>
      <c r="O1498" t="str">
        <f t="shared" si="142"/>
        <v>0.2042</v>
      </c>
    </row>
    <row r="1499" spans="1:15" hidden="1" x14ac:dyDescent="0.3">
      <c r="A1499" t="s">
        <v>1563</v>
      </c>
      <c r="J1499" t="str">
        <f t="shared" si="137"/>
        <v>SFm</v>
      </c>
      <c r="K1499" t="str">
        <f t="shared" si="138"/>
        <v>2003</v>
      </c>
      <c r="L1499" t="str">
        <f t="shared" si="139"/>
        <v>CZ05</v>
      </c>
      <c r="M1499" t="str">
        <f t="shared" si="140"/>
        <v>Any</v>
      </c>
      <c r="N1499" t="str">
        <f t="shared" si="141"/>
        <v>3</v>
      </c>
      <c r="O1499" t="str">
        <f t="shared" si="142"/>
        <v>0.3168</v>
      </c>
    </row>
    <row r="1500" spans="1:15" hidden="1" x14ac:dyDescent="0.3">
      <c r="A1500" t="s">
        <v>1564</v>
      </c>
      <c r="J1500" t="str">
        <f t="shared" si="137"/>
        <v>SFm</v>
      </c>
      <c r="K1500" t="str">
        <f t="shared" si="138"/>
        <v>2003</v>
      </c>
      <c r="L1500" t="str">
        <f t="shared" si="139"/>
        <v>CZ05</v>
      </c>
      <c r="M1500" t="str">
        <f t="shared" si="140"/>
        <v>Any</v>
      </c>
      <c r="N1500" t="str">
        <f t="shared" si="141"/>
        <v>4</v>
      </c>
      <c r="O1500" t="str">
        <f t="shared" si="142"/>
        <v>0.2023</v>
      </c>
    </row>
    <row r="1501" spans="1:15" hidden="1" x14ac:dyDescent="0.3">
      <c r="A1501" t="s">
        <v>1565</v>
      </c>
      <c r="J1501" t="str">
        <f t="shared" si="137"/>
        <v>SFm</v>
      </c>
      <c r="K1501" t="str">
        <f t="shared" si="138"/>
        <v>2003</v>
      </c>
      <c r="L1501" t="str">
        <f t="shared" si="139"/>
        <v>CZ05</v>
      </c>
      <c r="M1501" t="str">
        <f t="shared" si="140"/>
        <v>Any</v>
      </c>
      <c r="N1501" t="str">
        <f t="shared" si="141"/>
        <v>5</v>
      </c>
      <c r="O1501" t="str">
        <f t="shared" si="142"/>
        <v>0.1876</v>
      </c>
    </row>
    <row r="1502" spans="1:15" hidden="1" x14ac:dyDescent="0.3">
      <c r="A1502" t="s">
        <v>1566</v>
      </c>
      <c r="J1502" t="str">
        <f t="shared" si="137"/>
        <v>SFm</v>
      </c>
      <c r="K1502" t="str">
        <f t="shared" si="138"/>
        <v>2003</v>
      </c>
      <c r="L1502" t="str">
        <f t="shared" si="139"/>
        <v>CZ06</v>
      </c>
      <c r="M1502" t="str">
        <f t="shared" si="140"/>
        <v>Any</v>
      </c>
      <c r="N1502" t="str">
        <f t="shared" si="141"/>
        <v>1</v>
      </c>
      <c r="O1502" t="str">
        <f t="shared" si="142"/>
        <v>0.0512</v>
      </c>
    </row>
    <row r="1503" spans="1:15" hidden="1" x14ac:dyDescent="0.3">
      <c r="A1503" t="s">
        <v>1567</v>
      </c>
      <c r="J1503" t="str">
        <f t="shared" si="137"/>
        <v>SFm</v>
      </c>
      <c r="K1503" t="str">
        <f t="shared" si="138"/>
        <v>2003</v>
      </c>
      <c r="L1503" t="str">
        <f t="shared" si="139"/>
        <v>CZ06</v>
      </c>
      <c r="M1503" t="str">
        <f t="shared" si="140"/>
        <v>Any</v>
      </c>
      <c r="N1503" t="str">
        <f t="shared" si="141"/>
        <v>2</v>
      </c>
      <c r="O1503" t="str">
        <f t="shared" si="142"/>
        <v>0.2957</v>
      </c>
    </row>
    <row r="1504" spans="1:15" hidden="1" x14ac:dyDescent="0.3">
      <c r="A1504" t="s">
        <v>1568</v>
      </c>
      <c r="J1504" t="str">
        <f t="shared" si="137"/>
        <v>SFm</v>
      </c>
      <c r="K1504" t="str">
        <f t="shared" si="138"/>
        <v>2003</v>
      </c>
      <c r="L1504" t="str">
        <f t="shared" si="139"/>
        <v>CZ06</v>
      </c>
      <c r="M1504" t="str">
        <f t="shared" si="140"/>
        <v>Any</v>
      </c>
      <c r="N1504" t="str">
        <f t="shared" si="141"/>
        <v>3</v>
      </c>
      <c r="O1504" t="str">
        <f t="shared" si="142"/>
        <v>0.5533</v>
      </c>
    </row>
    <row r="1505" spans="1:15" hidden="1" x14ac:dyDescent="0.3">
      <c r="A1505" t="s">
        <v>1569</v>
      </c>
      <c r="J1505" t="str">
        <f t="shared" si="137"/>
        <v>SFm</v>
      </c>
      <c r="K1505" t="str">
        <f t="shared" si="138"/>
        <v>2003</v>
      </c>
      <c r="L1505" t="str">
        <f t="shared" si="139"/>
        <v>CZ06</v>
      </c>
      <c r="M1505" t="str">
        <f t="shared" si="140"/>
        <v>Any</v>
      </c>
      <c r="N1505" t="str">
        <f t="shared" si="141"/>
        <v>4</v>
      </c>
      <c r="O1505" t="str">
        <f t="shared" si="142"/>
        <v>0.0516</v>
      </c>
    </row>
    <row r="1506" spans="1:15" hidden="1" x14ac:dyDescent="0.3">
      <c r="A1506" t="s">
        <v>1570</v>
      </c>
      <c r="J1506" t="str">
        <f t="shared" si="137"/>
        <v>SFm</v>
      </c>
      <c r="K1506" t="str">
        <f t="shared" si="138"/>
        <v>2003</v>
      </c>
      <c r="L1506" t="str">
        <f t="shared" si="139"/>
        <v>CZ06</v>
      </c>
      <c r="M1506" t="str">
        <f t="shared" si="140"/>
        <v>Any</v>
      </c>
      <c r="N1506" t="str">
        <f t="shared" si="141"/>
        <v>5</v>
      </c>
      <c r="O1506" t="str">
        <f t="shared" si="142"/>
        <v>0.0482</v>
      </c>
    </row>
    <row r="1507" spans="1:15" hidden="1" x14ac:dyDescent="0.3">
      <c r="A1507" t="s">
        <v>1571</v>
      </c>
      <c r="J1507" t="str">
        <f t="shared" si="137"/>
        <v>SFm</v>
      </c>
      <c r="K1507" t="str">
        <f t="shared" si="138"/>
        <v>2003</v>
      </c>
      <c r="L1507" t="str">
        <f t="shared" si="139"/>
        <v>CZ07</v>
      </c>
      <c r="M1507" t="str">
        <f t="shared" si="140"/>
        <v>Any</v>
      </c>
      <c r="N1507" t="str">
        <f t="shared" si="141"/>
        <v>1</v>
      </c>
      <c r="O1507" t="str">
        <f t="shared" si="142"/>
        <v>0.2539</v>
      </c>
    </row>
    <row r="1508" spans="1:15" hidden="1" x14ac:dyDescent="0.3">
      <c r="A1508" t="s">
        <v>1572</v>
      </c>
      <c r="J1508" t="str">
        <f t="shared" si="137"/>
        <v>SFm</v>
      </c>
      <c r="K1508" t="str">
        <f t="shared" si="138"/>
        <v>2003</v>
      </c>
      <c r="L1508" t="str">
        <f t="shared" si="139"/>
        <v>CZ07</v>
      </c>
      <c r="M1508" t="str">
        <f t="shared" si="140"/>
        <v>Any</v>
      </c>
      <c r="N1508" t="str">
        <f t="shared" si="141"/>
        <v>2</v>
      </c>
      <c r="O1508" t="str">
        <f t="shared" si="142"/>
        <v>0.05')</v>
      </c>
    </row>
    <row r="1509" spans="1:15" hidden="1" x14ac:dyDescent="0.3">
      <c r="A1509" t="s">
        <v>1573</v>
      </c>
      <c r="J1509" t="str">
        <f t="shared" si="137"/>
        <v>SFm</v>
      </c>
      <c r="K1509" t="str">
        <f t="shared" si="138"/>
        <v>2003</v>
      </c>
      <c r="L1509" t="str">
        <f t="shared" si="139"/>
        <v>CZ07</v>
      </c>
      <c r="M1509" t="str">
        <f t="shared" si="140"/>
        <v>Any</v>
      </c>
      <c r="N1509" t="str">
        <f t="shared" si="141"/>
        <v>3</v>
      </c>
      <c r="O1509" t="str">
        <f t="shared" si="142"/>
        <v>0.1277</v>
      </c>
    </row>
    <row r="1510" spans="1:15" hidden="1" x14ac:dyDescent="0.3">
      <c r="A1510" t="s">
        <v>1574</v>
      </c>
      <c r="J1510" t="str">
        <f t="shared" ref="J1510:J1573" si="143">MID(A1510,45,3)</f>
        <v>SFm</v>
      </c>
      <c r="K1510" t="str">
        <f t="shared" ref="K1510:K1573" si="144">MID(A1510,52,4)</f>
        <v>2003</v>
      </c>
      <c r="L1510" t="str">
        <f t="shared" ref="L1510:L1573" si="145">MID(A1510,60,4)</f>
        <v>CZ07</v>
      </c>
      <c r="M1510" t="str">
        <f t="shared" ref="M1510:M1573" si="146">MID(A1510,68,3)</f>
        <v>Any</v>
      </c>
      <c r="N1510" t="str">
        <f t="shared" ref="N1510:N1573" si="147">MID(A1510,75,1)</f>
        <v>4</v>
      </c>
      <c r="O1510" t="str">
        <f t="shared" ref="O1510:O1573" si="148">MID(A1510,80,6)</f>
        <v>0.3114</v>
      </c>
    </row>
    <row r="1511" spans="1:15" hidden="1" x14ac:dyDescent="0.3">
      <c r="A1511" t="s">
        <v>1575</v>
      </c>
      <c r="J1511" t="str">
        <f t="shared" si="143"/>
        <v>SFm</v>
      </c>
      <c r="K1511" t="str">
        <f t="shared" si="144"/>
        <v>2003</v>
      </c>
      <c r="L1511" t="str">
        <f t="shared" si="145"/>
        <v>CZ07</v>
      </c>
      <c r="M1511" t="str">
        <f t="shared" si="146"/>
        <v>Any</v>
      </c>
      <c r="N1511" t="str">
        <f t="shared" si="147"/>
        <v>5</v>
      </c>
      <c r="O1511" t="str">
        <f t="shared" si="148"/>
        <v>0.257'</v>
      </c>
    </row>
    <row r="1512" spans="1:15" hidden="1" x14ac:dyDescent="0.3">
      <c r="A1512" t="s">
        <v>1576</v>
      </c>
      <c r="J1512" t="str">
        <f t="shared" si="143"/>
        <v>SFm</v>
      </c>
      <c r="K1512" t="str">
        <f t="shared" si="144"/>
        <v>2003</v>
      </c>
      <c r="L1512" t="str">
        <f t="shared" si="145"/>
        <v>CZ08</v>
      </c>
      <c r="M1512" t="str">
        <f t="shared" si="146"/>
        <v>Any</v>
      </c>
      <c r="N1512" t="str">
        <f t="shared" si="147"/>
        <v>1</v>
      </c>
      <c r="O1512" t="str">
        <f t="shared" si="148"/>
        <v>0.6843</v>
      </c>
    </row>
    <row r="1513" spans="1:15" hidden="1" x14ac:dyDescent="0.3">
      <c r="A1513" t="s">
        <v>1577</v>
      </c>
      <c r="J1513" t="str">
        <f t="shared" si="143"/>
        <v>SFm</v>
      </c>
      <c r="K1513" t="str">
        <f t="shared" si="144"/>
        <v>2003</v>
      </c>
      <c r="L1513" t="str">
        <f t="shared" si="145"/>
        <v>CZ08</v>
      </c>
      <c r="M1513" t="str">
        <f t="shared" si="146"/>
        <v>Any</v>
      </c>
      <c r="N1513" t="str">
        <f t="shared" si="147"/>
        <v>2</v>
      </c>
      <c r="O1513" t="str">
        <f t="shared" si="148"/>
        <v>0.1656</v>
      </c>
    </row>
    <row r="1514" spans="1:15" hidden="1" x14ac:dyDescent="0.3">
      <c r="A1514" t="s">
        <v>1578</v>
      </c>
      <c r="J1514" t="str">
        <f t="shared" si="143"/>
        <v>SFm</v>
      </c>
      <c r="K1514" t="str">
        <f t="shared" si="144"/>
        <v>2003</v>
      </c>
      <c r="L1514" t="str">
        <f t="shared" si="145"/>
        <v>CZ08</v>
      </c>
      <c r="M1514" t="str">
        <f t="shared" si="146"/>
        <v>Any</v>
      </c>
      <c r="N1514" t="str">
        <f t="shared" si="147"/>
        <v>3</v>
      </c>
      <c r="O1514" t="str">
        <f t="shared" si="148"/>
        <v>0.0515</v>
      </c>
    </row>
    <row r="1515" spans="1:15" hidden="1" x14ac:dyDescent="0.3">
      <c r="A1515" t="s">
        <v>1579</v>
      </c>
      <c r="J1515" t="str">
        <f t="shared" si="143"/>
        <v>SFm</v>
      </c>
      <c r="K1515" t="str">
        <f t="shared" si="144"/>
        <v>2003</v>
      </c>
      <c r="L1515" t="str">
        <f t="shared" si="145"/>
        <v>CZ08</v>
      </c>
      <c r="M1515" t="str">
        <f t="shared" si="146"/>
        <v>Any</v>
      </c>
      <c r="N1515" t="str">
        <f t="shared" si="147"/>
        <v>4</v>
      </c>
      <c r="O1515" t="str">
        <f t="shared" si="148"/>
        <v>0.0503</v>
      </c>
    </row>
    <row r="1516" spans="1:15" hidden="1" x14ac:dyDescent="0.3">
      <c r="A1516" t="s">
        <v>1580</v>
      </c>
      <c r="J1516" t="str">
        <f t="shared" si="143"/>
        <v>SFm</v>
      </c>
      <c r="K1516" t="str">
        <f t="shared" si="144"/>
        <v>2003</v>
      </c>
      <c r="L1516" t="str">
        <f t="shared" si="145"/>
        <v>CZ08</v>
      </c>
      <c r="M1516" t="str">
        <f t="shared" si="146"/>
        <v>Any</v>
      </c>
      <c r="N1516" t="str">
        <f t="shared" si="147"/>
        <v>5</v>
      </c>
      <c r="O1516" t="str">
        <f t="shared" si="148"/>
        <v>0.0483</v>
      </c>
    </row>
    <row r="1517" spans="1:15" hidden="1" x14ac:dyDescent="0.3">
      <c r="A1517" t="s">
        <v>1581</v>
      </c>
      <c r="J1517" t="str">
        <f t="shared" si="143"/>
        <v>SFm</v>
      </c>
      <c r="K1517" t="str">
        <f t="shared" si="144"/>
        <v>2003</v>
      </c>
      <c r="L1517" t="str">
        <f t="shared" si="145"/>
        <v>CZ09</v>
      </c>
      <c r="M1517" t="str">
        <f t="shared" si="146"/>
        <v>Any</v>
      </c>
      <c r="N1517" t="str">
        <f t="shared" si="147"/>
        <v>1</v>
      </c>
      <c r="O1517" t="str">
        <f t="shared" si="148"/>
        <v>0.1256</v>
      </c>
    </row>
    <row r="1518" spans="1:15" hidden="1" x14ac:dyDescent="0.3">
      <c r="A1518" t="s">
        <v>1582</v>
      </c>
      <c r="J1518" t="str">
        <f t="shared" si="143"/>
        <v>SFm</v>
      </c>
      <c r="K1518" t="str">
        <f t="shared" si="144"/>
        <v>2003</v>
      </c>
      <c r="L1518" t="str">
        <f t="shared" si="145"/>
        <v>CZ09</v>
      </c>
      <c r="M1518" t="str">
        <f t="shared" si="146"/>
        <v>Any</v>
      </c>
      <c r="N1518" t="str">
        <f t="shared" si="147"/>
        <v>2</v>
      </c>
      <c r="O1518" t="str">
        <f t="shared" si="148"/>
        <v>0.1984</v>
      </c>
    </row>
    <row r="1519" spans="1:15" hidden="1" x14ac:dyDescent="0.3">
      <c r="A1519" t="s">
        <v>1583</v>
      </c>
      <c r="J1519" t="str">
        <f t="shared" si="143"/>
        <v>SFm</v>
      </c>
      <c r="K1519" t="str">
        <f t="shared" si="144"/>
        <v>2003</v>
      </c>
      <c r="L1519" t="str">
        <f t="shared" si="145"/>
        <v>CZ09</v>
      </c>
      <c r="M1519" t="str">
        <f t="shared" si="146"/>
        <v>Any</v>
      </c>
      <c r="N1519" t="str">
        <f t="shared" si="147"/>
        <v>3</v>
      </c>
      <c r="O1519" t="str">
        <f t="shared" si="148"/>
        <v>0.0518</v>
      </c>
    </row>
    <row r="1520" spans="1:15" hidden="1" x14ac:dyDescent="0.3">
      <c r="A1520" t="s">
        <v>1584</v>
      </c>
      <c r="J1520" t="str">
        <f t="shared" si="143"/>
        <v>SFm</v>
      </c>
      <c r="K1520" t="str">
        <f t="shared" si="144"/>
        <v>2003</v>
      </c>
      <c r="L1520" t="str">
        <f t="shared" si="145"/>
        <v>CZ09</v>
      </c>
      <c r="M1520" t="str">
        <f t="shared" si="146"/>
        <v>Any</v>
      </c>
      <c r="N1520" t="str">
        <f t="shared" si="147"/>
        <v>4</v>
      </c>
      <c r="O1520" t="str">
        <f t="shared" si="148"/>
        <v>0.576'</v>
      </c>
    </row>
    <row r="1521" spans="1:15" hidden="1" x14ac:dyDescent="0.3">
      <c r="A1521" t="s">
        <v>1585</v>
      </c>
      <c r="J1521" t="str">
        <f t="shared" si="143"/>
        <v>SFm</v>
      </c>
      <c r="K1521" t="str">
        <f t="shared" si="144"/>
        <v>2003</v>
      </c>
      <c r="L1521" t="str">
        <f t="shared" si="145"/>
        <v>CZ09</v>
      </c>
      <c r="M1521" t="str">
        <f t="shared" si="146"/>
        <v>Any</v>
      </c>
      <c r="N1521" t="str">
        <f t="shared" si="147"/>
        <v>5</v>
      </c>
      <c r="O1521" t="str">
        <f t="shared" si="148"/>
        <v>0.0482</v>
      </c>
    </row>
    <row r="1522" spans="1:15" hidden="1" x14ac:dyDescent="0.3">
      <c r="A1522" t="s">
        <v>1586</v>
      </c>
      <c r="J1522" t="str">
        <f t="shared" si="143"/>
        <v>SFm</v>
      </c>
      <c r="K1522" t="str">
        <f t="shared" si="144"/>
        <v>2003</v>
      </c>
      <c r="L1522" t="str">
        <f t="shared" si="145"/>
        <v>CZ10</v>
      </c>
      <c r="M1522" t="str">
        <f t="shared" si="146"/>
        <v>Any</v>
      </c>
      <c r="N1522" t="str">
        <f t="shared" si="147"/>
        <v>1</v>
      </c>
      <c r="O1522" t="str">
        <f t="shared" si="148"/>
        <v>0.1366</v>
      </c>
    </row>
    <row r="1523" spans="1:15" hidden="1" x14ac:dyDescent="0.3">
      <c r="A1523" t="s">
        <v>1587</v>
      </c>
      <c r="J1523" t="str">
        <f t="shared" si="143"/>
        <v>SFm</v>
      </c>
      <c r="K1523" t="str">
        <f t="shared" si="144"/>
        <v>2003</v>
      </c>
      <c r="L1523" t="str">
        <f t="shared" si="145"/>
        <v>CZ10</v>
      </c>
      <c r="M1523" t="str">
        <f t="shared" si="146"/>
        <v>Any</v>
      </c>
      <c r="N1523" t="str">
        <f t="shared" si="147"/>
        <v>2</v>
      </c>
      <c r="O1523" t="str">
        <f t="shared" si="148"/>
        <v>0.1689</v>
      </c>
    </row>
    <row r="1524" spans="1:15" hidden="1" x14ac:dyDescent="0.3">
      <c r="A1524" t="s">
        <v>1588</v>
      </c>
      <c r="J1524" t="str">
        <f t="shared" si="143"/>
        <v>SFm</v>
      </c>
      <c r="K1524" t="str">
        <f t="shared" si="144"/>
        <v>2003</v>
      </c>
      <c r="L1524" t="str">
        <f t="shared" si="145"/>
        <v>CZ10</v>
      </c>
      <c r="M1524" t="str">
        <f t="shared" si="146"/>
        <v>Any</v>
      </c>
      <c r="N1524" t="str">
        <f t="shared" si="147"/>
        <v>3</v>
      </c>
      <c r="O1524" t="str">
        <f t="shared" si="148"/>
        <v>0.4299</v>
      </c>
    </row>
    <row r="1525" spans="1:15" hidden="1" x14ac:dyDescent="0.3">
      <c r="A1525" t="s">
        <v>1589</v>
      </c>
      <c r="J1525" t="str">
        <f t="shared" si="143"/>
        <v>SFm</v>
      </c>
      <c r="K1525" t="str">
        <f t="shared" si="144"/>
        <v>2003</v>
      </c>
      <c r="L1525" t="str">
        <f t="shared" si="145"/>
        <v>CZ10</v>
      </c>
      <c r="M1525" t="str">
        <f t="shared" si="146"/>
        <v>Any</v>
      </c>
      <c r="N1525" t="str">
        <f t="shared" si="147"/>
        <v>4</v>
      </c>
      <c r="O1525" t="str">
        <f t="shared" si="148"/>
        <v>0.0802</v>
      </c>
    </row>
    <row r="1526" spans="1:15" hidden="1" x14ac:dyDescent="0.3">
      <c r="A1526" t="s">
        <v>1590</v>
      </c>
      <c r="J1526" t="str">
        <f t="shared" si="143"/>
        <v>SFm</v>
      </c>
      <c r="K1526" t="str">
        <f t="shared" si="144"/>
        <v>2003</v>
      </c>
      <c r="L1526" t="str">
        <f t="shared" si="145"/>
        <v>CZ10</v>
      </c>
      <c r="M1526" t="str">
        <f t="shared" si="146"/>
        <v>Any</v>
      </c>
      <c r="N1526" t="str">
        <f t="shared" si="147"/>
        <v>5</v>
      </c>
      <c r="O1526" t="str">
        <f t="shared" si="148"/>
        <v>0.1844</v>
      </c>
    </row>
    <row r="1527" spans="1:15" hidden="1" x14ac:dyDescent="0.3">
      <c r="A1527" t="s">
        <v>1591</v>
      </c>
      <c r="J1527" t="str">
        <f t="shared" si="143"/>
        <v>SFm</v>
      </c>
      <c r="K1527" t="str">
        <f t="shared" si="144"/>
        <v>2003</v>
      </c>
      <c r="L1527" t="str">
        <f t="shared" si="145"/>
        <v>CZ11</v>
      </c>
      <c r="M1527" t="str">
        <f t="shared" si="146"/>
        <v>Any</v>
      </c>
      <c r="N1527" t="str">
        <f t="shared" si="147"/>
        <v>1</v>
      </c>
      <c r="O1527" t="str">
        <f t="shared" si="148"/>
        <v>0.052'</v>
      </c>
    </row>
    <row r="1528" spans="1:15" hidden="1" x14ac:dyDescent="0.3">
      <c r="A1528" t="s">
        <v>1592</v>
      </c>
      <c r="J1528" t="str">
        <f t="shared" si="143"/>
        <v>SFm</v>
      </c>
      <c r="K1528" t="str">
        <f t="shared" si="144"/>
        <v>2003</v>
      </c>
      <c r="L1528" t="str">
        <f t="shared" si="145"/>
        <v>CZ11</v>
      </c>
      <c r="M1528" t="str">
        <f t="shared" si="146"/>
        <v>Any</v>
      </c>
      <c r="N1528" t="str">
        <f t="shared" si="147"/>
        <v>2</v>
      </c>
      <c r="O1528" t="str">
        <f t="shared" si="148"/>
        <v>0.4665</v>
      </c>
    </row>
    <row r="1529" spans="1:15" hidden="1" x14ac:dyDescent="0.3">
      <c r="A1529" t="s">
        <v>1593</v>
      </c>
      <c r="J1529" t="str">
        <f t="shared" si="143"/>
        <v>SFm</v>
      </c>
      <c r="K1529" t="str">
        <f t="shared" si="144"/>
        <v>2003</v>
      </c>
      <c r="L1529" t="str">
        <f t="shared" si="145"/>
        <v>CZ11</v>
      </c>
      <c r="M1529" t="str">
        <f t="shared" si="146"/>
        <v>Any</v>
      </c>
      <c r="N1529" t="str">
        <f t="shared" si="147"/>
        <v>3</v>
      </c>
      <c r="O1529" t="str">
        <f t="shared" si="148"/>
        <v>0.0948</v>
      </c>
    </row>
    <row r="1530" spans="1:15" hidden="1" x14ac:dyDescent="0.3">
      <c r="A1530" t="s">
        <v>1594</v>
      </c>
      <c r="J1530" t="str">
        <f t="shared" si="143"/>
        <v>SFm</v>
      </c>
      <c r="K1530" t="str">
        <f t="shared" si="144"/>
        <v>2003</v>
      </c>
      <c r="L1530" t="str">
        <f t="shared" si="145"/>
        <v>CZ11</v>
      </c>
      <c r="M1530" t="str">
        <f t="shared" si="146"/>
        <v>Any</v>
      </c>
      <c r="N1530" t="str">
        <f t="shared" si="147"/>
        <v>4</v>
      </c>
      <c r="O1530" t="str">
        <f t="shared" si="148"/>
        <v>0.2723</v>
      </c>
    </row>
    <row r="1531" spans="1:15" hidden="1" x14ac:dyDescent="0.3">
      <c r="A1531" t="s">
        <v>1595</v>
      </c>
      <c r="J1531" t="str">
        <f t="shared" si="143"/>
        <v>SFm</v>
      </c>
      <c r="K1531" t="str">
        <f t="shared" si="144"/>
        <v>2003</v>
      </c>
      <c r="L1531" t="str">
        <f t="shared" si="145"/>
        <v>CZ11</v>
      </c>
      <c r="M1531" t="str">
        <f t="shared" si="146"/>
        <v>Any</v>
      </c>
      <c r="N1531" t="str">
        <f t="shared" si="147"/>
        <v>5</v>
      </c>
      <c r="O1531" t="str">
        <f t="shared" si="148"/>
        <v>0.1144</v>
      </c>
    </row>
    <row r="1532" spans="1:15" hidden="1" x14ac:dyDescent="0.3">
      <c r="A1532" t="s">
        <v>1596</v>
      </c>
      <c r="J1532" t="str">
        <f t="shared" si="143"/>
        <v>SFm</v>
      </c>
      <c r="K1532" t="str">
        <f t="shared" si="144"/>
        <v>2003</v>
      </c>
      <c r="L1532" t="str">
        <f t="shared" si="145"/>
        <v>CZ12</v>
      </c>
      <c r="M1532" t="str">
        <f t="shared" si="146"/>
        <v>Any</v>
      </c>
      <c r="N1532" t="str">
        <f t="shared" si="147"/>
        <v>1</v>
      </c>
      <c r="O1532" t="str">
        <f t="shared" si="148"/>
        <v>0.2296</v>
      </c>
    </row>
    <row r="1533" spans="1:15" hidden="1" x14ac:dyDescent="0.3">
      <c r="A1533" t="s">
        <v>1597</v>
      </c>
      <c r="J1533" t="str">
        <f t="shared" si="143"/>
        <v>SFm</v>
      </c>
      <c r="K1533" t="str">
        <f t="shared" si="144"/>
        <v>2003</v>
      </c>
      <c r="L1533" t="str">
        <f t="shared" si="145"/>
        <v>CZ12</v>
      </c>
      <c r="M1533" t="str">
        <f t="shared" si="146"/>
        <v>Any</v>
      </c>
      <c r="N1533" t="str">
        <f t="shared" si="147"/>
        <v>2</v>
      </c>
      <c r="O1533" t="str">
        <f t="shared" si="148"/>
        <v>0.1183</v>
      </c>
    </row>
    <row r="1534" spans="1:15" hidden="1" x14ac:dyDescent="0.3">
      <c r="A1534" t="s">
        <v>1598</v>
      </c>
      <c r="J1534" t="str">
        <f t="shared" si="143"/>
        <v>SFm</v>
      </c>
      <c r="K1534" t="str">
        <f t="shared" si="144"/>
        <v>2003</v>
      </c>
      <c r="L1534" t="str">
        <f t="shared" si="145"/>
        <v>CZ12</v>
      </c>
      <c r="M1534" t="str">
        <f t="shared" si="146"/>
        <v>Any</v>
      </c>
      <c r="N1534" t="str">
        <f t="shared" si="147"/>
        <v>3</v>
      </c>
      <c r="O1534" t="str">
        <f t="shared" si="148"/>
        <v>0.1597</v>
      </c>
    </row>
    <row r="1535" spans="1:15" hidden="1" x14ac:dyDescent="0.3">
      <c r="A1535" t="s">
        <v>1599</v>
      </c>
      <c r="J1535" t="str">
        <f t="shared" si="143"/>
        <v>SFm</v>
      </c>
      <c r="K1535" t="str">
        <f t="shared" si="144"/>
        <v>2003</v>
      </c>
      <c r="L1535" t="str">
        <f t="shared" si="145"/>
        <v>CZ12</v>
      </c>
      <c r="M1535" t="str">
        <f t="shared" si="146"/>
        <v>Any</v>
      </c>
      <c r="N1535" t="str">
        <f t="shared" si="147"/>
        <v>4</v>
      </c>
      <c r="O1535" t="str">
        <f t="shared" si="148"/>
        <v>0.2751</v>
      </c>
    </row>
    <row r="1536" spans="1:15" hidden="1" x14ac:dyDescent="0.3">
      <c r="A1536" t="s">
        <v>1600</v>
      </c>
      <c r="J1536" t="str">
        <f t="shared" si="143"/>
        <v>SFm</v>
      </c>
      <c r="K1536" t="str">
        <f t="shared" si="144"/>
        <v>2003</v>
      </c>
      <c r="L1536" t="str">
        <f t="shared" si="145"/>
        <v>CZ12</v>
      </c>
      <c r="M1536" t="str">
        <f t="shared" si="146"/>
        <v>Any</v>
      </c>
      <c r="N1536" t="str">
        <f t="shared" si="147"/>
        <v>5</v>
      </c>
      <c r="O1536" t="str">
        <f t="shared" si="148"/>
        <v>0.2173</v>
      </c>
    </row>
    <row r="1537" spans="1:15" hidden="1" x14ac:dyDescent="0.3">
      <c r="A1537" t="s">
        <v>1601</v>
      </c>
      <c r="J1537" t="str">
        <f t="shared" si="143"/>
        <v>SFm</v>
      </c>
      <c r="K1537" t="str">
        <f t="shared" si="144"/>
        <v>2003</v>
      </c>
      <c r="L1537" t="str">
        <f t="shared" si="145"/>
        <v>CZ13</v>
      </c>
      <c r="M1537" t="str">
        <f t="shared" si="146"/>
        <v>Any</v>
      </c>
      <c r="N1537" t="str">
        <f t="shared" si="147"/>
        <v>1</v>
      </c>
      <c r="O1537" t="str">
        <f t="shared" si="148"/>
        <v>0.0886</v>
      </c>
    </row>
    <row r="1538" spans="1:15" hidden="1" x14ac:dyDescent="0.3">
      <c r="A1538" t="s">
        <v>1602</v>
      </c>
      <c r="J1538" t="str">
        <f t="shared" si="143"/>
        <v>SFm</v>
      </c>
      <c r="K1538" t="str">
        <f t="shared" si="144"/>
        <v>2003</v>
      </c>
      <c r="L1538" t="str">
        <f t="shared" si="145"/>
        <v>CZ13</v>
      </c>
      <c r="M1538" t="str">
        <f t="shared" si="146"/>
        <v>Any</v>
      </c>
      <c r="N1538" t="str">
        <f t="shared" si="147"/>
        <v>2</v>
      </c>
      <c r="O1538" t="str">
        <f t="shared" si="148"/>
        <v>0.192'</v>
      </c>
    </row>
    <row r="1539" spans="1:15" hidden="1" x14ac:dyDescent="0.3">
      <c r="A1539" t="s">
        <v>1603</v>
      </c>
      <c r="J1539" t="str">
        <f t="shared" si="143"/>
        <v>SFm</v>
      </c>
      <c r="K1539" t="str">
        <f t="shared" si="144"/>
        <v>2003</v>
      </c>
      <c r="L1539" t="str">
        <f t="shared" si="145"/>
        <v>CZ13</v>
      </c>
      <c r="M1539" t="str">
        <f t="shared" si="146"/>
        <v>Any</v>
      </c>
      <c r="N1539" t="str">
        <f t="shared" si="147"/>
        <v>3</v>
      </c>
      <c r="O1539" t="str">
        <f t="shared" si="148"/>
        <v>0.2848</v>
      </c>
    </row>
    <row r="1540" spans="1:15" hidden="1" x14ac:dyDescent="0.3">
      <c r="A1540" t="s">
        <v>1604</v>
      </c>
      <c r="J1540" t="str">
        <f t="shared" si="143"/>
        <v>SFm</v>
      </c>
      <c r="K1540" t="str">
        <f t="shared" si="144"/>
        <v>2003</v>
      </c>
      <c r="L1540" t="str">
        <f t="shared" si="145"/>
        <v>CZ13</v>
      </c>
      <c r="M1540" t="str">
        <f t="shared" si="146"/>
        <v>Any</v>
      </c>
      <c r="N1540" t="str">
        <f t="shared" si="147"/>
        <v>4</v>
      </c>
      <c r="O1540" t="str">
        <f t="shared" si="148"/>
        <v>0.1103</v>
      </c>
    </row>
    <row r="1541" spans="1:15" hidden="1" x14ac:dyDescent="0.3">
      <c r="A1541" t="s">
        <v>1605</v>
      </c>
      <c r="J1541" t="str">
        <f t="shared" si="143"/>
        <v>SFm</v>
      </c>
      <c r="K1541" t="str">
        <f t="shared" si="144"/>
        <v>2003</v>
      </c>
      <c r="L1541" t="str">
        <f t="shared" si="145"/>
        <v>CZ13</v>
      </c>
      <c r="M1541" t="str">
        <f t="shared" si="146"/>
        <v>Any</v>
      </c>
      <c r="N1541" t="str">
        <f t="shared" si="147"/>
        <v>5</v>
      </c>
      <c r="O1541" t="str">
        <f t="shared" si="148"/>
        <v>0.3243</v>
      </c>
    </row>
    <row r="1542" spans="1:15" hidden="1" x14ac:dyDescent="0.3">
      <c r="A1542" t="s">
        <v>1606</v>
      </c>
      <c r="J1542" t="str">
        <f t="shared" si="143"/>
        <v>SFm</v>
      </c>
      <c r="K1542" t="str">
        <f t="shared" si="144"/>
        <v>2003</v>
      </c>
      <c r="L1542" t="str">
        <f t="shared" si="145"/>
        <v>CZ14</v>
      </c>
      <c r="M1542" t="str">
        <f t="shared" si="146"/>
        <v>Any</v>
      </c>
      <c r="N1542" t="str">
        <f t="shared" si="147"/>
        <v>1</v>
      </c>
      <c r="O1542" t="str">
        <f t="shared" si="148"/>
        <v>0.6201</v>
      </c>
    </row>
    <row r="1543" spans="1:15" hidden="1" x14ac:dyDescent="0.3">
      <c r="A1543" t="s">
        <v>1607</v>
      </c>
      <c r="J1543" t="str">
        <f t="shared" si="143"/>
        <v>SFm</v>
      </c>
      <c r="K1543" t="str">
        <f t="shared" si="144"/>
        <v>2003</v>
      </c>
      <c r="L1543" t="str">
        <f t="shared" si="145"/>
        <v>CZ14</v>
      </c>
      <c r="M1543" t="str">
        <f t="shared" si="146"/>
        <v>Any</v>
      </c>
      <c r="N1543" t="str">
        <f t="shared" si="147"/>
        <v>2</v>
      </c>
      <c r="O1543" t="str">
        <f t="shared" si="148"/>
        <v>0.1002</v>
      </c>
    </row>
    <row r="1544" spans="1:15" hidden="1" x14ac:dyDescent="0.3">
      <c r="A1544" t="s">
        <v>1608</v>
      </c>
      <c r="J1544" t="str">
        <f t="shared" si="143"/>
        <v>SFm</v>
      </c>
      <c r="K1544" t="str">
        <f t="shared" si="144"/>
        <v>2003</v>
      </c>
      <c r="L1544" t="str">
        <f t="shared" si="145"/>
        <v>CZ14</v>
      </c>
      <c r="M1544" t="str">
        <f t="shared" si="146"/>
        <v>Any</v>
      </c>
      <c r="N1544" t="str">
        <f t="shared" si="147"/>
        <v>3</v>
      </c>
      <c r="O1544" t="str">
        <f t="shared" si="148"/>
        <v>0.0615</v>
      </c>
    </row>
    <row r="1545" spans="1:15" hidden="1" x14ac:dyDescent="0.3">
      <c r="A1545" t="s">
        <v>1609</v>
      </c>
      <c r="J1545" t="str">
        <f t="shared" si="143"/>
        <v>SFm</v>
      </c>
      <c r="K1545" t="str">
        <f t="shared" si="144"/>
        <v>2003</v>
      </c>
      <c r="L1545" t="str">
        <f t="shared" si="145"/>
        <v>CZ14</v>
      </c>
      <c r="M1545" t="str">
        <f t="shared" si="146"/>
        <v>Any</v>
      </c>
      <c r="N1545" t="str">
        <f t="shared" si="147"/>
        <v>4</v>
      </c>
      <c r="O1545" t="str">
        <f t="shared" si="148"/>
        <v>0.0763</v>
      </c>
    </row>
    <row r="1546" spans="1:15" hidden="1" x14ac:dyDescent="0.3">
      <c r="A1546" t="s">
        <v>1610</v>
      </c>
      <c r="J1546" t="str">
        <f t="shared" si="143"/>
        <v>SFm</v>
      </c>
      <c r="K1546" t="str">
        <f t="shared" si="144"/>
        <v>2003</v>
      </c>
      <c r="L1546" t="str">
        <f t="shared" si="145"/>
        <v>CZ14</v>
      </c>
      <c r="M1546" t="str">
        <f t="shared" si="146"/>
        <v>Any</v>
      </c>
      <c r="N1546" t="str">
        <f t="shared" si="147"/>
        <v>5</v>
      </c>
      <c r="O1546" t="str">
        <f t="shared" si="148"/>
        <v>0.1419</v>
      </c>
    </row>
    <row r="1547" spans="1:15" hidden="1" x14ac:dyDescent="0.3">
      <c r="A1547" t="s">
        <v>1611</v>
      </c>
      <c r="J1547" t="str">
        <f t="shared" si="143"/>
        <v>SFm</v>
      </c>
      <c r="K1547" t="str">
        <f t="shared" si="144"/>
        <v>2003</v>
      </c>
      <c r="L1547" t="str">
        <f t="shared" si="145"/>
        <v>CZ15</v>
      </c>
      <c r="M1547" t="str">
        <f t="shared" si="146"/>
        <v>Any</v>
      </c>
      <c r="N1547" t="str">
        <f t="shared" si="147"/>
        <v>1</v>
      </c>
      <c r="O1547" t="str">
        <f t="shared" si="148"/>
        <v>0.0501</v>
      </c>
    </row>
    <row r="1548" spans="1:15" hidden="1" x14ac:dyDescent="0.3">
      <c r="A1548" t="s">
        <v>1612</v>
      </c>
      <c r="J1548" t="str">
        <f t="shared" si="143"/>
        <v>SFm</v>
      </c>
      <c r="K1548" t="str">
        <f t="shared" si="144"/>
        <v>2003</v>
      </c>
      <c r="L1548" t="str">
        <f t="shared" si="145"/>
        <v>CZ15</v>
      </c>
      <c r="M1548" t="str">
        <f t="shared" si="146"/>
        <v>Any</v>
      </c>
      <c r="N1548" t="str">
        <f t="shared" si="147"/>
        <v>2</v>
      </c>
      <c r="O1548" t="str">
        <f t="shared" si="148"/>
        <v>0.1422</v>
      </c>
    </row>
    <row r="1549" spans="1:15" hidden="1" x14ac:dyDescent="0.3">
      <c r="A1549" t="s">
        <v>1613</v>
      </c>
      <c r="J1549" t="str">
        <f t="shared" si="143"/>
        <v>SFm</v>
      </c>
      <c r="K1549" t="str">
        <f t="shared" si="144"/>
        <v>2003</v>
      </c>
      <c r="L1549" t="str">
        <f t="shared" si="145"/>
        <v>CZ15</v>
      </c>
      <c r="M1549" t="str">
        <f t="shared" si="146"/>
        <v>Any</v>
      </c>
      <c r="N1549" t="str">
        <f t="shared" si="147"/>
        <v>3</v>
      </c>
      <c r="O1549" t="str">
        <f t="shared" si="148"/>
        <v>0.05')</v>
      </c>
    </row>
    <row r="1550" spans="1:15" hidden="1" x14ac:dyDescent="0.3">
      <c r="A1550" t="s">
        <v>1614</v>
      </c>
      <c r="J1550" t="str">
        <f t="shared" si="143"/>
        <v>SFm</v>
      </c>
      <c r="K1550" t="str">
        <f t="shared" si="144"/>
        <v>2003</v>
      </c>
      <c r="L1550" t="str">
        <f t="shared" si="145"/>
        <v>CZ15</v>
      </c>
      <c r="M1550" t="str">
        <f t="shared" si="146"/>
        <v>Any</v>
      </c>
      <c r="N1550" t="str">
        <f t="shared" si="147"/>
        <v>4</v>
      </c>
      <c r="O1550" t="str">
        <f t="shared" si="148"/>
        <v>0.3372</v>
      </c>
    </row>
    <row r="1551" spans="1:15" hidden="1" x14ac:dyDescent="0.3">
      <c r="A1551" t="s">
        <v>1615</v>
      </c>
      <c r="J1551" t="str">
        <f t="shared" si="143"/>
        <v>SFm</v>
      </c>
      <c r="K1551" t="str">
        <f t="shared" si="144"/>
        <v>2003</v>
      </c>
      <c r="L1551" t="str">
        <f t="shared" si="145"/>
        <v>CZ15</v>
      </c>
      <c r="M1551" t="str">
        <f t="shared" si="146"/>
        <v>Any</v>
      </c>
      <c r="N1551" t="str">
        <f t="shared" si="147"/>
        <v>5</v>
      </c>
      <c r="O1551" t="str">
        <f t="shared" si="148"/>
        <v>0.4205</v>
      </c>
    </row>
    <row r="1552" spans="1:15" hidden="1" x14ac:dyDescent="0.3">
      <c r="A1552" t="s">
        <v>1616</v>
      </c>
      <c r="J1552" t="str">
        <f t="shared" si="143"/>
        <v>SFm</v>
      </c>
      <c r="K1552" t="str">
        <f t="shared" si="144"/>
        <v>2003</v>
      </c>
      <c r="L1552" t="str">
        <f t="shared" si="145"/>
        <v>CZ16</v>
      </c>
      <c r="M1552" t="str">
        <f t="shared" si="146"/>
        <v>Any</v>
      </c>
      <c r="N1552" t="str">
        <f t="shared" si="147"/>
        <v>1</v>
      </c>
      <c r="O1552" t="str">
        <f t="shared" si="148"/>
        <v>0.05')</v>
      </c>
    </row>
    <row r="1553" spans="1:15" hidden="1" x14ac:dyDescent="0.3">
      <c r="A1553" t="s">
        <v>1617</v>
      </c>
      <c r="J1553" t="str">
        <f t="shared" si="143"/>
        <v>SFm</v>
      </c>
      <c r="K1553" t="str">
        <f t="shared" si="144"/>
        <v>2003</v>
      </c>
      <c r="L1553" t="str">
        <f t="shared" si="145"/>
        <v>CZ16</v>
      </c>
      <c r="M1553" t="str">
        <f t="shared" si="146"/>
        <v>Any</v>
      </c>
      <c r="N1553" t="str">
        <f t="shared" si="147"/>
        <v>2</v>
      </c>
      <c r="O1553" t="str">
        <f t="shared" si="148"/>
        <v>0.05')</v>
      </c>
    </row>
    <row r="1554" spans="1:15" hidden="1" x14ac:dyDescent="0.3">
      <c r="A1554" t="s">
        <v>1618</v>
      </c>
      <c r="J1554" t="str">
        <f t="shared" si="143"/>
        <v>SFm</v>
      </c>
      <c r="K1554" t="str">
        <f t="shared" si="144"/>
        <v>2003</v>
      </c>
      <c r="L1554" t="str">
        <f t="shared" si="145"/>
        <v>CZ16</v>
      </c>
      <c r="M1554" t="str">
        <f t="shared" si="146"/>
        <v>Any</v>
      </c>
      <c r="N1554" t="str">
        <f t="shared" si="147"/>
        <v>3</v>
      </c>
      <c r="O1554" t="str">
        <f t="shared" si="148"/>
        <v>0.8');</v>
      </c>
    </row>
    <row r="1555" spans="1:15" hidden="1" x14ac:dyDescent="0.3">
      <c r="A1555" t="s">
        <v>1619</v>
      </c>
      <c r="J1555" t="str">
        <f t="shared" si="143"/>
        <v>SFm</v>
      </c>
      <c r="K1555" t="str">
        <f t="shared" si="144"/>
        <v>2003</v>
      </c>
      <c r="L1555" t="str">
        <f t="shared" si="145"/>
        <v>CZ16</v>
      </c>
      <c r="M1555" t="str">
        <f t="shared" si="146"/>
        <v>Any</v>
      </c>
      <c r="N1555" t="str">
        <f t="shared" si="147"/>
        <v>4</v>
      </c>
      <c r="O1555" t="str">
        <f t="shared" si="148"/>
        <v>0.05')</v>
      </c>
    </row>
    <row r="1556" spans="1:15" hidden="1" x14ac:dyDescent="0.3">
      <c r="A1556" t="s">
        <v>1620</v>
      </c>
      <c r="J1556" t="str">
        <f t="shared" si="143"/>
        <v>SFm</v>
      </c>
      <c r="K1556" t="str">
        <f t="shared" si="144"/>
        <v>2003</v>
      </c>
      <c r="L1556" t="str">
        <f t="shared" si="145"/>
        <v>CZ16</v>
      </c>
      <c r="M1556" t="str">
        <f t="shared" si="146"/>
        <v>Any</v>
      </c>
      <c r="N1556" t="str">
        <f t="shared" si="147"/>
        <v>5</v>
      </c>
      <c r="O1556" t="str">
        <f t="shared" si="148"/>
        <v>0.05')</v>
      </c>
    </row>
    <row r="1557" spans="1:15" hidden="1" x14ac:dyDescent="0.3">
      <c r="A1557" t="s">
        <v>1621</v>
      </c>
      <c r="J1557" t="str">
        <f t="shared" si="143"/>
        <v>SFm</v>
      </c>
      <c r="K1557" t="str">
        <f t="shared" si="144"/>
        <v>2007</v>
      </c>
      <c r="L1557" t="str">
        <f t="shared" si="145"/>
        <v>CZ01</v>
      </c>
      <c r="M1557" t="str">
        <f t="shared" si="146"/>
        <v>Any</v>
      </c>
      <c r="N1557" t="str">
        <f t="shared" si="147"/>
        <v>1</v>
      </c>
      <c r="O1557" t="str">
        <f t="shared" si="148"/>
        <v>0.4595</v>
      </c>
    </row>
    <row r="1558" spans="1:15" hidden="1" x14ac:dyDescent="0.3">
      <c r="A1558" t="s">
        <v>1622</v>
      </c>
      <c r="J1558" t="str">
        <f t="shared" si="143"/>
        <v>SFm</v>
      </c>
      <c r="K1558" t="str">
        <f t="shared" si="144"/>
        <v>2007</v>
      </c>
      <c r="L1558" t="str">
        <f t="shared" si="145"/>
        <v>CZ01</v>
      </c>
      <c r="M1558" t="str">
        <f t="shared" si="146"/>
        <v>Any</v>
      </c>
      <c r="N1558" t="str">
        <f t="shared" si="147"/>
        <v>2</v>
      </c>
      <c r="O1558" t="str">
        <f t="shared" si="148"/>
        <v>0.1097</v>
      </c>
    </row>
    <row r="1559" spans="1:15" hidden="1" x14ac:dyDescent="0.3">
      <c r="A1559" t="s">
        <v>1623</v>
      </c>
      <c r="J1559" t="str">
        <f t="shared" si="143"/>
        <v>SFm</v>
      </c>
      <c r="K1559" t="str">
        <f t="shared" si="144"/>
        <v>2007</v>
      </c>
      <c r="L1559" t="str">
        <f t="shared" si="145"/>
        <v>CZ01</v>
      </c>
      <c r="M1559" t="str">
        <f t="shared" si="146"/>
        <v>Any</v>
      </c>
      <c r="N1559" t="str">
        <f t="shared" si="147"/>
        <v>3</v>
      </c>
      <c r="O1559" t="str">
        <f t="shared" si="148"/>
        <v>0.2215</v>
      </c>
    </row>
    <row r="1560" spans="1:15" hidden="1" x14ac:dyDescent="0.3">
      <c r="A1560" t="s">
        <v>1624</v>
      </c>
      <c r="J1560" t="str">
        <f t="shared" si="143"/>
        <v>SFm</v>
      </c>
      <c r="K1560" t="str">
        <f t="shared" si="144"/>
        <v>2007</v>
      </c>
      <c r="L1560" t="str">
        <f t="shared" si="145"/>
        <v>CZ01</v>
      </c>
      <c r="M1560" t="str">
        <f t="shared" si="146"/>
        <v>Any</v>
      </c>
      <c r="N1560" t="str">
        <f t="shared" si="147"/>
        <v>4</v>
      </c>
      <c r="O1560" t="str">
        <f>MID(A1560,80,4)</f>
        <v>0.11</v>
      </c>
    </row>
    <row r="1561" spans="1:15" hidden="1" x14ac:dyDescent="0.3">
      <c r="A1561" t="s">
        <v>1625</v>
      </c>
      <c r="J1561" t="str">
        <f t="shared" si="143"/>
        <v>SFm</v>
      </c>
      <c r="K1561" t="str">
        <f t="shared" si="144"/>
        <v>2007</v>
      </c>
      <c r="L1561" t="str">
        <f t="shared" si="145"/>
        <v>CZ01</v>
      </c>
      <c r="M1561" t="str">
        <f t="shared" si="146"/>
        <v>Any</v>
      </c>
      <c r="N1561" t="str">
        <f t="shared" si="147"/>
        <v>5</v>
      </c>
      <c r="O1561" t="str">
        <f t="shared" si="148"/>
        <v>0.0993</v>
      </c>
    </row>
    <row r="1562" spans="1:15" hidden="1" x14ac:dyDescent="0.3">
      <c r="A1562" t="s">
        <v>1626</v>
      </c>
      <c r="J1562" t="str">
        <f t="shared" si="143"/>
        <v>SFm</v>
      </c>
      <c r="K1562" t="str">
        <f t="shared" si="144"/>
        <v>2007</v>
      </c>
      <c r="L1562" t="str">
        <f t="shared" si="145"/>
        <v>CZ02</v>
      </c>
      <c r="M1562" t="str">
        <f t="shared" si="146"/>
        <v>Any</v>
      </c>
      <c r="N1562" t="str">
        <f t="shared" si="147"/>
        <v>1</v>
      </c>
      <c r="O1562" t="str">
        <f>MID(A1562,80,5)</f>
        <v>0.465</v>
      </c>
    </row>
    <row r="1563" spans="1:15" hidden="1" x14ac:dyDescent="0.3">
      <c r="A1563" t="s">
        <v>1627</v>
      </c>
      <c r="J1563" t="str">
        <f t="shared" si="143"/>
        <v>SFm</v>
      </c>
      <c r="K1563" t="str">
        <f t="shared" si="144"/>
        <v>2007</v>
      </c>
      <c r="L1563" t="str">
        <f t="shared" si="145"/>
        <v>CZ02</v>
      </c>
      <c r="M1563" t="str">
        <f t="shared" si="146"/>
        <v>Any</v>
      </c>
      <c r="N1563" t="str">
        <f t="shared" si="147"/>
        <v>2</v>
      </c>
      <c r="O1563" t="str">
        <f t="shared" si="148"/>
        <v>0.2135</v>
      </c>
    </row>
    <row r="1564" spans="1:15" hidden="1" x14ac:dyDescent="0.3">
      <c r="A1564" t="s">
        <v>1628</v>
      </c>
      <c r="J1564" t="str">
        <f t="shared" si="143"/>
        <v>SFm</v>
      </c>
      <c r="K1564" t="str">
        <f t="shared" si="144"/>
        <v>2007</v>
      </c>
      <c r="L1564" t="str">
        <f t="shared" si="145"/>
        <v>CZ02</v>
      </c>
      <c r="M1564" t="str">
        <f t="shared" si="146"/>
        <v>Any</v>
      </c>
      <c r="N1564" t="str">
        <f t="shared" si="147"/>
        <v>3</v>
      </c>
      <c r="O1564" t="str">
        <f t="shared" si="148"/>
        <v>0.0507</v>
      </c>
    </row>
    <row r="1565" spans="1:15" hidden="1" x14ac:dyDescent="0.3">
      <c r="A1565" t="s">
        <v>1629</v>
      </c>
      <c r="J1565" t="str">
        <f t="shared" si="143"/>
        <v>SFm</v>
      </c>
      <c r="K1565" t="str">
        <f t="shared" si="144"/>
        <v>2007</v>
      </c>
      <c r="L1565" t="str">
        <f t="shared" si="145"/>
        <v>CZ02</v>
      </c>
      <c r="M1565" t="str">
        <f t="shared" si="146"/>
        <v>Any</v>
      </c>
      <c r="N1565" t="str">
        <f t="shared" si="147"/>
        <v>4</v>
      </c>
      <c r="O1565" t="str">
        <f t="shared" si="148"/>
        <v>0.0702</v>
      </c>
    </row>
    <row r="1566" spans="1:15" hidden="1" x14ac:dyDescent="0.3">
      <c r="A1566" t="s">
        <v>1630</v>
      </c>
      <c r="J1566" t="str">
        <f t="shared" si="143"/>
        <v>SFm</v>
      </c>
      <c r="K1566" t="str">
        <f t="shared" si="144"/>
        <v>2007</v>
      </c>
      <c r="L1566" t="str">
        <f t="shared" si="145"/>
        <v>CZ02</v>
      </c>
      <c r="M1566" t="str">
        <f t="shared" si="146"/>
        <v>Any</v>
      </c>
      <c r="N1566" t="str">
        <f t="shared" si="147"/>
        <v>5</v>
      </c>
      <c r="O1566" t="str">
        <f t="shared" si="148"/>
        <v>0.2006</v>
      </c>
    </row>
    <row r="1567" spans="1:15" hidden="1" x14ac:dyDescent="0.3">
      <c r="A1567" t="s">
        <v>1631</v>
      </c>
      <c r="J1567" t="str">
        <f t="shared" si="143"/>
        <v>SFm</v>
      </c>
      <c r="K1567" t="str">
        <f t="shared" si="144"/>
        <v>2007</v>
      </c>
      <c r="L1567" t="str">
        <f t="shared" si="145"/>
        <v>CZ03</v>
      </c>
      <c r="M1567" t="str">
        <f t="shared" si="146"/>
        <v>Any</v>
      </c>
      <c r="N1567" t="str">
        <f t="shared" si="147"/>
        <v>1</v>
      </c>
      <c r="O1567" t="str">
        <f t="shared" si="148"/>
        <v>0.1339</v>
      </c>
    </row>
    <row r="1568" spans="1:15" hidden="1" x14ac:dyDescent="0.3">
      <c r="A1568" t="s">
        <v>1632</v>
      </c>
      <c r="J1568" t="str">
        <f t="shared" si="143"/>
        <v>SFm</v>
      </c>
      <c r="K1568" t="str">
        <f t="shared" si="144"/>
        <v>2007</v>
      </c>
      <c r="L1568" t="str">
        <f t="shared" si="145"/>
        <v>CZ03</v>
      </c>
      <c r="M1568" t="str">
        <f t="shared" si="146"/>
        <v>Any</v>
      </c>
      <c r="N1568" t="str">
        <f t="shared" si="147"/>
        <v>2</v>
      </c>
      <c r="O1568" t="str">
        <f>MID(A1568,80,5)</f>
        <v>0.165</v>
      </c>
    </row>
    <row r="1569" spans="1:15" hidden="1" x14ac:dyDescent="0.3">
      <c r="A1569" t="s">
        <v>1633</v>
      </c>
      <c r="J1569" t="str">
        <f t="shared" si="143"/>
        <v>SFm</v>
      </c>
      <c r="K1569" t="str">
        <f t="shared" si="144"/>
        <v>2007</v>
      </c>
      <c r="L1569" t="str">
        <f t="shared" si="145"/>
        <v>CZ03</v>
      </c>
      <c r="M1569" t="str">
        <f t="shared" si="146"/>
        <v>Any</v>
      </c>
      <c r="N1569" t="str">
        <f t="shared" si="147"/>
        <v>3</v>
      </c>
      <c r="O1569" t="str">
        <f t="shared" si="148"/>
        <v>0.0528</v>
      </c>
    </row>
    <row r="1570" spans="1:15" hidden="1" x14ac:dyDescent="0.3">
      <c r="A1570" t="s">
        <v>1634</v>
      </c>
      <c r="J1570" t="str">
        <f t="shared" si="143"/>
        <v>SFm</v>
      </c>
      <c r="K1570" t="str">
        <f t="shared" si="144"/>
        <v>2007</v>
      </c>
      <c r="L1570" t="str">
        <f t="shared" si="145"/>
        <v>CZ03</v>
      </c>
      <c r="M1570" t="str">
        <f t="shared" si="146"/>
        <v>Any</v>
      </c>
      <c r="N1570" t="str">
        <f t="shared" si="147"/>
        <v>4</v>
      </c>
      <c r="O1570" t="str">
        <f t="shared" si="148"/>
        <v>0.4371</v>
      </c>
    </row>
    <row r="1571" spans="1:15" hidden="1" x14ac:dyDescent="0.3">
      <c r="A1571" t="s">
        <v>1635</v>
      </c>
      <c r="J1571" t="str">
        <f t="shared" si="143"/>
        <v>SFm</v>
      </c>
      <c r="K1571" t="str">
        <f t="shared" si="144"/>
        <v>2007</v>
      </c>
      <c r="L1571" t="str">
        <f t="shared" si="145"/>
        <v>CZ03</v>
      </c>
      <c r="M1571" t="str">
        <f t="shared" si="146"/>
        <v>Any</v>
      </c>
      <c r="N1571" t="str">
        <f t="shared" si="147"/>
        <v>5</v>
      </c>
      <c r="O1571" t="str">
        <f t="shared" si="148"/>
        <v>0.2112</v>
      </c>
    </row>
    <row r="1572" spans="1:15" hidden="1" x14ac:dyDescent="0.3">
      <c r="A1572" t="s">
        <v>1636</v>
      </c>
      <c r="J1572" t="str">
        <f t="shared" si="143"/>
        <v>SFm</v>
      </c>
      <c r="K1572" t="str">
        <f t="shared" si="144"/>
        <v>2007</v>
      </c>
      <c r="L1572" t="str">
        <f t="shared" si="145"/>
        <v>CZ04</v>
      </c>
      <c r="M1572" t="str">
        <f t="shared" si="146"/>
        <v>Any</v>
      </c>
      <c r="N1572" t="str">
        <f t="shared" si="147"/>
        <v>1</v>
      </c>
      <c r="O1572" t="str">
        <f t="shared" si="148"/>
        <v>0.4371</v>
      </c>
    </row>
    <row r="1573" spans="1:15" hidden="1" x14ac:dyDescent="0.3">
      <c r="A1573" t="s">
        <v>1637</v>
      </c>
      <c r="J1573" t="str">
        <f t="shared" si="143"/>
        <v>SFm</v>
      </c>
      <c r="K1573" t="str">
        <f t="shared" si="144"/>
        <v>2007</v>
      </c>
      <c r="L1573" t="str">
        <f t="shared" si="145"/>
        <v>CZ04</v>
      </c>
      <c r="M1573" t="str">
        <f t="shared" si="146"/>
        <v>Any</v>
      </c>
      <c r="N1573" t="str">
        <f t="shared" si="147"/>
        <v>2</v>
      </c>
      <c r="O1573" t="str">
        <f t="shared" si="148"/>
        <v>0.0853</v>
      </c>
    </row>
    <row r="1574" spans="1:15" hidden="1" x14ac:dyDescent="0.3">
      <c r="A1574" t="s">
        <v>1638</v>
      </c>
      <c r="J1574" t="str">
        <f t="shared" ref="J1574:J1637" si="149">MID(A1574,45,3)</f>
        <v>SFm</v>
      </c>
      <c r="K1574" t="str">
        <f t="shared" ref="K1574:K1637" si="150">MID(A1574,52,4)</f>
        <v>2007</v>
      </c>
      <c r="L1574" t="str">
        <f t="shared" ref="L1574:L1637" si="151">MID(A1574,60,4)</f>
        <v>CZ04</v>
      </c>
      <c r="M1574" t="str">
        <f t="shared" ref="M1574:M1637" si="152">MID(A1574,68,3)</f>
        <v>Any</v>
      </c>
      <c r="N1574" t="str">
        <f t="shared" ref="N1574:N1637" si="153">MID(A1574,75,1)</f>
        <v>3</v>
      </c>
      <c r="O1574" t="str">
        <f t="shared" ref="O1574:O1637" si="154">MID(A1574,80,6)</f>
        <v>0.2627</v>
      </c>
    </row>
    <row r="1575" spans="1:15" hidden="1" x14ac:dyDescent="0.3">
      <c r="A1575" t="s">
        <v>1639</v>
      </c>
      <c r="J1575" t="str">
        <f t="shared" si="149"/>
        <v>SFm</v>
      </c>
      <c r="K1575" t="str">
        <f t="shared" si="150"/>
        <v>2007</v>
      </c>
      <c r="L1575" t="str">
        <f t="shared" si="151"/>
        <v>CZ04</v>
      </c>
      <c r="M1575" t="str">
        <f t="shared" si="152"/>
        <v>Any</v>
      </c>
      <c r="N1575" t="str">
        <f t="shared" si="153"/>
        <v>4</v>
      </c>
      <c r="O1575" t="str">
        <f t="shared" si="154"/>
        <v>0.1666</v>
      </c>
    </row>
    <row r="1576" spans="1:15" hidden="1" x14ac:dyDescent="0.3">
      <c r="A1576" t="s">
        <v>1640</v>
      </c>
      <c r="J1576" t="str">
        <f t="shared" si="149"/>
        <v>SFm</v>
      </c>
      <c r="K1576" t="str">
        <f t="shared" si="150"/>
        <v>2007</v>
      </c>
      <c r="L1576" t="str">
        <f t="shared" si="151"/>
        <v>CZ04</v>
      </c>
      <c r="M1576" t="str">
        <f t="shared" si="152"/>
        <v>Any</v>
      </c>
      <c r="N1576" t="str">
        <f t="shared" si="153"/>
        <v>5</v>
      </c>
      <c r="O1576" t="str">
        <f t="shared" si="154"/>
        <v>0.0483</v>
      </c>
    </row>
    <row r="1577" spans="1:15" hidden="1" x14ac:dyDescent="0.3">
      <c r="A1577" t="s">
        <v>1641</v>
      </c>
      <c r="J1577" t="str">
        <f t="shared" si="149"/>
        <v>SFm</v>
      </c>
      <c r="K1577" t="str">
        <f t="shared" si="150"/>
        <v>2007</v>
      </c>
      <c r="L1577" t="str">
        <f t="shared" si="151"/>
        <v>CZ05</v>
      </c>
      <c r="M1577" t="str">
        <f t="shared" si="152"/>
        <v>Any</v>
      </c>
      <c r="N1577" t="str">
        <f t="shared" si="153"/>
        <v>1</v>
      </c>
      <c r="O1577" t="str">
        <f t="shared" si="154"/>
        <v>0.0844</v>
      </c>
    </row>
    <row r="1578" spans="1:15" hidden="1" x14ac:dyDescent="0.3">
      <c r="A1578" t="s">
        <v>1642</v>
      </c>
      <c r="J1578" t="str">
        <f t="shared" si="149"/>
        <v>SFm</v>
      </c>
      <c r="K1578" t="str">
        <f t="shared" si="150"/>
        <v>2007</v>
      </c>
      <c r="L1578" t="str">
        <f t="shared" si="151"/>
        <v>CZ05</v>
      </c>
      <c r="M1578" t="str">
        <f t="shared" si="152"/>
        <v>Any</v>
      </c>
      <c r="N1578" t="str">
        <f t="shared" si="153"/>
        <v>2</v>
      </c>
      <c r="O1578" t="str">
        <f t="shared" ref="O1578:O1579" si="155">MID(A1578,80,4)</f>
        <v>0.05</v>
      </c>
    </row>
    <row r="1579" spans="1:15" hidden="1" x14ac:dyDescent="0.3">
      <c r="A1579" t="s">
        <v>1643</v>
      </c>
      <c r="J1579" t="str">
        <f t="shared" si="149"/>
        <v>SFm</v>
      </c>
      <c r="K1579" t="str">
        <f t="shared" si="150"/>
        <v>2007</v>
      </c>
      <c r="L1579" t="str">
        <f t="shared" si="151"/>
        <v>CZ05</v>
      </c>
      <c r="M1579" t="str">
        <f t="shared" si="152"/>
        <v>Any</v>
      </c>
      <c r="N1579" t="str">
        <f t="shared" si="153"/>
        <v>3</v>
      </c>
      <c r="O1579" t="str">
        <f t="shared" si="155"/>
        <v>0.05</v>
      </c>
    </row>
    <row r="1580" spans="1:15" hidden="1" x14ac:dyDescent="0.3">
      <c r="A1580" t="s">
        <v>1644</v>
      </c>
      <c r="J1580" t="str">
        <f t="shared" si="149"/>
        <v>SFm</v>
      </c>
      <c r="K1580" t="str">
        <f t="shared" si="150"/>
        <v>2007</v>
      </c>
      <c r="L1580" t="str">
        <f t="shared" si="151"/>
        <v>CZ05</v>
      </c>
      <c r="M1580" t="str">
        <f t="shared" si="152"/>
        <v>Any</v>
      </c>
      <c r="N1580" t="str">
        <f t="shared" si="153"/>
        <v>4</v>
      </c>
      <c r="O1580" t="str">
        <f t="shared" si="154"/>
        <v>0.7341</v>
      </c>
    </row>
    <row r="1581" spans="1:15" hidden="1" x14ac:dyDescent="0.3">
      <c r="A1581" t="s">
        <v>1645</v>
      </c>
      <c r="J1581" t="str">
        <f t="shared" si="149"/>
        <v>SFm</v>
      </c>
      <c r="K1581" t="str">
        <f t="shared" si="150"/>
        <v>2007</v>
      </c>
      <c r="L1581" t="str">
        <f t="shared" si="151"/>
        <v>CZ05</v>
      </c>
      <c r="M1581" t="str">
        <f t="shared" si="152"/>
        <v>Any</v>
      </c>
      <c r="N1581" t="str">
        <f t="shared" si="153"/>
        <v>5</v>
      </c>
      <c r="O1581" t="str">
        <f t="shared" si="154"/>
        <v>0.0815</v>
      </c>
    </row>
    <row r="1582" spans="1:15" hidden="1" x14ac:dyDescent="0.3">
      <c r="A1582" t="s">
        <v>1646</v>
      </c>
      <c r="J1582" t="str">
        <f t="shared" si="149"/>
        <v>SFm</v>
      </c>
      <c r="K1582" t="str">
        <f t="shared" si="150"/>
        <v>2007</v>
      </c>
      <c r="L1582" t="str">
        <f t="shared" si="151"/>
        <v>CZ06</v>
      </c>
      <c r="M1582" t="str">
        <f t="shared" si="152"/>
        <v>Any</v>
      </c>
      <c r="N1582" t="str">
        <f t="shared" si="153"/>
        <v>1</v>
      </c>
      <c r="O1582" t="str">
        <f t="shared" si="154"/>
        <v>0.1049</v>
      </c>
    </row>
    <row r="1583" spans="1:15" hidden="1" x14ac:dyDescent="0.3">
      <c r="A1583" t="s">
        <v>1647</v>
      </c>
      <c r="J1583" t="str">
        <f t="shared" si="149"/>
        <v>SFm</v>
      </c>
      <c r="K1583" t="str">
        <f t="shared" si="150"/>
        <v>2007</v>
      </c>
      <c r="L1583" t="str">
        <f t="shared" si="151"/>
        <v>CZ06</v>
      </c>
      <c r="M1583" t="str">
        <f t="shared" si="152"/>
        <v>Any</v>
      </c>
      <c r="N1583" t="str">
        <f t="shared" si="153"/>
        <v>2</v>
      </c>
      <c r="O1583" t="str">
        <f t="shared" si="154"/>
        <v>0.7457</v>
      </c>
    </row>
    <row r="1584" spans="1:15" hidden="1" x14ac:dyDescent="0.3">
      <c r="A1584" t="s">
        <v>1648</v>
      </c>
      <c r="J1584" t="str">
        <f t="shared" si="149"/>
        <v>SFm</v>
      </c>
      <c r="K1584" t="str">
        <f t="shared" si="150"/>
        <v>2007</v>
      </c>
      <c r="L1584" t="str">
        <f t="shared" si="151"/>
        <v>CZ06</v>
      </c>
      <c r="M1584" t="str">
        <f t="shared" si="152"/>
        <v>Any</v>
      </c>
      <c r="N1584" t="str">
        <f t="shared" si="153"/>
        <v>3</v>
      </c>
      <c r="O1584" t="str">
        <f t="shared" si="154"/>
        <v>0.0501</v>
      </c>
    </row>
    <row r="1585" spans="1:15" hidden="1" x14ac:dyDescent="0.3">
      <c r="A1585" t="s">
        <v>1649</v>
      </c>
      <c r="J1585" t="str">
        <f t="shared" si="149"/>
        <v>SFm</v>
      </c>
      <c r="K1585" t="str">
        <f t="shared" si="150"/>
        <v>2007</v>
      </c>
      <c r="L1585" t="str">
        <f t="shared" si="151"/>
        <v>CZ06</v>
      </c>
      <c r="M1585" t="str">
        <f t="shared" si="152"/>
        <v>Any</v>
      </c>
      <c r="N1585" t="str">
        <f t="shared" si="153"/>
        <v>4</v>
      </c>
      <c r="O1585" t="str">
        <f t="shared" ref="O1585" si="156">MID(A1585,80,4)</f>
        <v>0.05</v>
      </c>
    </row>
    <row r="1586" spans="1:15" hidden="1" x14ac:dyDescent="0.3">
      <c r="A1586" t="s">
        <v>1650</v>
      </c>
      <c r="J1586" t="str">
        <f t="shared" si="149"/>
        <v>SFm</v>
      </c>
      <c r="K1586" t="str">
        <f t="shared" si="150"/>
        <v>2007</v>
      </c>
      <c r="L1586" t="str">
        <f t="shared" si="151"/>
        <v>CZ06</v>
      </c>
      <c r="M1586" t="str">
        <f t="shared" si="152"/>
        <v>Any</v>
      </c>
      <c r="N1586" t="str">
        <f t="shared" si="153"/>
        <v>5</v>
      </c>
      <c r="O1586" t="str">
        <f t="shared" si="154"/>
        <v>0.0493</v>
      </c>
    </row>
    <row r="1587" spans="1:15" hidden="1" x14ac:dyDescent="0.3">
      <c r="A1587" t="s">
        <v>1651</v>
      </c>
      <c r="J1587" t="str">
        <f t="shared" si="149"/>
        <v>SFm</v>
      </c>
      <c r="K1587" t="str">
        <f t="shared" si="150"/>
        <v>2007</v>
      </c>
      <c r="L1587" t="str">
        <f t="shared" si="151"/>
        <v>CZ07</v>
      </c>
      <c r="M1587" t="str">
        <f t="shared" si="152"/>
        <v>Any</v>
      </c>
      <c r="N1587" t="str">
        <f t="shared" si="153"/>
        <v>1</v>
      </c>
      <c r="O1587" t="str">
        <f>MID(A1587,80,5)</f>
        <v>0.667</v>
      </c>
    </row>
    <row r="1588" spans="1:15" hidden="1" x14ac:dyDescent="0.3">
      <c r="A1588" t="s">
        <v>1652</v>
      </c>
      <c r="J1588" t="str">
        <f t="shared" si="149"/>
        <v>SFm</v>
      </c>
      <c r="K1588" t="str">
        <f t="shared" si="150"/>
        <v>2007</v>
      </c>
      <c r="L1588" t="str">
        <f t="shared" si="151"/>
        <v>CZ07</v>
      </c>
      <c r="M1588" t="str">
        <f t="shared" si="152"/>
        <v>Any</v>
      </c>
      <c r="N1588" t="str">
        <f t="shared" si="153"/>
        <v>2</v>
      </c>
      <c r="O1588" t="str">
        <f t="shared" si="154"/>
        <v>0.1746</v>
      </c>
    </row>
    <row r="1589" spans="1:15" hidden="1" x14ac:dyDescent="0.3">
      <c r="A1589" t="s">
        <v>1653</v>
      </c>
      <c r="J1589" t="str">
        <f t="shared" si="149"/>
        <v>SFm</v>
      </c>
      <c r="K1589" t="str">
        <f t="shared" si="150"/>
        <v>2007</v>
      </c>
      <c r="L1589" t="str">
        <f t="shared" si="151"/>
        <v>CZ07</v>
      </c>
      <c r="M1589" t="str">
        <f t="shared" si="152"/>
        <v>Any</v>
      </c>
      <c r="N1589" t="str">
        <f t="shared" si="153"/>
        <v>3</v>
      </c>
      <c r="O1589" t="str">
        <f t="shared" si="154"/>
        <v>0.0501</v>
      </c>
    </row>
    <row r="1590" spans="1:15" hidden="1" x14ac:dyDescent="0.3">
      <c r="A1590" t="s">
        <v>1654</v>
      </c>
      <c r="J1590" t="str">
        <f t="shared" si="149"/>
        <v>SFm</v>
      </c>
      <c r="K1590" t="str">
        <f t="shared" si="150"/>
        <v>2007</v>
      </c>
      <c r="L1590" t="str">
        <f t="shared" si="151"/>
        <v>CZ07</v>
      </c>
      <c r="M1590" t="str">
        <f t="shared" si="152"/>
        <v>Any</v>
      </c>
      <c r="N1590" t="str">
        <f t="shared" si="153"/>
        <v>4</v>
      </c>
      <c r="O1590" t="str">
        <f t="shared" si="154"/>
        <v>0.0602</v>
      </c>
    </row>
    <row r="1591" spans="1:15" hidden="1" x14ac:dyDescent="0.3">
      <c r="A1591" t="s">
        <v>1655</v>
      </c>
      <c r="J1591" t="str">
        <f t="shared" si="149"/>
        <v>SFm</v>
      </c>
      <c r="K1591" t="str">
        <f t="shared" si="150"/>
        <v>2007</v>
      </c>
      <c r="L1591" t="str">
        <f t="shared" si="151"/>
        <v>CZ07</v>
      </c>
      <c r="M1591" t="str">
        <f t="shared" si="152"/>
        <v>Any</v>
      </c>
      <c r="N1591" t="str">
        <f t="shared" si="153"/>
        <v>5</v>
      </c>
      <c r="O1591" t="str">
        <f t="shared" si="154"/>
        <v>0.0481</v>
      </c>
    </row>
    <row r="1592" spans="1:15" hidden="1" x14ac:dyDescent="0.3">
      <c r="A1592" t="s">
        <v>1656</v>
      </c>
      <c r="J1592" t="str">
        <f t="shared" si="149"/>
        <v>SFm</v>
      </c>
      <c r="K1592" t="str">
        <f t="shared" si="150"/>
        <v>2007</v>
      </c>
      <c r="L1592" t="str">
        <f t="shared" si="151"/>
        <v>CZ08</v>
      </c>
      <c r="M1592" t="str">
        <f t="shared" si="152"/>
        <v>Any</v>
      </c>
      <c r="N1592" t="str">
        <f t="shared" si="153"/>
        <v>1</v>
      </c>
      <c r="O1592" t="str">
        <f t="shared" si="154"/>
        <v>0.6792</v>
      </c>
    </row>
    <row r="1593" spans="1:15" hidden="1" x14ac:dyDescent="0.3">
      <c r="A1593" t="s">
        <v>1657</v>
      </c>
      <c r="J1593" t="str">
        <f t="shared" si="149"/>
        <v>SFm</v>
      </c>
      <c r="K1593" t="str">
        <f t="shared" si="150"/>
        <v>2007</v>
      </c>
      <c r="L1593" t="str">
        <f t="shared" si="151"/>
        <v>CZ08</v>
      </c>
      <c r="M1593" t="str">
        <f t="shared" si="152"/>
        <v>Any</v>
      </c>
      <c r="N1593" t="str">
        <f t="shared" si="153"/>
        <v>2</v>
      </c>
      <c r="O1593" t="str">
        <f>MID(A1593,80,5)</f>
        <v>0.051</v>
      </c>
    </row>
    <row r="1594" spans="1:15" hidden="1" x14ac:dyDescent="0.3">
      <c r="A1594" t="s">
        <v>1658</v>
      </c>
      <c r="J1594" t="str">
        <f t="shared" si="149"/>
        <v>SFm</v>
      </c>
      <c r="K1594" t="str">
        <f t="shared" si="150"/>
        <v>2007</v>
      </c>
      <c r="L1594" t="str">
        <f t="shared" si="151"/>
        <v>CZ08</v>
      </c>
      <c r="M1594" t="str">
        <f t="shared" si="152"/>
        <v>Any</v>
      </c>
      <c r="N1594" t="str">
        <f t="shared" si="153"/>
        <v>3</v>
      </c>
      <c r="O1594" t="str">
        <f t="shared" si="154"/>
        <v>0.0956</v>
      </c>
    </row>
    <row r="1595" spans="1:15" hidden="1" x14ac:dyDescent="0.3">
      <c r="A1595" t="s">
        <v>1659</v>
      </c>
      <c r="J1595" t="str">
        <f t="shared" si="149"/>
        <v>SFm</v>
      </c>
      <c r="K1595" t="str">
        <f t="shared" si="150"/>
        <v>2007</v>
      </c>
      <c r="L1595" t="str">
        <f t="shared" si="151"/>
        <v>CZ08</v>
      </c>
      <c r="M1595" t="str">
        <f t="shared" si="152"/>
        <v>Any</v>
      </c>
      <c r="N1595" t="str">
        <f t="shared" si="153"/>
        <v>4</v>
      </c>
      <c r="O1595" t="str">
        <f t="shared" si="154"/>
        <v>0.0638</v>
      </c>
    </row>
    <row r="1596" spans="1:15" hidden="1" x14ac:dyDescent="0.3">
      <c r="A1596" t="s">
        <v>1660</v>
      </c>
      <c r="J1596" t="str">
        <f t="shared" si="149"/>
        <v>SFm</v>
      </c>
      <c r="K1596" t="str">
        <f t="shared" si="150"/>
        <v>2007</v>
      </c>
      <c r="L1596" t="str">
        <f t="shared" si="151"/>
        <v>CZ08</v>
      </c>
      <c r="M1596" t="str">
        <f t="shared" si="152"/>
        <v>Any</v>
      </c>
      <c r="N1596" t="str">
        <f t="shared" si="153"/>
        <v>5</v>
      </c>
      <c r="O1596" t="str">
        <f t="shared" si="154"/>
        <v>0.1104</v>
      </c>
    </row>
    <row r="1597" spans="1:15" hidden="1" x14ac:dyDescent="0.3">
      <c r="A1597" t="s">
        <v>1661</v>
      </c>
      <c r="J1597" t="str">
        <f t="shared" si="149"/>
        <v>SFm</v>
      </c>
      <c r="K1597" t="str">
        <f t="shared" si="150"/>
        <v>2007</v>
      </c>
      <c r="L1597" t="str">
        <f t="shared" si="151"/>
        <v>CZ09</v>
      </c>
      <c r="M1597" t="str">
        <f t="shared" si="152"/>
        <v>Any</v>
      </c>
      <c r="N1597" t="str">
        <f t="shared" si="153"/>
        <v>1</v>
      </c>
      <c r="O1597" t="str">
        <f t="shared" si="154"/>
        <v>0.0514</v>
      </c>
    </row>
    <row r="1598" spans="1:15" hidden="1" x14ac:dyDescent="0.3">
      <c r="A1598" t="s">
        <v>1662</v>
      </c>
      <c r="J1598" t="str">
        <f t="shared" si="149"/>
        <v>SFm</v>
      </c>
      <c r="K1598" t="str">
        <f t="shared" si="150"/>
        <v>2007</v>
      </c>
      <c r="L1598" t="str">
        <f t="shared" si="151"/>
        <v>CZ09</v>
      </c>
      <c r="M1598" t="str">
        <f t="shared" si="152"/>
        <v>Any</v>
      </c>
      <c r="N1598" t="str">
        <f t="shared" si="153"/>
        <v>2</v>
      </c>
      <c r="O1598" t="str">
        <f t="shared" si="154"/>
        <v>0.7991</v>
      </c>
    </row>
    <row r="1599" spans="1:15" hidden="1" x14ac:dyDescent="0.3">
      <c r="A1599" t="s">
        <v>1663</v>
      </c>
      <c r="J1599" t="str">
        <f t="shared" si="149"/>
        <v>SFm</v>
      </c>
      <c r="K1599" t="str">
        <f t="shared" si="150"/>
        <v>2007</v>
      </c>
      <c r="L1599" t="str">
        <f t="shared" si="151"/>
        <v>CZ09</v>
      </c>
      <c r="M1599" t="str">
        <f t="shared" si="152"/>
        <v>Any</v>
      </c>
      <c r="N1599" t="str">
        <f t="shared" si="153"/>
        <v>3</v>
      </c>
      <c r="O1599" t="str">
        <f t="shared" si="154"/>
        <v>0.0501</v>
      </c>
    </row>
    <row r="1600" spans="1:15" hidden="1" x14ac:dyDescent="0.3">
      <c r="A1600" t="s">
        <v>1664</v>
      </c>
      <c r="J1600" t="str">
        <f t="shared" si="149"/>
        <v>SFm</v>
      </c>
      <c r="K1600" t="str">
        <f t="shared" si="150"/>
        <v>2007</v>
      </c>
      <c r="L1600" t="str">
        <f t="shared" si="151"/>
        <v>CZ09</v>
      </c>
      <c r="M1600" t="str">
        <f t="shared" si="152"/>
        <v>Any</v>
      </c>
      <c r="N1600" t="str">
        <f t="shared" si="153"/>
        <v>4</v>
      </c>
      <c r="O1600" t="str">
        <f t="shared" si="154"/>
        <v>0.0502</v>
      </c>
    </row>
    <row r="1601" spans="1:15" hidden="1" x14ac:dyDescent="0.3">
      <c r="A1601" t="s">
        <v>1665</v>
      </c>
      <c r="J1601" t="str">
        <f t="shared" si="149"/>
        <v>SFm</v>
      </c>
      <c r="K1601" t="str">
        <f t="shared" si="150"/>
        <v>2007</v>
      </c>
      <c r="L1601" t="str">
        <f t="shared" si="151"/>
        <v>CZ09</v>
      </c>
      <c r="M1601" t="str">
        <f t="shared" si="152"/>
        <v>Any</v>
      </c>
      <c r="N1601" t="str">
        <f t="shared" si="153"/>
        <v>5</v>
      </c>
      <c r="O1601" t="str">
        <f t="shared" si="154"/>
        <v>0.0492</v>
      </c>
    </row>
    <row r="1602" spans="1:15" hidden="1" x14ac:dyDescent="0.3">
      <c r="A1602" t="s">
        <v>1666</v>
      </c>
      <c r="J1602" t="str">
        <f t="shared" si="149"/>
        <v>SFm</v>
      </c>
      <c r="K1602" t="str">
        <f t="shared" si="150"/>
        <v>2007</v>
      </c>
      <c r="L1602" t="str">
        <f t="shared" si="151"/>
        <v>CZ10</v>
      </c>
      <c r="M1602" t="str">
        <f t="shared" si="152"/>
        <v>Any</v>
      </c>
      <c r="N1602" t="str">
        <f t="shared" si="153"/>
        <v>1</v>
      </c>
      <c r="O1602" t="str">
        <f t="shared" si="154"/>
        <v>0.3562</v>
      </c>
    </row>
    <row r="1603" spans="1:15" hidden="1" x14ac:dyDescent="0.3">
      <c r="A1603" t="s">
        <v>1667</v>
      </c>
      <c r="J1603" t="str">
        <f t="shared" si="149"/>
        <v>SFm</v>
      </c>
      <c r="K1603" t="str">
        <f t="shared" si="150"/>
        <v>2007</v>
      </c>
      <c r="L1603" t="str">
        <f t="shared" si="151"/>
        <v>CZ10</v>
      </c>
      <c r="M1603" t="str">
        <f t="shared" si="152"/>
        <v>Any</v>
      </c>
      <c r="N1603" t="str">
        <f t="shared" si="153"/>
        <v>2</v>
      </c>
      <c r="O1603" t="str">
        <f t="shared" si="154"/>
        <v>0.0654</v>
      </c>
    </row>
    <row r="1604" spans="1:15" hidden="1" x14ac:dyDescent="0.3">
      <c r="A1604" t="s">
        <v>1668</v>
      </c>
      <c r="J1604" t="str">
        <f t="shared" si="149"/>
        <v>SFm</v>
      </c>
      <c r="K1604" t="str">
        <f t="shared" si="150"/>
        <v>2007</v>
      </c>
      <c r="L1604" t="str">
        <f t="shared" si="151"/>
        <v>CZ10</v>
      </c>
      <c r="M1604" t="str">
        <f t="shared" si="152"/>
        <v>Any</v>
      </c>
      <c r="N1604" t="str">
        <f t="shared" si="153"/>
        <v>3</v>
      </c>
      <c r="O1604" t="str">
        <f t="shared" si="154"/>
        <v>0.1477</v>
      </c>
    </row>
    <row r="1605" spans="1:15" hidden="1" x14ac:dyDescent="0.3">
      <c r="A1605" t="s">
        <v>1669</v>
      </c>
      <c r="J1605" t="str">
        <f t="shared" si="149"/>
        <v>SFm</v>
      </c>
      <c r="K1605" t="str">
        <f t="shared" si="150"/>
        <v>2007</v>
      </c>
      <c r="L1605" t="str">
        <f t="shared" si="151"/>
        <v>CZ10</v>
      </c>
      <c r="M1605" t="str">
        <f t="shared" si="152"/>
        <v>Any</v>
      </c>
      <c r="N1605" t="str">
        <f t="shared" si="153"/>
        <v>4</v>
      </c>
      <c r="O1605" t="str">
        <f t="shared" si="154"/>
        <v>0.2493</v>
      </c>
    </row>
    <row r="1606" spans="1:15" hidden="1" x14ac:dyDescent="0.3">
      <c r="A1606" t="s">
        <v>1670</v>
      </c>
      <c r="J1606" t="str">
        <f t="shared" si="149"/>
        <v>SFm</v>
      </c>
      <c r="K1606" t="str">
        <f t="shared" si="150"/>
        <v>2007</v>
      </c>
      <c r="L1606" t="str">
        <f t="shared" si="151"/>
        <v>CZ10</v>
      </c>
      <c r="M1606" t="str">
        <f t="shared" si="152"/>
        <v>Any</v>
      </c>
      <c r="N1606" t="str">
        <f t="shared" si="153"/>
        <v>5</v>
      </c>
      <c r="O1606" t="str">
        <f t="shared" si="154"/>
        <v>0.1814</v>
      </c>
    </row>
    <row r="1607" spans="1:15" hidden="1" x14ac:dyDescent="0.3">
      <c r="A1607" t="s">
        <v>1671</v>
      </c>
      <c r="J1607" t="str">
        <f t="shared" si="149"/>
        <v>SFm</v>
      </c>
      <c r="K1607" t="str">
        <f t="shared" si="150"/>
        <v>2007</v>
      </c>
      <c r="L1607" t="str">
        <f t="shared" si="151"/>
        <v>CZ11</v>
      </c>
      <c r="M1607" t="str">
        <f t="shared" si="152"/>
        <v>Any</v>
      </c>
      <c r="N1607" t="str">
        <f t="shared" si="153"/>
        <v>1</v>
      </c>
      <c r="O1607" t="str">
        <f t="shared" ref="O1607:O1611" si="157">MID(A1607,80,4)</f>
        <v>0.05</v>
      </c>
    </row>
    <row r="1608" spans="1:15" hidden="1" x14ac:dyDescent="0.3">
      <c r="A1608" t="s">
        <v>1672</v>
      </c>
      <c r="J1608" t="str">
        <f t="shared" si="149"/>
        <v>SFm</v>
      </c>
      <c r="K1608" t="str">
        <f t="shared" si="150"/>
        <v>2007</v>
      </c>
      <c r="L1608" t="str">
        <f t="shared" si="151"/>
        <v>CZ11</v>
      </c>
      <c r="M1608" t="str">
        <f t="shared" si="152"/>
        <v>Any</v>
      </c>
      <c r="N1608" t="str">
        <f t="shared" si="153"/>
        <v>2</v>
      </c>
      <c r="O1608" t="str">
        <f t="shared" si="157"/>
        <v>0.05</v>
      </c>
    </row>
    <row r="1609" spans="1:15" hidden="1" x14ac:dyDescent="0.3">
      <c r="A1609" t="s">
        <v>1673</v>
      </c>
      <c r="J1609" t="str">
        <f t="shared" si="149"/>
        <v>SFm</v>
      </c>
      <c r="K1609" t="str">
        <f t="shared" si="150"/>
        <v>2007</v>
      </c>
      <c r="L1609" t="str">
        <f t="shared" si="151"/>
        <v>CZ11</v>
      </c>
      <c r="M1609" t="str">
        <f t="shared" si="152"/>
        <v>Any</v>
      </c>
      <c r="N1609" t="str">
        <f t="shared" si="153"/>
        <v>3</v>
      </c>
      <c r="O1609" t="str">
        <f>MID(A1609,80,3)</f>
        <v>0.8</v>
      </c>
    </row>
    <row r="1610" spans="1:15" hidden="1" x14ac:dyDescent="0.3">
      <c r="A1610" t="s">
        <v>1674</v>
      </c>
      <c r="J1610" t="str">
        <f t="shared" si="149"/>
        <v>SFm</v>
      </c>
      <c r="K1610" t="str">
        <f t="shared" si="150"/>
        <v>2007</v>
      </c>
      <c r="L1610" t="str">
        <f t="shared" si="151"/>
        <v>CZ11</v>
      </c>
      <c r="M1610" t="str">
        <f t="shared" si="152"/>
        <v>Any</v>
      </c>
      <c r="N1610" t="str">
        <f t="shared" si="153"/>
        <v>4</v>
      </c>
      <c r="O1610" t="str">
        <f t="shared" si="157"/>
        <v>0.05</v>
      </c>
    </row>
    <row r="1611" spans="1:15" hidden="1" x14ac:dyDescent="0.3">
      <c r="A1611" t="s">
        <v>1675</v>
      </c>
      <c r="J1611" t="str">
        <f t="shared" si="149"/>
        <v>SFm</v>
      </c>
      <c r="K1611" t="str">
        <f t="shared" si="150"/>
        <v>2007</v>
      </c>
      <c r="L1611" t="str">
        <f t="shared" si="151"/>
        <v>CZ11</v>
      </c>
      <c r="M1611" t="str">
        <f t="shared" si="152"/>
        <v>Any</v>
      </c>
      <c r="N1611" t="str">
        <f t="shared" si="153"/>
        <v>5</v>
      </c>
      <c r="O1611" t="str">
        <f t="shared" si="157"/>
        <v>0.05</v>
      </c>
    </row>
    <row r="1612" spans="1:15" hidden="1" x14ac:dyDescent="0.3">
      <c r="A1612" t="s">
        <v>1676</v>
      </c>
      <c r="J1612" t="str">
        <f t="shared" si="149"/>
        <v>SFm</v>
      </c>
      <c r="K1612" t="str">
        <f t="shared" si="150"/>
        <v>2007</v>
      </c>
      <c r="L1612" t="str">
        <f t="shared" si="151"/>
        <v>CZ12</v>
      </c>
      <c r="M1612" t="str">
        <f t="shared" si="152"/>
        <v>Any</v>
      </c>
      <c r="N1612" t="str">
        <f t="shared" si="153"/>
        <v>1</v>
      </c>
      <c r="O1612" t="str">
        <f t="shared" si="154"/>
        <v>0.0731</v>
      </c>
    </row>
    <row r="1613" spans="1:15" hidden="1" x14ac:dyDescent="0.3">
      <c r="A1613" t="s">
        <v>1677</v>
      </c>
      <c r="J1613" t="str">
        <f t="shared" si="149"/>
        <v>SFm</v>
      </c>
      <c r="K1613" t="str">
        <f t="shared" si="150"/>
        <v>2007</v>
      </c>
      <c r="L1613" t="str">
        <f t="shared" si="151"/>
        <v>CZ12</v>
      </c>
      <c r="M1613" t="str">
        <f t="shared" si="152"/>
        <v>Any</v>
      </c>
      <c r="N1613" t="str">
        <f t="shared" si="153"/>
        <v>2</v>
      </c>
      <c r="O1613" t="str">
        <f>MID(A1613,80,5)</f>
        <v>0.344</v>
      </c>
    </row>
    <row r="1614" spans="1:15" hidden="1" x14ac:dyDescent="0.3">
      <c r="A1614" t="s">
        <v>1678</v>
      </c>
      <c r="J1614" t="str">
        <f t="shared" si="149"/>
        <v>SFm</v>
      </c>
      <c r="K1614" t="str">
        <f t="shared" si="150"/>
        <v>2007</v>
      </c>
      <c r="L1614" t="str">
        <f t="shared" si="151"/>
        <v>CZ12</v>
      </c>
      <c r="M1614" t="str">
        <f t="shared" si="152"/>
        <v>Any</v>
      </c>
      <c r="N1614" t="str">
        <f t="shared" si="153"/>
        <v>3</v>
      </c>
      <c r="O1614" t="str">
        <f t="shared" si="154"/>
        <v>0.3079</v>
      </c>
    </row>
    <row r="1615" spans="1:15" hidden="1" x14ac:dyDescent="0.3">
      <c r="A1615" t="s">
        <v>1679</v>
      </c>
      <c r="J1615" t="str">
        <f t="shared" si="149"/>
        <v>SFm</v>
      </c>
      <c r="K1615" t="str">
        <f t="shared" si="150"/>
        <v>2007</v>
      </c>
      <c r="L1615" t="str">
        <f t="shared" si="151"/>
        <v>CZ12</v>
      </c>
      <c r="M1615" t="str">
        <f t="shared" si="152"/>
        <v>Any</v>
      </c>
      <c r="N1615" t="str">
        <f t="shared" si="153"/>
        <v>4</v>
      </c>
      <c r="O1615" t="str">
        <f t="shared" si="154"/>
        <v>0.0945</v>
      </c>
    </row>
    <row r="1616" spans="1:15" hidden="1" x14ac:dyDescent="0.3">
      <c r="A1616" t="s">
        <v>1680</v>
      </c>
      <c r="J1616" t="str">
        <f t="shared" si="149"/>
        <v>SFm</v>
      </c>
      <c r="K1616" t="str">
        <f t="shared" si="150"/>
        <v>2007</v>
      </c>
      <c r="L1616" t="str">
        <f t="shared" si="151"/>
        <v>CZ12</v>
      </c>
      <c r="M1616" t="str">
        <f t="shared" si="152"/>
        <v>Any</v>
      </c>
      <c r="N1616" t="str">
        <f t="shared" si="153"/>
        <v>5</v>
      </c>
      <c r="O1616" t="str">
        <f t="shared" si="154"/>
        <v>0.1805</v>
      </c>
    </row>
    <row r="1617" spans="1:15" hidden="1" x14ac:dyDescent="0.3">
      <c r="A1617" t="s">
        <v>1681</v>
      </c>
      <c r="J1617" t="str">
        <f t="shared" si="149"/>
        <v>SFm</v>
      </c>
      <c r="K1617" t="str">
        <f t="shared" si="150"/>
        <v>2007</v>
      </c>
      <c r="L1617" t="str">
        <f t="shared" si="151"/>
        <v>CZ13</v>
      </c>
      <c r="M1617" t="str">
        <f t="shared" si="152"/>
        <v>Any</v>
      </c>
      <c r="N1617" t="str">
        <f t="shared" si="153"/>
        <v>1</v>
      </c>
      <c r="O1617" t="str">
        <f t="shared" si="154"/>
        <v>0.2428</v>
      </c>
    </row>
    <row r="1618" spans="1:15" hidden="1" x14ac:dyDescent="0.3">
      <c r="A1618" t="s">
        <v>1682</v>
      </c>
      <c r="J1618" t="str">
        <f t="shared" si="149"/>
        <v>SFm</v>
      </c>
      <c r="K1618" t="str">
        <f t="shared" si="150"/>
        <v>2007</v>
      </c>
      <c r="L1618" t="str">
        <f t="shared" si="151"/>
        <v>CZ13</v>
      </c>
      <c r="M1618" t="str">
        <f t="shared" si="152"/>
        <v>Any</v>
      </c>
      <c r="N1618" t="str">
        <f t="shared" si="153"/>
        <v>2</v>
      </c>
      <c r="O1618" t="str">
        <f>MID(A1618,80,5)</f>
        <v>0.218</v>
      </c>
    </row>
    <row r="1619" spans="1:15" hidden="1" x14ac:dyDescent="0.3">
      <c r="A1619" t="s">
        <v>1683</v>
      </c>
      <c r="J1619" t="str">
        <f t="shared" si="149"/>
        <v>SFm</v>
      </c>
      <c r="K1619" t="str">
        <f t="shared" si="150"/>
        <v>2007</v>
      </c>
      <c r="L1619" t="str">
        <f t="shared" si="151"/>
        <v>CZ13</v>
      </c>
      <c r="M1619" t="str">
        <f t="shared" si="152"/>
        <v>Any</v>
      </c>
      <c r="N1619" t="str">
        <f t="shared" si="153"/>
        <v>3</v>
      </c>
      <c r="O1619" t="str">
        <f t="shared" si="154"/>
        <v>0.0959</v>
      </c>
    </row>
    <row r="1620" spans="1:15" hidden="1" x14ac:dyDescent="0.3">
      <c r="A1620" t="s">
        <v>1684</v>
      </c>
      <c r="J1620" t="str">
        <f t="shared" si="149"/>
        <v>SFm</v>
      </c>
      <c r="K1620" t="str">
        <f t="shared" si="150"/>
        <v>2007</v>
      </c>
      <c r="L1620" t="str">
        <f t="shared" si="151"/>
        <v>CZ13</v>
      </c>
      <c r="M1620" t="str">
        <f t="shared" si="152"/>
        <v>Any</v>
      </c>
      <c r="N1620" t="str">
        <f t="shared" si="153"/>
        <v>4</v>
      </c>
      <c r="O1620" t="str">
        <f t="shared" ref="O1620" si="158">MID(A1620,80,4)</f>
        <v>0.05</v>
      </c>
    </row>
    <row r="1621" spans="1:15" hidden="1" x14ac:dyDescent="0.3">
      <c r="A1621" t="s">
        <v>1685</v>
      </c>
      <c r="J1621" t="str">
        <f t="shared" si="149"/>
        <v>SFm</v>
      </c>
      <c r="K1621" t="str">
        <f t="shared" si="150"/>
        <v>2007</v>
      </c>
      <c r="L1621" t="str">
        <f t="shared" si="151"/>
        <v>CZ13</v>
      </c>
      <c r="M1621" t="str">
        <f t="shared" si="152"/>
        <v>Any</v>
      </c>
      <c r="N1621" t="str">
        <f t="shared" si="153"/>
        <v>5</v>
      </c>
      <c r="O1621" t="str">
        <f t="shared" si="154"/>
        <v>0.3933</v>
      </c>
    </row>
    <row r="1622" spans="1:15" hidden="1" x14ac:dyDescent="0.3">
      <c r="A1622" t="s">
        <v>1686</v>
      </c>
      <c r="J1622" t="str">
        <f t="shared" si="149"/>
        <v>SFm</v>
      </c>
      <c r="K1622" t="str">
        <f t="shared" si="150"/>
        <v>2007</v>
      </c>
      <c r="L1622" t="str">
        <f t="shared" si="151"/>
        <v>CZ14</v>
      </c>
      <c r="M1622" t="str">
        <f t="shared" si="152"/>
        <v>Any</v>
      </c>
      <c r="N1622" t="str">
        <f t="shared" si="153"/>
        <v>1</v>
      </c>
      <c r="O1622" t="str">
        <f t="shared" si="154"/>
        <v>0.4781</v>
      </c>
    </row>
    <row r="1623" spans="1:15" hidden="1" x14ac:dyDescent="0.3">
      <c r="A1623" t="s">
        <v>1687</v>
      </c>
      <c r="J1623" t="str">
        <f t="shared" si="149"/>
        <v>SFm</v>
      </c>
      <c r="K1623" t="str">
        <f t="shared" si="150"/>
        <v>2007</v>
      </c>
      <c r="L1623" t="str">
        <f t="shared" si="151"/>
        <v>CZ14</v>
      </c>
      <c r="M1623" t="str">
        <f t="shared" si="152"/>
        <v>Any</v>
      </c>
      <c r="N1623" t="str">
        <f t="shared" si="153"/>
        <v>2</v>
      </c>
      <c r="O1623" t="str">
        <f t="shared" si="154"/>
        <v>0.0944</v>
      </c>
    </row>
    <row r="1624" spans="1:15" hidden="1" x14ac:dyDescent="0.3">
      <c r="A1624" t="s">
        <v>1688</v>
      </c>
      <c r="J1624" t="str">
        <f t="shared" si="149"/>
        <v>SFm</v>
      </c>
      <c r="K1624" t="str">
        <f t="shared" si="150"/>
        <v>2007</v>
      </c>
      <c r="L1624" t="str">
        <f t="shared" si="151"/>
        <v>CZ14</v>
      </c>
      <c r="M1624" t="str">
        <f t="shared" si="152"/>
        <v>Any</v>
      </c>
      <c r="N1624" t="str">
        <f t="shared" si="153"/>
        <v>3</v>
      </c>
      <c r="O1624" t="str">
        <f t="shared" si="154"/>
        <v>0.0516</v>
      </c>
    </row>
    <row r="1625" spans="1:15" hidden="1" x14ac:dyDescent="0.3">
      <c r="A1625" t="s">
        <v>1689</v>
      </c>
      <c r="J1625" t="str">
        <f t="shared" si="149"/>
        <v>SFm</v>
      </c>
      <c r="K1625" t="str">
        <f t="shared" si="150"/>
        <v>2007</v>
      </c>
      <c r="L1625" t="str">
        <f t="shared" si="151"/>
        <v>CZ14</v>
      </c>
      <c r="M1625" t="str">
        <f t="shared" si="152"/>
        <v>Any</v>
      </c>
      <c r="N1625" t="str">
        <f t="shared" si="153"/>
        <v>4</v>
      </c>
      <c r="O1625" t="str">
        <f t="shared" si="154"/>
        <v>0.0518</v>
      </c>
    </row>
    <row r="1626" spans="1:15" hidden="1" x14ac:dyDescent="0.3">
      <c r="A1626" t="s">
        <v>1690</v>
      </c>
      <c r="J1626" t="str">
        <f t="shared" si="149"/>
        <v>SFm</v>
      </c>
      <c r="K1626" t="str">
        <f t="shared" si="150"/>
        <v>2007</v>
      </c>
      <c r="L1626" t="str">
        <f t="shared" si="151"/>
        <v>CZ14</v>
      </c>
      <c r="M1626" t="str">
        <f t="shared" si="152"/>
        <v>Any</v>
      </c>
      <c r="N1626" t="str">
        <f t="shared" si="153"/>
        <v>5</v>
      </c>
      <c r="O1626" t="str">
        <f t="shared" si="154"/>
        <v>0.3241</v>
      </c>
    </row>
    <row r="1627" spans="1:15" x14ac:dyDescent="0.3">
      <c r="A1627" t="s">
        <v>1691</v>
      </c>
      <c r="J1627" t="str">
        <f t="shared" si="149"/>
        <v>SFm</v>
      </c>
      <c r="K1627" t="str">
        <f t="shared" si="150"/>
        <v>2007</v>
      </c>
      <c r="L1627" t="str">
        <f t="shared" si="151"/>
        <v>CZ15</v>
      </c>
      <c r="M1627" t="str">
        <f t="shared" si="152"/>
        <v>Any</v>
      </c>
      <c r="N1627" t="str">
        <f t="shared" si="153"/>
        <v>1</v>
      </c>
      <c r="O1627" t="str">
        <f t="shared" si="154"/>
        <v>0.6428</v>
      </c>
    </row>
    <row r="1628" spans="1:15" x14ac:dyDescent="0.3">
      <c r="A1628" t="s">
        <v>1692</v>
      </c>
      <c r="J1628" t="str">
        <f t="shared" si="149"/>
        <v>SFm</v>
      </c>
      <c r="K1628" t="str">
        <f t="shared" si="150"/>
        <v>2007</v>
      </c>
      <c r="L1628" t="str">
        <f t="shared" si="151"/>
        <v>CZ15</v>
      </c>
      <c r="M1628" t="str">
        <f t="shared" si="152"/>
        <v>Any</v>
      </c>
      <c r="N1628" t="str">
        <f t="shared" si="153"/>
        <v>2</v>
      </c>
      <c r="O1628" t="str">
        <f t="shared" si="154"/>
        <v>0.2054</v>
      </c>
    </row>
    <row r="1629" spans="1:15" x14ac:dyDescent="0.3">
      <c r="A1629" t="s">
        <v>1693</v>
      </c>
      <c r="J1629" t="str">
        <f t="shared" si="149"/>
        <v>SFm</v>
      </c>
      <c r="K1629" t="str">
        <f t="shared" si="150"/>
        <v>2007</v>
      </c>
      <c r="L1629" t="str">
        <f t="shared" si="151"/>
        <v>CZ15</v>
      </c>
      <c r="M1629" t="str">
        <f t="shared" si="152"/>
        <v>Any</v>
      </c>
      <c r="N1629" t="str">
        <f t="shared" si="153"/>
        <v>3</v>
      </c>
      <c r="O1629" t="str">
        <f t="shared" si="154"/>
        <v>0.0521</v>
      </c>
    </row>
    <row r="1630" spans="1:15" x14ac:dyDescent="0.3">
      <c r="A1630" t="s">
        <v>1694</v>
      </c>
      <c r="J1630" t="str">
        <f t="shared" si="149"/>
        <v>SFm</v>
      </c>
      <c r="K1630" t="str">
        <f t="shared" si="150"/>
        <v>2007</v>
      </c>
      <c r="L1630" t="str">
        <f t="shared" si="151"/>
        <v>CZ15</v>
      </c>
      <c r="M1630" t="str">
        <f t="shared" si="152"/>
        <v>Any</v>
      </c>
      <c r="N1630" t="str">
        <f t="shared" si="153"/>
        <v>4</v>
      </c>
      <c r="O1630" t="str">
        <f t="shared" si="154"/>
        <v>0.0505</v>
      </c>
    </row>
    <row r="1631" spans="1:15" x14ac:dyDescent="0.3">
      <c r="A1631" t="s">
        <v>1695</v>
      </c>
      <c r="J1631" t="str">
        <f t="shared" si="149"/>
        <v>SFm</v>
      </c>
      <c r="K1631" t="str">
        <f t="shared" si="150"/>
        <v>2007</v>
      </c>
      <c r="L1631" t="str">
        <f t="shared" si="151"/>
        <v>CZ15</v>
      </c>
      <c r="M1631" t="str">
        <f t="shared" si="152"/>
        <v>Any</v>
      </c>
      <c r="N1631" t="str">
        <f t="shared" si="153"/>
        <v>5</v>
      </c>
      <c r="O1631" t="str">
        <f t="shared" si="154"/>
        <v>0.0492</v>
      </c>
    </row>
    <row r="1632" spans="1:15" hidden="1" x14ac:dyDescent="0.3">
      <c r="A1632" t="s">
        <v>1696</v>
      </c>
      <c r="J1632" t="str">
        <f t="shared" si="149"/>
        <v>SFm</v>
      </c>
      <c r="K1632" t="str">
        <f t="shared" si="150"/>
        <v>2007</v>
      </c>
      <c r="L1632" t="str">
        <f t="shared" si="151"/>
        <v>CZ16</v>
      </c>
      <c r="M1632" t="str">
        <f t="shared" si="152"/>
        <v>Any</v>
      </c>
      <c r="N1632" t="str">
        <f t="shared" si="153"/>
        <v>1</v>
      </c>
      <c r="O1632" t="str">
        <f t="shared" ref="O1632:O1635" si="159">MID(A1632,80,4)</f>
        <v>0.05</v>
      </c>
    </row>
    <row r="1633" spans="1:15" hidden="1" x14ac:dyDescent="0.3">
      <c r="A1633" t="s">
        <v>1697</v>
      </c>
      <c r="J1633" t="str">
        <f t="shared" si="149"/>
        <v>SFm</v>
      </c>
      <c r="K1633" t="str">
        <f t="shared" si="150"/>
        <v>2007</v>
      </c>
      <c r="L1633" t="str">
        <f t="shared" si="151"/>
        <v>CZ16</v>
      </c>
      <c r="M1633" t="str">
        <f t="shared" si="152"/>
        <v>Any</v>
      </c>
      <c r="N1633" t="str">
        <f t="shared" si="153"/>
        <v>2</v>
      </c>
      <c r="O1633" t="str">
        <f t="shared" si="159"/>
        <v>0.05</v>
      </c>
    </row>
    <row r="1634" spans="1:15" hidden="1" x14ac:dyDescent="0.3">
      <c r="A1634" t="s">
        <v>1698</v>
      </c>
      <c r="J1634" t="str">
        <f t="shared" si="149"/>
        <v>SFm</v>
      </c>
      <c r="K1634" t="str">
        <f t="shared" si="150"/>
        <v>2007</v>
      </c>
      <c r="L1634" t="str">
        <f t="shared" si="151"/>
        <v>CZ16</v>
      </c>
      <c r="M1634" t="str">
        <f t="shared" si="152"/>
        <v>Any</v>
      </c>
      <c r="N1634" t="str">
        <f t="shared" si="153"/>
        <v>3</v>
      </c>
      <c r="O1634" t="str">
        <f>MID(A1634,80,5)</f>
        <v>0.798</v>
      </c>
    </row>
    <row r="1635" spans="1:15" hidden="1" x14ac:dyDescent="0.3">
      <c r="A1635" t="s">
        <v>1699</v>
      </c>
      <c r="J1635" t="str">
        <f t="shared" si="149"/>
        <v>SFm</v>
      </c>
      <c r="K1635" t="str">
        <f t="shared" si="150"/>
        <v>2007</v>
      </c>
      <c r="L1635" t="str">
        <f t="shared" si="151"/>
        <v>CZ16</v>
      </c>
      <c r="M1635" t="str">
        <f t="shared" si="152"/>
        <v>Any</v>
      </c>
      <c r="N1635" t="str">
        <f t="shared" si="153"/>
        <v>4</v>
      </c>
      <c r="O1635" t="str">
        <f t="shared" si="159"/>
        <v>0.05</v>
      </c>
    </row>
    <row r="1636" spans="1:15" hidden="1" x14ac:dyDescent="0.3">
      <c r="A1636" t="s">
        <v>1700</v>
      </c>
      <c r="J1636" t="str">
        <f t="shared" si="149"/>
        <v>SFm</v>
      </c>
      <c r="K1636" t="str">
        <f t="shared" si="150"/>
        <v>2007</v>
      </c>
      <c r="L1636" t="str">
        <f t="shared" si="151"/>
        <v>CZ16</v>
      </c>
      <c r="M1636" t="str">
        <f t="shared" si="152"/>
        <v>Any</v>
      </c>
      <c r="N1636" t="str">
        <f t="shared" si="153"/>
        <v>5</v>
      </c>
      <c r="O1636" t="str">
        <f>MID(A1636,80,5)</f>
        <v>0.052</v>
      </c>
    </row>
    <row r="1637" spans="1:15" hidden="1" x14ac:dyDescent="0.3">
      <c r="A1637" t="s">
        <v>1701</v>
      </c>
      <c r="J1637" t="str">
        <f t="shared" si="149"/>
        <v>SFm</v>
      </c>
      <c r="K1637" t="str">
        <f t="shared" si="150"/>
        <v>2011</v>
      </c>
      <c r="L1637" t="str">
        <f t="shared" si="151"/>
        <v>CZ01</v>
      </c>
      <c r="M1637" t="str">
        <f t="shared" si="152"/>
        <v>Any</v>
      </c>
      <c r="N1637" t="str">
        <f t="shared" si="153"/>
        <v>1</v>
      </c>
      <c r="O1637" t="str">
        <f t="shared" si="154"/>
        <v>0.4595</v>
      </c>
    </row>
    <row r="1638" spans="1:15" hidden="1" x14ac:dyDescent="0.3">
      <c r="A1638" t="s">
        <v>1702</v>
      </c>
      <c r="J1638" t="str">
        <f t="shared" ref="J1638:J1701" si="160">MID(A1638,45,3)</f>
        <v>SFm</v>
      </c>
      <c r="K1638" t="str">
        <f t="shared" ref="K1638:K1701" si="161">MID(A1638,52,4)</f>
        <v>2011</v>
      </c>
      <c r="L1638" t="str">
        <f t="shared" ref="L1638:L1701" si="162">MID(A1638,60,4)</f>
        <v>CZ01</v>
      </c>
      <c r="M1638" t="str">
        <f t="shared" ref="M1638:M1701" si="163">MID(A1638,68,3)</f>
        <v>Any</v>
      </c>
      <c r="N1638" t="str">
        <f t="shared" ref="N1638:N1701" si="164">MID(A1638,75,1)</f>
        <v>2</v>
      </c>
      <c r="O1638" t="str">
        <f t="shared" ref="O1638:O1701" si="165">MID(A1638,80,6)</f>
        <v>0.1097</v>
      </c>
    </row>
    <row r="1639" spans="1:15" hidden="1" x14ac:dyDescent="0.3">
      <c r="A1639" t="s">
        <v>1703</v>
      </c>
      <c r="J1639" t="str">
        <f t="shared" si="160"/>
        <v>SFm</v>
      </c>
      <c r="K1639" t="str">
        <f t="shared" si="161"/>
        <v>2011</v>
      </c>
      <c r="L1639" t="str">
        <f t="shared" si="162"/>
        <v>CZ01</v>
      </c>
      <c r="M1639" t="str">
        <f t="shared" si="163"/>
        <v>Any</v>
      </c>
      <c r="N1639" t="str">
        <f t="shared" si="164"/>
        <v>3</v>
      </c>
      <c r="O1639" t="str">
        <f t="shared" si="165"/>
        <v>0.2215</v>
      </c>
    </row>
    <row r="1640" spans="1:15" hidden="1" x14ac:dyDescent="0.3">
      <c r="A1640" t="s">
        <v>1704</v>
      </c>
      <c r="J1640" t="str">
        <f t="shared" si="160"/>
        <v>SFm</v>
      </c>
      <c r="K1640" t="str">
        <f t="shared" si="161"/>
        <v>2011</v>
      </c>
      <c r="L1640" t="str">
        <f t="shared" si="162"/>
        <v>CZ01</v>
      </c>
      <c r="M1640" t="str">
        <f t="shared" si="163"/>
        <v>Any</v>
      </c>
      <c r="N1640" t="str">
        <f t="shared" si="164"/>
        <v>4</v>
      </c>
      <c r="O1640" t="str">
        <f t="shared" si="165"/>
        <v>0.11')</v>
      </c>
    </row>
    <row r="1641" spans="1:15" hidden="1" x14ac:dyDescent="0.3">
      <c r="A1641" t="s">
        <v>1705</v>
      </c>
      <c r="J1641" t="str">
        <f t="shared" si="160"/>
        <v>SFm</v>
      </c>
      <c r="K1641" t="str">
        <f t="shared" si="161"/>
        <v>2011</v>
      </c>
      <c r="L1641" t="str">
        <f t="shared" si="162"/>
        <v>CZ01</v>
      </c>
      <c r="M1641" t="str">
        <f t="shared" si="163"/>
        <v>Any</v>
      </c>
      <c r="N1641" t="str">
        <f t="shared" si="164"/>
        <v>5</v>
      </c>
      <c r="O1641" t="str">
        <f t="shared" si="165"/>
        <v>0.0993</v>
      </c>
    </row>
    <row r="1642" spans="1:15" hidden="1" x14ac:dyDescent="0.3">
      <c r="A1642" t="s">
        <v>1706</v>
      </c>
      <c r="J1642" t="str">
        <f t="shared" si="160"/>
        <v>SFm</v>
      </c>
      <c r="K1642" t="str">
        <f t="shared" si="161"/>
        <v>2011</v>
      </c>
      <c r="L1642" t="str">
        <f t="shared" si="162"/>
        <v>CZ02</v>
      </c>
      <c r="M1642" t="str">
        <f t="shared" si="163"/>
        <v>Any</v>
      </c>
      <c r="N1642" t="str">
        <f t="shared" si="164"/>
        <v>1</v>
      </c>
      <c r="O1642" t="str">
        <f t="shared" si="165"/>
        <v>0.465'</v>
      </c>
    </row>
    <row r="1643" spans="1:15" hidden="1" x14ac:dyDescent="0.3">
      <c r="A1643" t="s">
        <v>1707</v>
      </c>
      <c r="J1643" t="str">
        <f t="shared" si="160"/>
        <v>SFm</v>
      </c>
      <c r="K1643" t="str">
        <f t="shared" si="161"/>
        <v>2011</v>
      </c>
      <c r="L1643" t="str">
        <f t="shared" si="162"/>
        <v>CZ02</v>
      </c>
      <c r="M1643" t="str">
        <f t="shared" si="163"/>
        <v>Any</v>
      </c>
      <c r="N1643" t="str">
        <f t="shared" si="164"/>
        <v>2</v>
      </c>
      <c r="O1643" t="str">
        <f t="shared" si="165"/>
        <v>0.2135</v>
      </c>
    </row>
    <row r="1644" spans="1:15" hidden="1" x14ac:dyDescent="0.3">
      <c r="A1644" t="s">
        <v>1708</v>
      </c>
      <c r="J1644" t="str">
        <f t="shared" si="160"/>
        <v>SFm</v>
      </c>
      <c r="K1644" t="str">
        <f t="shared" si="161"/>
        <v>2011</v>
      </c>
      <c r="L1644" t="str">
        <f t="shared" si="162"/>
        <v>CZ02</v>
      </c>
      <c r="M1644" t="str">
        <f t="shared" si="163"/>
        <v>Any</v>
      </c>
      <c r="N1644" t="str">
        <f t="shared" si="164"/>
        <v>3</v>
      </c>
      <c r="O1644" t="str">
        <f t="shared" si="165"/>
        <v>0.0507</v>
      </c>
    </row>
    <row r="1645" spans="1:15" hidden="1" x14ac:dyDescent="0.3">
      <c r="A1645" t="s">
        <v>1709</v>
      </c>
      <c r="J1645" t="str">
        <f t="shared" si="160"/>
        <v>SFm</v>
      </c>
      <c r="K1645" t="str">
        <f t="shared" si="161"/>
        <v>2011</v>
      </c>
      <c r="L1645" t="str">
        <f t="shared" si="162"/>
        <v>CZ02</v>
      </c>
      <c r="M1645" t="str">
        <f t="shared" si="163"/>
        <v>Any</v>
      </c>
      <c r="N1645" t="str">
        <f t="shared" si="164"/>
        <v>4</v>
      </c>
      <c r="O1645" t="str">
        <f t="shared" si="165"/>
        <v>0.0702</v>
      </c>
    </row>
    <row r="1646" spans="1:15" hidden="1" x14ac:dyDescent="0.3">
      <c r="A1646" t="s">
        <v>1710</v>
      </c>
      <c r="J1646" t="str">
        <f t="shared" si="160"/>
        <v>SFm</v>
      </c>
      <c r="K1646" t="str">
        <f t="shared" si="161"/>
        <v>2011</v>
      </c>
      <c r="L1646" t="str">
        <f t="shared" si="162"/>
        <v>CZ02</v>
      </c>
      <c r="M1646" t="str">
        <f t="shared" si="163"/>
        <v>Any</v>
      </c>
      <c r="N1646" t="str">
        <f t="shared" si="164"/>
        <v>5</v>
      </c>
      <c r="O1646" t="str">
        <f t="shared" si="165"/>
        <v>0.2006</v>
      </c>
    </row>
    <row r="1647" spans="1:15" hidden="1" x14ac:dyDescent="0.3">
      <c r="A1647" t="s">
        <v>1711</v>
      </c>
      <c r="J1647" t="str">
        <f t="shared" si="160"/>
        <v>SFm</v>
      </c>
      <c r="K1647" t="str">
        <f t="shared" si="161"/>
        <v>2011</v>
      </c>
      <c r="L1647" t="str">
        <f t="shared" si="162"/>
        <v>CZ03</v>
      </c>
      <c r="M1647" t="str">
        <f t="shared" si="163"/>
        <v>Any</v>
      </c>
      <c r="N1647" t="str">
        <f t="shared" si="164"/>
        <v>1</v>
      </c>
      <c r="O1647" t="str">
        <f t="shared" si="165"/>
        <v>0.1339</v>
      </c>
    </row>
    <row r="1648" spans="1:15" hidden="1" x14ac:dyDescent="0.3">
      <c r="A1648" t="s">
        <v>1712</v>
      </c>
      <c r="J1648" t="str">
        <f t="shared" si="160"/>
        <v>SFm</v>
      </c>
      <c r="K1648" t="str">
        <f t="shared" si="161"/>
        <v>2011</v>
      </c>
      <c r="L1648" t="str">
        <f t="shared" si="162"/>
        <v>CZ03</v>
      </c>
      <c r="M1648" t="str">
        <f t="shared" si="163"/>
        <v>Any</v>
      </c>
      <c r="N1648" t="str">
        <f t="shared" si="164"/>
        <v>2</v>
      </c>
      <c r="O1648" t="str">
        <f t="shared" si="165"/>
        <v>0.165'</v>
      </c>
    </row>
    <row r="1649" spans="1:15" hidden="1" x14ac:dyDescent="0.3">
      <c r="A1649" t="s">
        <v>1713</v>
      </c>
      <c r="J1649" t="str">
        <f t="shared" si="160"/>
        <v>SFm</v>
      </c>
      <c r="K1649" t="str">
        <f t="shared" si="161"/>
        <v>2011</v>
      </c>
      <c r="L1649" t="str">
        <f t="shared" si="162"/>
        <v>CZ03</v>
      </c>
      <c r="M1649" t="str">
        <f t="shared" si="163"/>
        <v>Any</v>
      </c>
      <c r="N1649" t="str">
        <f t="shared" si="164"/>
        <v>3</v>
      </c>
      <c r="O1649" t="str">
        <f t="shared" si="165"/>
        <v>0.0528</v>
      </c>
    </row>
    <row r="1650" spans="1:15" hidden="1" x14ac:dyDescent="0.3">
      <c r="A1650" t="s">
        <v>1714</v>
      </c>
      <c r="J1650" t="str">
        <f t="shared" si="160"/>
        <v>SFm</v>
      </c>
      <c r="K1650" t="str">
        <f t="shared" si="161"/>
        <v>2011</v>
      </c>
      <c r="L1650" t="str">
        <f t="shared" si="162"/>
        <v>CZ03</v>
      </c>
      <c r="M1650" t="str">
        <f t="shared" si="163"/>
        <v>Any</v>
      </c>
      <c r="N1650" t="str">
        <f t="shared" si="164"/>
        <v>4</v>
      </c>
      <c r="O1650" t="str">
        <f t="shared" si="165"/>
        <v>0.4371</v>
      </c>
    </row>
    <row r="1651" spans="1:15" hidden="1" x14ac:dyDescent="0.3">
      <c r="A1651" t="s">
        <v>1715</v>
      </c>
      <c r="J1651" t="str">
        <f t="shared" si="160"/>
        <v>SFm</v>
      </c>
      <c r="K1651" t="str">
        <f t="shared" si="161"/>
        <v>2011</v>
      </c>
      <c r="L1651" t="str">
        <f t="shared" si="162"/>
        <v>CZ03</v>
      </c>
      <c r="M1651" t="str">
        <f t="shared" si="163"/>
        <v>Any</v>
      </c>
      <c r="N1651" t="str">
        <f t="shared" si="164"/>
        <v>5</v>
      </c>
      <c r="O1651" t="str">
        <f t="shared" si="165"/>
        <v>0.2112</v>
      </c>
    </row>
    <row r="1652" spans="1:15" hidden="1" x14ac:dyDescent="0.3">
      <c r="A1652" t="s">
        <v>1716</v>
      </c>
      <c r="J1652" t="str">
        <f t="shared" si="160"/>
        <v>SFm</v>
      </c>
      <c r="K1652" t="str">
        <f t="shared" si="161"/>
        <v>2011</v>
      </c>
      <c r="L1652" t="str">
        <f t="shared" si="162"/>
        <v>CZ04</v>
      </c>
      <c r="M1652" t="str">
        <f t="shared" si="163"/>
        <v>Any</v>
      </c>
      <c r="N1652" t="str">
        <f t="shared" si="164"/>
        <v>1</v>
      </c>
      <c r="O1652" t="str">
        <f t="shared" si="165"/>
        <v>0.4371</v>
      </c>
    </row>
    <row r="1653" spans="1:15" hidden="1" x14ac:dyDescent="0.3">
      <c r="A1653" t="s">
        <v>1717</v>
      </c>
      <c r="J1653" t="str">
        <f t="shared" si="160"/>
        <v>SFm</v>
      </c>
      <c r="K1653" t="str">
        <f t="shared" si="161"/>
        <v>2011</v>
      </c>
      <c r="L1653" t="str">
        <f t="shared" si="162"/>
        <v>CZ04</v>
      </c>
      <c r="M1653" t="str">
        <f t="shared" si="163"/>
        <v>Any</v>
      </c>
      <c r="N1653" t="str">
        <f t="shared" si="164"/>
        <v>2</v>
      </c>
      <c r="O1653" t="str">
        <f t="shared" si="165"/>
        <v>0.0853</v>
      </c>
    </row>
    <row r="1654" spans="1:15" hidden="1" x14ac:dyDescent="0.3">
      <c r="A1654" t="s">
        <v>1718</v>
      </c>
      <c r="J1654" t="str">
        <f t="shared" si="160"/>
        <v>SFm</v>
      </c>
      <c r="K1654" t="str">
        <f t="shared" si="161"/>
        <v>2011</v>
      </c>
      <c r="L1654" t="str">
        <f t="shared" si="162"/>
        <v>CZ04</v>
      </c>
      <c r="M1654" t="str">
        <f t="shared" si="163"/>
        <v>Any</v>
      </c>
      <c r="N1654" t="str">
        <f t="shared" si="164"/>
        <v>3</v>
      </c>
      <c r="O1654" t="str">
        <f t="shared" si="165"/>
        <v>0.2627</v>
      </c>
    </row>
    <row r="1655" spans="1:15" hidden="1" x14ac:dyDescent="0.3">
      <c r="A1655" t="s">
        <v>1719</v>
      </c>
      <c r="J1655" t="str">
        <f t="shared" si="160"/>
        <v>SFm</v>
      </c>
      <c r="K1655" t="str">
        <f t="shared" si="161"/>
        <v>2011</v>
      </c>
      <c r="L1655" t="str">
        <f t="shared" si="162"/>
        <v>CZ04</v>
      </c>
      <c r="M1655" t="str">
        <f t="shared" si="163"/>
        <v>Any</v>
      </c>
      <c r="N1655" t="str">
        <f t="shared" si="164"/>
        <v>4</v>
      </c>
      <c r="O1655" t="str">
        <f t="shared" si="165"/>
        <v>0.1666</v>
      </c>
    </row>
    <row r="1656" spans="1:15" hidden="1" x14ac:dyDescent="0.3">
      <c r="A1656" t="s">
        <v>1720</v>
      </c>
      <c r="J1656" t="str">
        <f t="shared" si="160"/>
        <v>SFm</v>
      </c>
      <c r="K1656" t="str">
        <f t="shared" si="161"/>
        <v>2011</v>
      </c>
      <c r="L1656" t="str">
        <f t="shared" si="162"/>
        <v>CZ04</v>
      </c>
      <c r="M1656" t="str">
        <f t="shared" si="163"/>
        <v>Any</v>
      </c>
      <c r="N1656" t="str">
        <f t="shared" si="164"/>
        <v>5</v>
      </c>
      <c r="O1656" t="str">
        <f t="shared" si="165"/>
        <v>0.0483</v>
      </c>
    </row>
    <row r="1657" spans="1:15" hidden="1" x14ac:dyDescent="0.3">
      <c r="A1657" t="s">
        <v>1721</v>
      </c>
      <c r="J1657" t="str">
        <f t="shared" si="160"/>
        <v>SFm</v>
      </c>
      <c r="K1657" t="str">
        <f t="shared" si="161"/>
        <v>2011</v>
      </c>
      <c r="L1657" t="str">
        <f t="shared" si="162"/>
        <v>CZ05</v>
      </c>
      <c r="M1657" t="str">
        <f t="shared" si="163"/>
        <v>Any</v>
      </c>
      <c r="N1657" t="str">
        <f t="shared" si="164"/>
        <v>1</v>
      </c>
      <c r="O1657" t="str">
        <f t="shared" si="165"/>
        <v>0.0844</v>
      </c>
    </row>
    <row r="1658" spans="1:15" hidden="1" x14ac:dyDescent="0.3">
      <c r="A1658" t="s">
        <v>1722</v>
      </c>
      <c r="J1658" t="str">
        <f t="shared" si="160"/>
        <v>SFm</v>
      </c>
      <c r="K1658" t="str">
        <f t="shared" si="161"/>
        <v>2011</v>
      </c>
      <c r="L1658" t="str">
        <f t="shared" si="162"/>
        <v>CZ05</v>
      </c>
      <c r="M1658" t="str">
        <f t="shared" si="163"/>
        <v>Any</v>
      </c>
      <c r="N1658" t="str">
        <f t="shared" si="164"/>
        <v>2</v>
      </c>
      <c r="O1658" t="str">
        <f t="shared" si="165"/>
        <v>0.05')</v>
      </c>
    </row>
    <row r="1659" spans="1:15" hidden="1" x14ac:dyDescent="0.3">
      <c r="A1659" t="s">
        <v>1723</v>
      </c>
      <c r="J1659" t="str">
        <f t="shared" si="160"/>
        <v>SFm</v>
      </c>
      <c r="K1659" t="str">
        <f t="shared" si="161"/>
        <v>2011</v>
      </c>
      <c r="L1659" t="str">
        <f t="shared" si="162"/>
        <v>CZ05</v>
      </c>
      <c r="M1659" t="str">
        <f t="shared" si="163"/>
        <v>Any</v>
      </c>
      <c r="N1659" t="str">
        <f t="shared" si="164"/>
        <v>3</v>
      </c>
      <c r="O1659" t="str">
        <f t="shared" si="165"/>
        <v>0.05')</v>
      </c>
    </row>
    <row r="1660" spans="1:15" hidden="1" x14ac:dyDescent="0.3">
      <c r="A1660" t="s">
        <v>1724</v>
      </c>
      <c r="J1660" t="str">
        <f t="shared" si="160"/>
        <v>SFm</v>
      </c>
      <c r="K1660" t="str">
        <f t="shared" si="161"/>
        <v>2011</v>
      </c>
      <c r="L1660" t="str">
        <f t="shared" si="162"/>
        <v>CZ05</v>
      </c>
      <c r="M1660" t="str">
        <f t="shared" si="163"/>
        <v>Any</v>
      </c>
      <c r="N1660" t="str">
        <f t="shared" si="164"/>
        <v>4</v>
      </c>
      <c r="O1660" t="str">
        <f t="shared" si="165"/>
        <v>0.7341</v>
      </c>
    </row>
    <row r="1661" spans="1:15" hidden="1" x14ac:dyDescent="0.3">
      <c r="A1661" t="s">
        <v>1725</v>
      </c>
      <c r="J1661" t="str">
        <f t="shared" si="160"/>
        <v>SFm</v>
      </c>
      <c r="K1661" t="str">
        <f t="shared" si="161"/>
        <v>2011</v>
      </c>
      <c r="L1661" t="str">
        <f t="shared" si="162"/>
        <v>CZ05</v>
      </c>
      <c r="M1661" t="str">
        <f t="shared" si="163"/>
        <v>Any</v>
      </c>
      <c r="N1661" t="str">
        <f t="shared" si="164"/>
        <v>5</v>
      </c>
      <c r="O1661" t="str">
        <f t="shared" si="165"/>
        <v>0.0815</v>
      </c>
    </row>
    <row r="1662" spans="1:15" hidden="1" x14ac:dyDescent="0.3">
      <c r="A1662" t="s">
        <v>1726</v>
      </c>
      <c r="J1662" t="str">
        <f t="shared" si="160"/>
        <v>SFm</v>
      </c>
      <c r="K1662" t="str">
        <f t="shared" si="161"/>
        <v>2011</v>
      </c>
      <c r="L1662" t="str">
        <f t="shared" si="162"/>
        <v>CZ06</v>
      </c>
      <c r="M1662" t="str">
        <f t="shared" si="163"/>
        <v>Any</v>
      </c>
      <c r="N1662" t="str">
        <f t="shared" si="164"/>
        <v>1</v>
      </c>
      <c r="O1662" t="str">
        <f t="shared" si="165"/>
        <v>0.1049</v>
      </c>
    </row>
    <row r="1663" spans="1:15" hidden="1" x14ac:dyDescent="0.3">
      <c r="A1663" t="s">
        <v>1727</v>
      </c>
      <c r="J1663" t="str">
        <f t="shared" si="160"/>
        <v>SFm</v>
      </c>
      <c r="K1663" t="str">
        <f t="shared" si="161"/>
        <v>2011</v>
      </c>
      <c r="L1663" t="str">
        <f t="shared" si="162"/>
        <v>CZ06</v>
      </c>
      <c r="M1663" t="str">
        <f t="shared" si="163"/>
        <v>Any</v>
      </c>
      <c r="N1663" t="str">
        <f t="shared" si="164"/>
        <v>2</v>
      </c>
      <c r="O1663" t="str">
        <f t="shared" si="165"/>
        <v>0.7457</v>
      </c>
    </row>
    <row r="1664" spans="1:15" hidden="1" x14ac:dyDescent="0.3">
      <c r="A1664" t="s">
        <v>1728</v>
      </c>
      <c r="J1664" t="str">
        <f t="shared" si="160"/>
        <v>SFm</v>
      </c>
      <c r="K1664" t="str">
        <f t="shared" si="161"/>
        <v>2011</v>
      </c>
      <c r="L1664" t="str">
        <f t="shared" si="162"/>
        <v>CZ06</v>
      </c>
      <c r="M1664" t="str">
        <f t="shared" si="163"/>
        <v>Any</v>
      </c>
      <c r="N1664" t="str">
        <f t="shared" si="164"/>
        <v>3</v>
      </c>
      <c r="O1664" t="str">
        <f t="shared" si="165"/>
        <v>0.0501</v>
      </c>
    </row>
    <row r="1665" spans="1:15" hidden="1" x14ac:dyDescent="0.3">
      <c r="A1665" t="s">
        <v>1729</v>
      </c>
      <c r="J1665" t="str">
        <f t="shared" si="160"/>
        <v>SFm</v>
      </c>
      <c r="K1665" t="str">
        <f t="shared" si="161"/>
        <v>2011</v>
      </c>
      <c r="L1665" t="str">
        <f t="shared" si="162"/>
        <v>CZ06</v>
      </c>
      <c r="M1665" t="str">
        <f t="shared" si="163"/>
        <v>Any</v>
      </c>
      <c r="N1665" t="str">
        <f t="shared" si="164"/>
        <v>4</v>
      </c>
      <c r="O1665" t="str">
        <f t="shared" si="165"/>
        <v>0.05')</v>
      </c>
    </row>
    <row r="1666" spans="1:15" hidden="1" x14ac:dyDescent="0.3">
      <c r="A1666" t="s">
        <v>1730</v>
      </c>
      <c r="J1666" t="str">
        <f t="shared" si="160"/>
        <v>SFm</v>
      </c>
      <c r="K1666" t="str">
        <f t="shared" si="161"/>
        <v>2011</v>
      </c>
      <c r="L1666" t="str">
        <f t="shared" si="162"/>
        <v>CZ06</v>
      </c>
      <c r="M1666" t="str">
        <f t="shared" si="163"/>
        <v>Any</v>
      </c>
      <c r="N1666" t="str">
        <f t="shared" si="164"/>
        <v>5</v>
      </c>
      <c r="O1666" t="str">
        <f t="shared" si="165"/>
        <v>0.0493</v>
      </c>
    </row>
    <row r="1667" spans="1:15" hidden="1" x14ac:dyDescent="0.3">
      <c r="A1667" t="s">
        <v>1731</v>
      </c>
      <c r="J1667" t="str">
        <f t="shared" si="160"/>
        <v>SFm</v>
      </c>
      <c r="K1667" t="str">
        <f t="shared" si="161"/>
        <v>2011</v>
      </c>
      <c r="L1667" t="str">
        <f t="shared" si="162"/>
        <v>CZ07</v>
      </c>
      <c r="M1667" t="str">
        <f t="shared" si="163"/>
        <v>Any</v>
      </c>
      <c r="N1667" t="str">
        <f t="shared" si="164"/>
        <v>1</v>
      </c>
      <c r="O1667" t="str">
        <f t="shared" si="165"/>
        <v>0.667'</v>
      </c>
    </row>
    <row r="1668" spans="1:15" hidden="1" x14ac:dyDescent="0.3">
      <c r="A1668" t="s">
        <v>1732</v>
      </c>
      <c r="J1668" t="str">
        <f t="shared" si="160"/>
        <v>SFm</v>
      </c>
      <c r="K1668" t="str">
        <f t="shared" si="161"/>
        <v>2011</v>
      </c>
      <c r="L1668" t="str">
        <f t="shared" si="162"/>
        <v>CZ07</v>
      </c>
      <c r="M1668" t="str">
        <f t="shared" si="163"/>
        <v>Any</v>
      </c>
      <c r="N1668" t="str">
        <f t="shared" si="164"/>
        <v>2</v>
      </c>
      <c r="O1668" t="str">
        <f t="shared" si="165"/>
        <v>0.1746</v>
      </c>
    </row>
    <row r="1669" spans="1:15" hidden="1" x14ac:dyDescent="0.3">
      <c r="A1669" t="s">
        <v>1733</v>
      </c>
      <c r="J1669" t="str">
        <f t="shared" si="160"/>
        <v>SFm</v>
      </c>
      <c r="K1669" t="str">
        <f t="shared" si="161"/>
        <v>2011</v>
      </c>
      <c r="L1669" t="str">
        <f t="shared" si="162"/>
        <v>CZ07</v>
      </c>
      <c r="M1669" t="str">
        <f t="shared" si="163"/>
        <v>Any</v>
      </c>
      <c r="N1669" t="str">
        <f t="shared" si="164"/>
        <v>3</v>
      </c>
      <c r="O1669" t="str">
        <f t="shared" si="165"/>
        <v>0.0501</v>
      </c>
    </row>
    <row r="1670" spans="1:15" hidden="1" x14ac:dyDescent="0.3">
      <c r="A1670" t="s">
        <v>1734</v>
      </c>
      <c r="J1670" t="str">
        <f t="shared" si="160"/>
        <v>SFm</v>
      </c>
      <c r="K1670" t="str">
        <f t="shared" si="161"/>
        <v>2011</v>
      </c>
      <c r="L1670" t="str">
        <f t="shared" si="162"/>
        <v>CZ07</v>
      </c>
      <c r="M1670" t="str">
        <f t="shared" si="163"/>
        <v>Any</v>
      </c>
      <c r="N1670" t="str">
        <f t="shared" si="164"/>
        <v>4</v>
      </c>
      <c r="O1670" t="str">
        <f t="shared" si="165"/>
        <v>0.0602</v>
      </c>
    </row>
    <row r="1671" spans="1:15" hidden="1" x14ac:dyDescent="0.3">
      <c r="A1671" t="s">
        <v>1735</v>
      </c>
      <c r="J1671" t="str">
        <f t="shared" si="160"/>
        <v>SFm</v>
      </c>
      <c r="K1671" t="str">
        <f t="shared" si="161"/>
        <v>2011</v>
      </c>
      <c r="L1671" t="str">
        <f t="shared" si="162"/>
        <v>CZ07</v>
      </c>
      <c r="M1671" t="str">
        <f t="shared" si="163"/>
        <v>Any</v>
      </c>
      <c r="N1671" t="str">
        <f t="shared" si="164"/>
        <v>5</v>
      </c>
      <c r="O1671" t="str">
        <f t="shared" si="165"/>
        <v>0.0481</v>
      </c>
    </row>
    <row r="1672" spans="1:15" hidden="1" x14ac:dyDescent="0.3">
      <c r="A1672" t="s">
        <v>1736</v>
      </c>
      <c r="J1672" t="str">
        <f t="shared" si="160"/>
        <v>SFm</v>
      </c>
      <c r="K1672" t="str">
        <f t="shared" si="161"/>
        <v>2011</v>
      </c>
      <c r="L1672" t="str">
        <f t="shared" si="162"/>
        <v>CZ08</v>
      </c>
      <c r="M1672" t="str">
        <f t="shared" si="163"/>
        <v>Any</v>
      </c>
      <c r="N1672" t="str">
        <f t="shared" si="164"/>
        <v>1</v>
      </c>
      <c r="O1672" t="str">
        <f t="shared" si="165"/>
        <v>0.6792</v>
      </c>
    </row>
    <row r="1673" spans="1:15" hidden="1" x14ac:dyDescent="0.3">
      <c r="A1673" t="s">
        <v>1737</v>
      </c>
      <c r="J1673" t="str">
        <f t="shared" si="160"/>
        <v>SFm</v>
      </c>
      <c r="K1673" t="str">
        <f t="shared" si="161"/>
        <v>2011</v>
      </c>
      <c r="L1673" t="str">
        <f t="shared" si="162"/>
        <v>CZ08</v>
      </c>
      <c r="M1673" t="str">
        <f t="shared" si="163"/>
        <v>Any</v>
      </c>
      <c r="N1673" t="str">
        <f t="shared" si="164"/>
        <v>2</v>
      </c>
      <c r="O1673" t="str">
        <f t="shared" si="165"/>
        <v>0.051'</v>
      </c>
    </row>
    <row r="1674" spans="1:15" hidden="1" x14ac:dyDescent="0.3">
      <c r="A1674" t="s">
        <v>1738</v>
      </c>
      <c r="J1674" t="str">
        <f t="shared" si="160"/>
        <v>SFm</v>
      </c>
      <c r="K1674" t="str">
        <f t="shared" si="161"/>
        <v>2011</v>
      </c>
      <c r="L1674" t="str">
        <f t="shared" si="162"/>
        <v>CZ08</v>
      </c>
      <c r="M1674" t="str">
        <f t="shared" si="163"/>
        <v>Any</v>
      </c>
      <c r="N1674" t="str">
        <f t="shared" si="164"/>
        <v>3</v>
      </c>
      <c r="O1674" t="str">
        <f t="shared" si="165"/>
        <v>0.0956</v>
      </c>
    </row>
    <row r="1675" spans="1:15" hidden="1" x14ac:dyDescent="0.3">
      <c r="A1675" t="s">
        <v>1739</v>
      </c>
      <c r="J1675" t="str">
        <f t="shared" si="160"/>
        <v>SFm</v>
      </c>
      <c r="K1675" t="str">
        <f t="shared" si="161"/>
        <v>2011</v>
      </c>
      <c r="L1675" t="str">
        <f t="shared" si="162"/>
        <v>CZ08</v>
      </c>
      <c r="M1675" t="str">
        <f t="shared" si="163"/>
        <v>Any</v>
      </c>
      <c r="N1675" t="str">
        <f t="shared" si="164"/>
        <v>4</v>
      </c>
      <c r="O1675" t="str">
        <f t="shared" si="165"/>
        <v>0.0638</v>
      </c>
    </row>
    <row r="1676" spans="1:15" hidden="1" x14ac:dyDescent="0.3">
      <c r="A1676" t="s">
        <v>1740</v>
      </c>
      <c r="J1676" t="str">
        <f t="shared" si="160"/>
        <v>SFm</v>
      </c>
      <c r="K1676" t="str">
        <f t="shared" si="161"/>
        <v>2011</v>
      </c>
      <c r="L1676" t="str">
        <f t="shared" si="162"/>
        <v>CZ08</v>
      </c>
      <c r="M1676" t="str">
        <f t="shared" si="163"/>
        <v>Any</v>
      </c>
      <c r="N1676" t="str">
        <f t="shared" si="164"/>
        <v>5</v>
      </c>
      <c r="O1676" t="str">
        <f t="shared" si="165"/>
        <v>0.1104</v>
      </c>
    </row>
    <row r="1677" spans="1:15" hidden="1" x14ac:dyDescent="0.3">
      <c r="A1677" t="s">
        <v>1741</v>
      </c>
      <c r="J1677" t="str">
        <f t="shared" si="160"/>
        <v>SFm</v>
      </c>
      <c r="K1677" t="str">
        <f t="shared" si="161"/>
        <v>2011</v>
      </c>
      <c r="L1677" t="str">
        <f t="shared" si="162"/>
        <v>CZ09</v>
      </c>
      <c r="M1677" t="str">
        <f t="shared" si="163"/>
        <v>Any</v>
      </c>
      <c r="N1677" t="str">
        <f t="shared" si="164"/>
        <v>1</v>
      </c>
      <c r="O1677" t="str">
        <f t="shared" si="165"/>
        <v>0.0514</v>
      </c>
    </row>
    <row r="1678" spans="1:15" hidden="1" x14ac:dyDescent="0.3">
      <c r="A1678" t="s">
        <v>1742</v>
      </c>
      <c r="J1678" t="str">
        <f t="shared" si="160"/>
        <v>SFm</v>
      </c>
      <c r="K1678" t="str">
        <f t="shared" si="161"/>
        <v>2011</v>
      </c>
      <c r="L1678" t="str">
        <f t="shared" si="162"/>
        <v>CZ09</v>
      </c>
      <c r="M1678" t="str">
        <f t="shared" si="163"/>
        <v>Any</v>
      </c>
      <c r="N1678" t="str">
        <f t="shared" si="164"/>
        <v>2</v>
      </c>
      <c r="O1678" t="str">
        <f t="shared" si="165"/>
        <v>0.7991</v>
      </c>
    </row>
    <row r="1679" spans="1:15" hidden="1" x14ac:dyDescent="0.3">
      <c r="A1679" t="s">
        <v>1743</v>
      </c>
      <c r="J1679" t="str">
        <f t="shared" si="160"/>
        <v>SFm</v>
      </c>
      <c r="K1679" t="str">
        <f t="shared" si="161"/>
        <v>2011</v>
      </c>
      <c r="L1679" t="str">
        <f t="shared" si="162"/>
        <v>CZ09</v>
      </c>
      <c r="M1679" t="str">
        <f t="shared" si="163"/>
        <v>Any</v>
      </c>
      <c r="N1679" t="str">
        <f t="shared" si="164"/>
        <v>3</v>
      </c>
      <c r="O1679" t="str">
        <f t="shared" si="165"/>
        <v>0.0501</v>
      </c>
    </row>
    <row r="1680" spans="1:15" hidden="1" x14ac:dyDescent="0.3">
      <c r="A1680" t="s">
        <v>1744</v>
      </c>
      <c r="J1680" t="str">
        <f t="shared" si="160"/>
        <v>SFm</v>
      </c>
      <c r="K1680" t="str">
        <f t="shared" si="161"/>
        <v>2011</v>
      </c>
      <c r="L1680" t="str">
        <f t="shared" si="162"/>
        <v>CZ09</v>
      </c>
      <c r="M1680" t="str">
        <f t="shared" si="163"/>
        <v>Any</v>
      </c>
      <c r="N1680" t="str">
        <f t="shared" si="164"/>
        <v>4</v>
      </c>
      <c r="O1680" t="str">
        <f t="shared" si="165"/>
        <v>0.0502</v>
      </c>
    </row>
    <row r="1681" spans="1:15" hidden="1" x14ac:dyDescent="0.3">
      <c r="A1681" t="s">
        <v>1745</v>
      </c>
      <c r="J1681" t="str">
        <f t="shared" si="160"/>
        <v>SFm</v>
      </c>
      <c r="K1681" t="str">
        <f t="shared" si="161"/>
        <v>2011</v>
      </c>
      <c r="L1681" t="str">
        <f t="shared" si="162"/>
        <v>CZ09</v>
      </c>
      <c r="M1681" t="str">
        <f t="shared" si="163"/>
        <v>Any</v>
      </c>
      <c r="N1681" t="str">
        <f t="shared" si="164"/>
        <v>5</v>
      </c>
      <c r="O1681" t="str">
        <f t="shared" si="165"/>
        <v>0.0492</v>
      </c>
    </row>
    <row r="1682" spans="1:15" hidden="1" x14ac:dyDescent="0.3">
      <c r="A1682" t="s">
        <v>1746</v>
      </c>
      <c r="J1682" t="str">
        <f t="shared" si="160"/>
        <v>SFm</v>
      </c>
      <c r="K1682" t="str">
        <f t="shared" si="161"/>
        <v>2011</v>
      </c>
      <c r="L1682" t="str">
        <f t="shared" si="162"/>
        <v>CZ10</v>
      </c>
      <c r="M1682" t="str">
        <f t="shared" si="163"/>
        <v>Any</v>
      </c>
      <c r="N1682" t="str">
        <f t="shared" si="164"/>
        <v>1</v>
      </c>
      <c r="O1682" t="str">
        <f t="shared" si="165"/>
        <v>0.3562</v>
      </c>
    </row>
    <row r="1683" spans="1:15" hidden="1" x14ac:dyDescent="0.3">
      <c r="A1683" t="s">
        <v>1747</v>
      </c>
      <c r="J1683" t="str">
        <f t="shared" si="160"/>
        <v>SFm</v>
      </c>
      <c r="K1683" t="str">
        <f t="shared" si="161"/>
        <v>2011</v>
      </c>
      <c r="L1683" t="str">
        <f t="shared" si="162"/>
        <v>CZ10</v>
      </c>
      <c r="M1683" t="str">
        <f t="shared" si="163"/>
        <v>Any</v>
      </c>
      <c r="N1683" t="str">
        <f t="shared" si="164"/>
        <v>2</v>
      </c>
      <c r="O1683" t="str">
        <f t="shared" si="165"/>
        <v>0.0654</v>
      </c>
    </row>
    <row r="1684" spans="1:15" hidden="1" x14ac:dyDescent="0.3">
      <c r="A1684" t="s">
        <v>1748</v>
      </c>
      <c r="J1684" t="str">
        <f t="shared" si="160"/>
        <v>SFm</v>
      </c>
      <c r="K1684" t="str">
        <f t="shared" si="161"/>
        <v>2011</v>
      </c>
      <c r="L1684" t="str">
        <f t="shared" si="162"/>
        <v>CZ10</v>
      </c>
      <c r="M1684" t="str">
        <f t="shared" si="163"/>
        <v>Any</v>
      </c>
      <c r="N1684" t="str">
        <f t="shared" si="164"/>
        <v>3</v>
      </c>
      <c r="O1684" t="str">
        <f t="shared" si="165"/>
        <v>0.1477</v>
      </c>
    </row>
    <row r="1685" spans="1:15" hidden="1" x14ac:dyDescent="0.3">
      <c r="A1685" t="s">
        <v>1749</v>
      </c>
      <c r="J1685" t="str">
        <f t="shared" si="160"/>
        <v>SFm</v>
      </c>
      <c r="K1685" t="str">
        <f t="shared" si="161"/>
        <v>2011</v>
      </c>
      <c r="L1685" t="str">
        <f t="shared" si="162"/>
        <v>CZ10</v>
      </c>
      <c r="M1685" t="str">
        <f t="shared" si="163"/>
        <v>Any</v>
      </c>
      <c r="N1685" t="str">
        <f t="shared" si="164"/>
        <v>4</v>
      </c>
      <c r="O1685" t="str">
        <f t="shared" si="165"/>
        <v>0.2493</v>
      </c>
    </row>
    <row r="1686" spans="1:15" hidden="1" x14ac:dyDescent="0.3">
      <c r="A1686" t="s">
        <v>1750</v>
      </c>
      <c r="J1686" t="str">
        <f t="shared" si="160"/>
        <v>SFm</v>
      </c>
      <c r="K1686" t="str">
        <f t="shared" si="161"/>
        <v>2011</v>
      </c>
      <c r="L1686" t="str">
        <f t="shared" si="162"/>
        <v>CZ10</v>
      </c>
      <c r="M1686" t="str">
        <f t="shared" si="163"/>
        <v>Any</v>
      </c>
      <c r="N1686" t="str">
        <f t="shared" si="164"/>
        <v>5</v>
      </c>
      <c r="O1686" t="str">
        <f t="shared" si="165"/>
        <v>0.1814</v>
      </c>
    </row>
    <row r="1687" spans="1:15" hidden="1" x14ac:dyDescent="0.3">
      <c r="A1687" t="s">
        <v>1751</v>
      </c>
      <c r="J1687" t="str">
        <f t="shared" si="160"/>
        <v>SFm</v>
      </c>
      <c r="K1687" t="str">
        <f t="shared" si="161"/>
        <v>2011</v>
      </c>
      <c r="L1687" t="str">
        <f t="shared" si="162"/>
        <v>CZ11</v>
      </c>
      <c r="M1687" t="str">
        <f t="shared" si="163"/>
        <v>Any</v>
      </c>
      <c r="N1687" t="str">
        <f t="shared" si="164"/>
        <v>1</v>
      </c>
      <c r="O1687" t="str">
        <f t="shared" si="165"/>
        <v>0.05')</v>
      </c>
    </row>
    <row r="1688" spans="1:15" hidden="1" x14ac:dyDescent="0.3">
      <c r="A1688" t="s">
        <v>1752</v>
      </c>
      <c r="J1688" t="str">
        <f t="shared" si="160"/>
        <v>SFm</v>
      </c>
      <c r="K1688" t="str">
        <f t="shared" si="161"/>
        <v>2011</v>
      </c>
      <c r="L1688" t="str">
        <f t="shared" si="162"/>
        <v>CZ11</v>
      </c>
      <c r="M1688" t="str">
        <f t="shared" si="163"/>
        <v>Any</v>
      </c>
      <c r="N1688" t="str">
        <f t="shared" si="164"/>
        <v>2</v>
      </c>
      <c r="O1688" t="str">
        <f t="shared" si="165"/>
        <v>0.05')</v>
      </c>
    </row>
    <row r="1689" spans="1:15" hidden="1" x14ac:dyDescent="0.3">
      <c r="A1689" t="s">
        <v>1753</v>
      </c>
      <c r="J1689" t="str">
        <f t="shared" si="160"/>
        <v>SFm</v>
      </c>
      <c r="K1689" t="str">
        <f t="shared" si="161"/>
        <v>2011</v>
      </c>
      <c r="L1689" t="str">
        <f t="shared" si="162"/>
        <v>CZ11</v>
      </c>
      <c r="M1689" t="str">
        <f t="shared" si="163"/>
        <v>Any</v>
      </c>
      <c r="N1689" t="str">
        <f t="shared" si="164"/>
        <v>3</v>
      </c>
      <c r="O1689" t="str">
        <f t="shared" si="165"/>
        <v>0.8');</v>
      </c>
    </row>
    <row r="1690" spans="1:15" hidden="1" x14ac:dyDescent="0.3">
      <c r="A1690" t="s">
        <v>1754</v>
      </c>
      <c r="J1690" t="str">
        <f t="shared" si="160"/>
        <v>SFm</v>
      </c>
      <c r="K1690" t="str">
        <f t="shared" si="161"/>
        <v>2011</v>
      </c>
      <c r="L1690" t="str">
        <f t="shared" si="162"/>
        <v>CZ11</v>
      </c>
      <c r="M1690" t="str">
        <f t="shared" si="163"/>
        <v>Any</v>
      </c>
      <c r="N1690" t="str">
        <f t="shared" si="164"/>
        <v>4</v>
      </c>
      <c r="O1690" t="str">
        <f t="shared" si="165"/>
        <v>0.05')</v>
      </c>
    </row>
    <row r="1691" spans="1:15" hidden="1" x14ac:dyDescent="0.3">
      <c r="A1691" t="s">
        <v>1755</v>
      </c>
      <c r="J1691" t="str">
        <f t="shared" si="160"/>
        <v>SFm</v>
      </c>
      <c r="K1691" t="str">
        <f t="shared" si="161"/>
        <v>2011</v>
      </c>
      <c r="L1691" t="str">
        <f t="shared" si="162"/>
        <v>CZ11</v>
      </c>
      <c r="M1691" t="str">
        <f t="shared" si="163"/>
        <v>Any</v>
      </c>
      <c r="N1691" t="str">
        <f t="shared" si="164"/>
        <v>5</v>
      </c>
      <c r="O1691" t="str">
        <f t="shared" si="165"/>
        <v>0.05')</v>
      </c>
    </row>
    <row r="1692" spans="1:15" hidden="1" x14ac:dyDescent="0.3">
      <c r="A1692" t="s">
        <v>1756</v>
      </c>
      <c r="J1692" t="str">
        <f t="shared" si="160"/>
        <v>SFm</v>
      </c>
      <c r="K1692" t="str">
        <f t="shared" si="161"/>
        <v>2011</v>
      </c>
      <c r="L1692" t="str">
        <f t="shared" si="162"/>
        <v>CZ12</v>
      </c>
      <c r="M1692" t="str">
        <f t="shared" si="163"/>
        <v>Any</v>
      </c>
      <c r="N1692" t="str">
        <f t="shared" si="164"/>
        <v>1</v>
      </c>
      <c r="O1692" t="str">
        <f t="shared" si="165"/>
        <v>0.0731</v>
      </c>
    </row>
    <row r="1693" spans="1:15" hidden="1" x14ac:dyDescent="0.3">
      <c r="A1693" t="s">
        <v>1757</v>
      </c>
      <c r="J1693" t="str">
        <f t="shared" si="160"/>
        <v>SFm</v>
      </c>
      <c r="K1693" t="str">
        <f t="shared" si="161"/>
        <v>2011</v>
      </c>
      <c r="L1693" t="str">
        <f t="shared" si="162"/>
        <v>CZ12</v>
      </c>
      <c r="M1693" t="str">
        <f t="shared" si="163"/>
        <v>Any</v>
      </c>
      <c r="N1693" t="str">
        <f t="shared" si="164"/>
        <v>2</v>
      </c>
      <c r="O1693" t="str">
        <f t="shared" si="165"/>
        <v>0.344'</v>
      </c>
    </row>
    <row r="1694" spans="1:15" hidden="1" x14ac:dyDescent="0.3">
      <c r="A1694" t="s">
        <v>1758</v>
      </c>
      <c r="J1694" t="str">
        <f t="shared" si="160"/>
        <v>SFm</v>
      </c>
      <c r="K1694" t="str">
        <f t="shared" si="161"/>
        <v>2011</v>
      </c>
      <c r="L1694" t="str">
        <f t="shared" si="162"/>
        <v>CZ12</v>
      </c>
      <c r="M1694" t="str">
        <f t="shared" si="163"/>
        <v>Any</v>
      </c>
      <c r="N1694" t="str">
        <f t="shared" si="164"/>
        <v>3</v>
      </c>
      <c r="O1694" t="str">
        <f t="shared" si="165"/>
        <v>0.3079</v>
      </c>
    </row>
    <row r="1695" spans="1:15" hidden="1" x14ac:dyDescent="0.3">
      <c r="A1695" t="s">
        <v>1759</v>
      </c>
      <c r="J1695" t="str">
        <f t="shared" si="160"/>
        <v>SFm</v>
      </c>
      <c r="K1695" t="str">
        <f t="shared" si="161"/>
        <v>2011</v>
      </c>
      <c r="L1695" t="str">
        <f t="shared" si="162"/>
        <v>CZ12</v>
      </c>
      <c r="M1695" t="str">
        <f t="shared" si="163"/>
        <v>Any</v>
      </c>
      <c r="N1695" t="str">
        <f t="shared" si="164"/>
        <v>4</v>
      </c>
      <c r="O1695" t="str">
        <f t="shared" si="165"/>
        <v>0.0945</v>
      </c>
    </row>
    <row r="1696" spans="1:15" hidden="1" x14ac:dyDescent="0.3">
      <c r="A1696" t="s">
        <v>1760</v>
      </c>
      <c r="J1696" t="str">
        <f t="shared" si="160"/>
        <v>SFm</v>
      </c>
      <c r="K1696" t="str">
        <f t="shared" si="161"/>
        <v>2011</v>
      </c>
      <c r="L1696" t="str">
        <f t="shared" si="162"/>
        <v>CZ12</v>
      </c>
      <c r="M1696" t="str">
        <f t="shared" si="163"/>
        <v>Any</v>
      </c>
      <c r="N1696" t="str">
        <f t="shared" si="164"/>
        <v>5</v>
      </c>
      <c r="O1696" t="str">
        <f t="shared" si="165"/>
        <v>0.1805</v>
      </c>
    </row>
    <row r="1697" spans="1:15" hidden="1" x14ac:dyDescent="0.3">
      <c r="A1697" t="s">
        <v>1761</v>
      </c>
      <c r="J1697" t="str">
        <f t="shared" si="160"/>
        <v>SFm</v>
      </c>
      <c r="K1697" t="str">
        <f t="shared" si="161"/>
        <v>2011</v>
      </c>
      <c r="L1697" t="str">
        <f t="shared" si="162"/>
        <v>CZ13</v>
      </c>
      <c r="M1697" t="str">
        <f t="shared" si="163"/>
        <v>Any</v>
      </c>
      <c r="N1697" t="str">
        <f t="shared" si="164"/>
        <v>1</v>
      </c>
      <c r="O1697" t="str">
        <f t="shared" si="165"/>
        <v>0.2428</v>
      </c>
    </row>
    <row r="1698" spans="1:15" hidden="1" x14ac:dyDescent="0.3">
      <c r="A1698" t="s">
        <v>1762</v>
      </c>
      <c r="J1698" t="str">
        <f t="shared" si="160"/>
        <v>SFm</v>
      </c>
      <c r="K1698" t="str">
        <f t="shared" si="161"/>
        <v>2011</v>
      </c>
      <c r="L1698" t="str">
        <f t="shared" si="162"/>
        <v>CZ13</v>
      </c>
      <c r="M1698" t="str">
        <f t="shared" si="163"/>
        <v>Any</v>
      </c>
      <c r="N1698" t="str">
        <f t="shared" si="164"/>
        <v>2</v>
      </c>
      <c r="O1698" t="str">
        <f t="shared" si="165"/>
        <v>0.218'</v>
      </c>
    </row>
    <row r="1699" spans="1:15" hidden="1" x14ac:dyDescent="0.3">
      <c r="A1699" t="s">
        <v>1763</v>
      </c>
      <c r="J1699" t="str">
        <f t="shared" si="160"/>
        <v>SFm</v>
      </c>
      <c r="K1699" t="str">
        <f t="shared" si="161"/>
        <v>2011</v>
      </c>
      <c r="L1699" t="str">
        <f t="shared" si="162"/>
        <v>CZ13</v>
      </c>
      <c r="M1699" t="str">
        <f t="shared" si="163"/>
        <v>Any</v>
      </c>
      <c r="N1699" t="str">
        <f t="shared" si="164"/>
        <v>3</v>
      </c>
      <c r="O1699" t="str">
        <f t="shared" si="165"/>
        <v>0.0959</v>
      </c>
    </row>
    <row r="1700" spans="1:15" hidden="1" x14ac:dyDescent="0.3">
      <c r="A1700" t="s">
        <v>1764</v>
      </c>
      <c r="J1700" t="str">
        <f t="shared" si="160"/>
        <v>SFm</v>
      </c>
      <c r="K1700" t="str">
        <f t="shared" si="161"/>
        <v>2011</v>
      </c>
      <c r="L1700" t="str">
        <f t="shared" si="162"/>
        <v>CZ13</v>
      </c>
      <c r="M1700" t="str">
        <f t="shared" si="163"/>
        <v>Any</v>
      </c>
      <c r="N1700" t="str">
        <f t="shared" si="164"/>
        <v>4</v>
      </c>
      <c r="O1700" t="str">
        <f t="shared" si="165"/>
        <v>0.05')</v>
      </c>
    </row>
    <row r="1701" spans="1:15" hidden="1" x14ac:dyDescent="0.3">
      <c r="A1701" t="s">
        <v>1765</v>
      </c>
      <c r="J1701" t="str">
        <f t="shared" si="160"/>
        <v>SFm</v>
      </c>
      <c r="K1701" t="str">
        <f t="shared" si="161"/>
        <v>2011</v>
      </c>
      <c r="L1701" t="str">
        <f t="shared" si="162"/>
        <v>CZ13</v>
      </c>
      <c r="M1701" t="str">
        <f t="shared" si="163"/>
        <v>Any</v>
      </c>
      <c r="N1701" t="str">
        <f t="shared" si="164"/>
        <v>5</v>
      </c>
      <c r="O1701" t="str">
        <f t="shared" si="165"/>
        <v>0.3933</v>
      </c>
    </row>
    <row r="1702" spans="1:15" hidden="1" x14ac:dyDescent="0.3">
      <c r="A1702" t="s">
        <v>1766</v>
      </c>
      <c r="J1702" t="str">
        <f t="shared" ref="J1702:J1765" si="166">MID(A1702,45,3)</f>
        <v>SFm</v>
      </c>
      <c r="K1702" t="str">
        <f t="shared" ref="K1702:K1765" si="167">MID(A1702,52,4)</f>
        <v>2011</v>
      </c>
      <c r="L1702" t="str">
        <f t="shared" ref="L1702:L1765" si="168">MID(A1702,60,4)</f>
        <v>CZ14</v>
      </c>
      <c r="M1702" t="str">
        <f t="shared" ref="M1702:M1765" si="169">MID(A1702,68,3)</f>
        <v>Any</v>
      </c>
      <c r="N1702" t="str">
        <f t="shared" ref="N1702:N1765" si="170">MID(A1702,75,1)</f>
        <v>1</v>
      </c>
      <c r="O1702" t="str">
        <f t="shared" ref="O1702:O1765" si="171">MID(A1702,80,6)</f>
        <v>0.4781</v>
      </c>
    </row>
    <row r="1703" spans="1:15" hidden="1" x14ac:dyDescent="0.3">
      <c r="A1703" t="s">
        <v>1767</v>
      </c>
      <c r="J1703" t="str">
        <f t="shared" si="166"/>
        <v>SFm</v>
      </c>
      <c r="K1703" t="str">
        <f t="shared" si="167"/>
        <v>2011</v>
      </c>
      <c r="L1703" t="str">
        <f t="shared" si="168"/>
        <v>CZ14</v>
      </c>
      <c r="M1703" t="str">
        <f t="shared" si="169"/>
        <v>Any</v>
      </c>
      <c r="N1703" t="str">
        <f t="shared" si="170"/>
        <v>2</v>
      </c>
      <c r="O1703" t="str">
        <f t="shared" si="171"/>
        <v>0.0944</v>
      </c>
    </row>
    <row r="1704" spans="1:15" hidden="1" x14ac:dyDescent="0.3">
      <c r="A1704" t="s">
        <v>1768</v>
      </c>
      <c r="J1704" t="str">
        <f t="shared" si="166"/>
        <v>SFm</v>
      </c>
      <c r="K1704" t="str">
        <f t="shared" si="167"/>
        <v>2011</v>
      </c>
      <c r="L1704" t="str">
        <f t="shared" si="168"/>
        <v>CZ14</v>
      </c>
      <c r="M1704" t="str">
        <f t="shared" si="169"/>
        <v>Any</v>
      </c>
      <c r="N1704" t="str">
        <f t="shared" si="170"/>
        <v>3</v>
      </c>
      <c r="O1704" t="str">
        <f t="shared" si="171"/>
        <v>0.0516</v>
      </c>
    </row>
    <row r="1705" spans="1:15" hidden="1" x14ac:dyDescent="0.3">
      <c r="A1705" t="s">
        <v>1769</v>
      </c>
      <c r="J1705" t="str">
        <f t="shared" si="166"/>
        <v>SFm</v>
      </c>
      <c r="K1705" t="str">
        <f t="shared" si="167"/>
        <v>2011</v>
      </c>
      <c r="L1705" t="str">
        <f t="shared" si="168"/>
        <v>CZ14</v>
      </c>
      <c r="M1705" t="str">
        <f t="shared" si="169"/>
        <v>Any</v>
      </c>
      <c r="N1705" t="str">
        <f t="shared" si="170"/>
        <v>4</v>
      </c>
      <c r="O1705" t="str">
        <f t="shared" si="171"/>
        <v>0.0518</v>
      </c>
    </row>
    <row r="1706" spans="1:15" hidden="1" x14ac:dyDescent="0.3">
      <c r="A1706" t="s">
        <v>1770</v>
      </c>
      <c r="J1706" t="str">
        <f t="shared" si="166"/>
        <v>SFm</v>
      </c>
      <c r="K1706" t="str">
        <f t="shared" si="167"/>
        <v>2011</v>
      </c>
      <c r="L1706" t="str">
        <f t="shared" si="168"/>
        <v>CZ14</v>
      </c>
      <c r="M1706" t="str">
        <f t="shared" si="169"/>
        <v>Any</v>
      </c>
      <c r="N1706" t="str">
        <f t="shared" si="170"/>
        <v>5</v>
      </c>
      <c r="O1706" t="str">
        <f t="shared" si="171"/>
        <v>0.3241</v>
      </c>
    </row>
    <row r="1707" spans="1:15" hidden="1" x14ac:dyDescent="0.3">
      <c r="A1707" t="s">
        <v>1771</v>
      </c>
      <c r="J1707" t="str">
        <f t="shared" si="166"/>
        <v>SFm</v>
      </c>
      <c r="K1707" t="str">
        <f t="shared" si="167"/>
        <v>2011</v>
      </c>
      <c r="L1707" t="str">
        <f t="shared" si="168"/>
        <v>CZ15</v>
      </c>
      <c r="M1707" t="str">
        <f t="shared" si="169"/>
        <v>Any</v>
      </c>
      <c r="N1707" t="str">
        <f t="shared" si="170"/>
        <v>1</v>
      </c>
      <c r="O1707" t="str">
        <f t="shared" si="171"/>
        <v>0.6428</v>
      </c>
    </row>
    <row r="1708" spans="1:15" hidden="1" x14ac:dyDescent="0.3">
      <c r="A1708" t="s">
        <v>1772</v>
      </c>
      <c r="J1708" t="str">
        <f t="shared" si="166"/>
        <v>SFm</v>
      </c>
      <c r="K1708" t="str">
        <f t="shared" si="167"/>
        <v>2011</v>
      </c>
      <c r="L1708" t="str">
        <f t="shared" si="168"/>
        <v>CZ15</v>
      </c>
      <c r="M1708" t="str">
        <f t="shared" si="169"/>
        <v>Any</v>
      </c>
      <c r="N1708" t="str">
        <f t="shared" si="170"/>
        <v>2</v>
      </c>
      <c r="O1708" t="str">
        <f t="shared" si="171"/>
        <v>0.2054</v>
      </c>
    </row>
    <row r="1709" spans="1:15" hidden="1" x14ac:dyDescent="0.3">
      <c r="A1709" t="s">
        <v>1773</v>
      </c>
      <c r="J1709" t="str">
        <f t="shared" si="166"/>
        <v>SFm</v>
      </c>
      <c r="K1709" t="str">
        <f t="shared" si="167"/>
        <v>2011</v>
      </c>
      <c r="L1709" t="str">
        <f t="shared" si="168"/>
        <v>CZ15</v>
      </c>
      <c r="M1709" t="str">
        <f t="shared" si="169"/>
        <v>Any</v>
      </c>
      <c r="N1709" t="str">
        <f t="shared" si="170"/>
        <v>3</v>
      </c>
      <c r="O1709" t="str">
        <f t="shared" si="171"/>
        <v>0.0521</v>
      </c>
    </row>
    <row r="1710" spans="1:15" hidden="1" x14ac:dyDescent="0.3">
      <c r="A1710" t="s">
        <v>1774</v>
      </c>
      <c r="J1710" t="str">
        <f t="shared" si="166"/>
        <v>SFm</v>
      </c>
      <c r="K1710" t="str">
        <f t="shared" si="167"/>
        <v>2011</v>
      </c>
      <c r="L1710" t="str">
        <f t="shared" si="168"/>
        <v>CZ15</v>
      </c>
      <c r="M1710" t="str">
        <f t="shared" si="169"/>
        <v>Any</v>
      </c>
      <c r="N1710" t="str">
        <f t="shared" si="170"/>
        <v>4</v>
      </c>
      <c r="O1710" t="str">
        <f t="shared" si="171"/>
        <v>0.0505</v>
      </c>
    </row>
    <row r="1711" spans="1:15" hidden="1" x14ac:dyDescent="0.3">
      <c r="A1711" t="s">
        <v>1775</v>
      </c>
      <c r="J1711" t="str">
        <f t="shared" si="166"/>
        <v>SFm</v>
      </c>
      <c r="K1711" t="str">
        <f t="shared" si="167"/>
        <v>2011</v>
      </c>
      <c r="L1711" t="str">
        <f t="shared" si="168"/>
        <v>CZ15</v>
      </c>
      <c r="M1711" t="str">
        <f t="shared" si="169"/>
        <v>Any</v>
      </c>
      <c r="N1711" t="str">
        <f t="shared" si="170"/>
        <v>5</v>
      </c>
      <c r="O1711" t="str">
        <f t="shared" si="171"/>
        <v>0.0492</v>
      </c>
    </row>
    <row r="1712" spans="1:15" hidden="1" x14ac:dyDescent="0.3">
      <c r="A1712" t="s">
        <v>1776</v>
      </c>
      <c r="J1712" t="str">
        <f t="shared" si="166"/>
        <v>SFm</v>
      </c>
      <c r="K1712" t="str">
        <f t="shared" si="167"/>
        <v>2011</v>
      </c>
      <c r="L1712" t="str">
        <f t="shared" si="168"/>
        <v>CZ16</v>
      </c>
      <c r="M1712" t="str">
        <f t="shared" si="169"/>
        <v>Any</v>
      </c>
      <c r="N1712" t="str">
        <f t="shared" si="170"/>
        <v>1</v>
      </c>
      <c r="O1712" t="str">
        <f t="shared" si="171"/>
        <v>0.05')</v>
      </c>
    </row>
    <row r="1713" spans="1:15" hidden="1" x14ac:dyDescent="0.3">
      <c r="A1713" t="s">
        <v>1777</v>
      </c>
      <c r="J1713" t="str">
        <f t="shared" si="166"/>
        <v>SFm</v>
      </c>
      <c r="K1713" t="str">
        <f t="shared" si="167"/>
        <v>2011</v>
      </c>
      <c r="L1713" t="str">
        <f t="shared" si="168"/>
        <v>CZ16</v>
      </c>
      <c r="M1713" t="str">
        <f t="shared" si="169"/>
        <v>Any</v>
      </c>
      <c r="N1713" t="str">
        <f t="shared" si="170"/>
        <v>2</v>
      </c>
      <c r="O1713" t="str">
        <f t="shared" si="171"/>
        <v>0.05')</v>
      </c>
    </row>
    <row r="1714" spans="1:15" hidden="1" x14ac:dyDescent="0.3">
      <c r="A1714" t="s">
        <v>1778</v>
      </c>
      <c r="J1714" t="str">
        <f t="shared" si="166"/>
        <v>SFm</v>
      </c>
      <c r="K1714" t="str">
        <f t="shared" si="167"/>
        <v>2011</v>
      </c>
      <c r="L1714" t="str">
        <f t="shared" si="168"/>
        <v>CZ16</v>
      </c>
      <c r="M1714" t="str">
        <f t="shared" si="169"/>
        <v>Any</v>
      </c>
      <c r="N1714" t="str">
        <f t="shared" si="170"/>
        <v>3</v>
      </c>
      <c r="O1714" t="str">
        <f t="shared" si="171"/>
        <v>0.798'</v>
      </c>
    </row>
    <row r="1715" spans="1:15" hidden="1" x14ac:dyDescent="0.3">
      <c r="A1715" t="s">
        <v>1779</v>
      </c>
      <c r="J1715" t="str">
        <f t="shared" si="166"/>
        <v>SFm</v>
      </c>
      <c r="K1715" t="str">
        <f t="shared" si="167"/>
        <v>2011</v>
      </c>
      <c r="L1715" t="str">
        <f t="shared" si="168"/>
        <v>CZ16</v>
      </c>
      <c r="M1715" t="str">
        <f t="shared" si="169"/>
        <v>Any</v>
      </c>
      <c r="N1715" t="str">
        <f t="shared" si="170"/>
        <v>4</v>
      </c>
      <c r="O1715" t="str">
        <f t="shared" si="171"/>
        <v>0.05')</v>
      </c>
    </row>
    <row r="1716" spans="1:15" hidden="1" x14ac:dyDescent="0.3">
      <c r="A1716" t="s">
        <v>1780</v>
      </c>
      <c r="J1716" t="str">
        <f t="shared" si="166"/>
        <v>SFm</v>
      </c>
      <c r="K1716" t="str">
        <f t="shared" si="167"/>
        <v>2011</v>
      </c>
      <c r="L1716" t="str">
        <f t="shared" si="168"/>
        <v>CZ16</v>
      </c>
      <c r="M1716" t="str">
        <f t="shared" si="169"/>
        <v>Any</v>
      </c>
      <c r="N1716" t="str">
        <f t="shared" si="170"/>
        <v>5</v>
      </c>
      <c r="O1716" t="str">
        <f t="shared" si="171"/>
        <v>0.052'</v>
      </c>
    </row>
    <row r="1717" spans="1:15" hidden="1" x14ac:dyDescent="0.3">
      <c r="A1717" t="s">
        <v>1781</v>
      </c>
      <c r="J1717" t="str">
        <f t="shared" si="166"/>
        <v>SFm</v>
      </c>
      <c r="K1717" t="str">
        <f t="shared" si="167"/>
        <v>2014</v>
      </c>
      <c r="L1717" t="str">
        <f t="shared" si="168"/>
        <v>CZ01</v>
      </c>
      <c r="M1717" t="str">
        <f t="shared" si="169"/>
        <v>Any</v>
      </c>
      <c r="N1717" t="str">
        <f t="shared" si="170"/>
        <v>1</v>
      </c>
      <c r="O1717" t="str">
        <f t="shared" si="171"/>
        <v>0.4595</v>
      </c>
    </row>
    <row r="1718" spans="1:15" hidden="1" x14ac:dyDescent="0.3">
      <c r="A1718" t="s">
        <v>1782</v>
      </c>
      <c r="J1718" t="str">
        <f t="shared" si="166"/>
        <v>SFm</v>
      </c>
      <c r="K1718" t="str">
        <f t="shared" si="167"/>
        <v>2014</v>
      </c>
      <c r="L1718" t="str">
        <f t="shared" si="168"/>
        <v>CZ01</v>
      </c>
      <c r="M1718" t="str">
        <f t="shared" si="169"/>
        <v>Any</v>
      </c>
      <c r="N1718" t="str">
        <f t="shared" si="170"/>
        <v>2</v>
      </c>
      <c r="O1718" t="str">
        <f t="shared" si="171"/>
        <v>0.1097</v>
      </c>
    </row>
    <row r="1719" spans="1:15" hidden="1" x14ac:dyDescent="0.3">
      <c r="A1719" t="s">
        <v>1783</v>
      </c>
      <c r="J1719" t="str">
        <f t="shared" si="166"/>
        <v>SFm</v>
      </c>
      <c r="K1719" t="str">
        <f t="shared" si="167"/>
        <v>2014</v>
      </c>
      <c r="L1719" t="str">
        <f t="shared" si="168"/>
        <v>CZ01</v>
      </c>
      <c r="M1719" t="str">
        <f t="shared" si="169"/>
        <v>Any</v>
      </c>
      <c r="N1719" t="str">
        <f t="shared" si="170"/>
        <v>3</v>
      </c>
      <c r="O1719" t="str">
        <f t="shared" si="171"/>
        <v>0.2215</v>
      </c>
    </row>
    <row r="1720" spans="1:15" hidden="1" x14ac:dyDescent="0.3">
      <c r="A1720" t="s">
        <v>1784</v>
      </c>
      <c r="J1720" t="str">
        <f t="shared" si="166"/>
        <v>SFm</v>
      </c>
      <c r="K1720" t="str">
        <f t="shared" si="167"/>
        <v>2014</v>
      </c>
      <c r="L1720" t="str">
        <f t="shared" si="168"/>
        <v>CZ01</v>
      </c>
      <c r="M1720" t="str">
        <f t="shared" si="169"/>
        <v>Any</v>
      </c>
      <c r="N1720" t="str">
        <f t="shared" si="170"/>
        <v>4</v>
      </c>
      <c r="O1720" t="str">
        <f t="shared" si="171"/>
        <v>0.11')</v>
      </c>
    </row>
    <row r="1721" spans="1:15" hidden="1" x14ac:dyDescent="0.3">
      <c r="A1721" t="s">
        <v>1785</v>
      </c>
      <c r="J1721" t="str">
        <f t="shared" si="166"/>
        <v>SFm</v>
      </c>
      <c r="K1721" t="str">
        <f t="shared" si="167"/>
        <v>2014</v>
      </c>
      <c r="L1721" t="str">
        <f t="shared" si="168"/>
        <v>CZ01</v>
      </c>
      <c r="M1721" t="str">
        <f t="shared" si="169"/>
        <v>Any</v>
      </c>
      <c r="N1721" t="str">
        <f t="shared" si="170"/>
        <v>5</v>
      </c>
      <c r="O1721" t="str">
        <f t="shared" si="171"/>
        <v>0.0993</v>
      </c>
    </row>
    <row r="1722" spans="1:15" hidden="1" x14ac:dyDescent="0.3">
      <c r="A1722" t="s">
        <v>1786</v>
      </c>
      <c r="J1722" t="str">
        <f t="shared" si="166"/>
        <v>SFm</v>
      </c>
      <c r="K1722" t="str">
        <f t="shared" si="167"/>
        <v>2014</v>
      </c>
      <c r="L1722" t="str">
        <f t="shared" si="168"/>
        <v>CZ02</v>
      </c>
      <c r="M1722" t="str">
        <f t="shared" si="169"/>
        <v>Any</v>
      </c>
      <c r="N1722" t="str">
        <f t="shared" si="170"/>
        <v>1</v>
      </c>
      <c r="O1722" t="str">
        <f t="shared" si="171"/>
        <v>0.465'</v>
      </c>
    </row>
    <row r="1723" spans="1:15" hidden="1" x14ac:dyDescent="0.3">
      <c r="A1723" t="s">
        <v>1787</v>
      </c>
      <c r="J1723" t="str">
        <f t="shared" si="166"/>
        <v>SFm</v>
      </c>
      <c r="K1723" t="str">
        <f t="shared" si="167"/>
        <v>2014</v>
      </c>
      <c r="L1723" t="str">
        <f t="shared" si="168"/>
        <v>CZ02</v>
      </c>
      <c r="M1723" t="str">
        <f t="shared" si="169"/>
        <v>Any</v>
      </c>
      <c r="N1723" t="str">
        <f t="shared" si="170"/>
        <v>2</v>
      </c>
      <c r="O1723" t="str">
        <f t="shared" si="171"/>
        <v>0.2135</v>
      </c>
    </row>
    <row r="1724" spans="1:15" hidden="1" x14ac:dyDescent="0.3">
      <c r="A1724" t="s">
        <v>1788</v>
      </c>
      <c r="J1724" t="str">
        <f t="shared" si="166"/>
        <v>SFm</v>
      </c>
      <c r="K1724" t="str">
        <f t="shared" si="167"/>
        <v>2014</v>
      </c>
      <c r="L1724" t="str">
        <f t="shared" si="168"/>
        <v>CZ02</v>
      </c>
      <c r="M1724" t="str">
        <f t="shared" si="169"/>
        <v>Any</v>
      </c>
      <c r="N1724" t="str">
        <f t="shared" si="170"/>
        <v>3</v>
      </c>
      <c r="O1724" t="str">
        <f t="shared" si="171"/>
        <v>0.0507</v>
      </c>
    </row>
    <row r="1725" spans="1:15" hidden="1" x14ac:dyDescent="0.3">
      <c r="A1725" t="s">
        <v>1789</v>
      </c>
      <c r="J1725" t="str">
        <f t="shared" si="166"/>
        <v>SFm</v>
      </c>
      <c r="K1725" t="str">
        <f t="shared" si="167"/>
        <v>2014</v>
      </c>
      <c r="L1725" t="str">
        <f t="shared" si="168"/>
        <v>CZ02</v>
      </c>
      <c r="M1725" t="str">
        <f t="shared" si="169"/>
        <v>Any</v>
      </c>
      <c r="N1725" t="str">
        <f t="shared" si="170"/>
        <v>4</v>
      </c>
      <c r="O1725" t="str">
        <f t="shared" si="171"/>
        <v>0.0702</v>
      </c>
    </row>
    <row r="1726" spans="1:15" hidden="1" x14ac:dyDescent="0.3">
      <c r="A1726" t="s">
        <v>1790</v>
      </c>
      <c r="J1726" t="str">
        <f t="shared" si="166"/>
        <v>SFm</v>
      </c>
      <c r="K1726" t="str">
        <f t="shared" si="167"/>
        <v>2014</v>
      </c>
      <c r="L1726" t="str">
        <f t="shared" si="168"/>
        <v>CZ02</v>
      </c>
      <c r="M1726" t="str">
        <f t="shared" si="169"/>
        <v>Any</v>
      </c>
      <c r="N1726" t="str">
        <f t="shared" si="170"/>
        <v>5</v>
      </c>
      <c r="O1726" t="str">
        <f t="shared" si="171"/>
        <v>0.2006</v>
      </c>
    </row>
    <row r="1727" spans="1:15" hidden="1" x14ac:dyDescent="0.3">
      <c r="A1727" t="s">
        <v>1791</v>
      </c>
      <c r="J1727" t="str">
        <f t="shared" si="166"/>
        <v>SFm</v>
      </c>
      <c r="K1727" t="str">
        <f t="shared" si="167"/>
        <v>2014</v>
      </c>
      <c r="L1727" t="str">
        <f t="shared" si="168"/>
        <v>CZ03</v>
      </c>
      <c r="M1727" t="str">
        <f t="shared" si="169"/>
        <v>Any</v>
      </c>
      <c r="N1727" t="str">
        <f t="shared" si="170"/>
        <v>1</v>
      </c>
      <c r="O1727" t="str">
        <f t="shared" si="171"/>
        <v>0.1339</v>
      </c>
    </row>
    <row r="1728" spans="1:15" hidden="1" x14ac:dyDescent="0.3">
      <c r="A1728" t="s">
        <v>1792</v>
      </c>
      <c r="J1728" t="str">
        <f t="shared" si="166"/>
        <v>SFm</v>
      </c>
      <c r="K1728" t="str">
        <f t="shared" si="167"/>
        <v>2014</v>
      </c>
      <c r="L1728" t="str">
        <f t="shared" si="168"/>
        <v>CZ03</v>
      </c>
      <c r="M1728" t="str">
        <f t="shared" si="169"/>
        <v>Any</v>
      </c>
      <c r="N1728" t="str">
        <f t="shared" si="170"/>
        <v>2</v>
      </c>
      <c r="O1728" t="str">
        <f t="shared" si="171"/>
        <v>0.165'</v>
      </c>
    </row>
    <row r="1729" spans="1:15" hidden="1" x14ac:dyDescent="0.3">
      <c r="A1729" t="s">
        <v>1793</v>
      </c>
      <c r="J1729" t="str">
        <f t="shared" si="166"/>
        <v>SFm</v>
      </c>
      <c r="K1729" t="str">
        <f t="shared" si="167"/>
        <v>2014</v>
      </c>
      <c r="L1729" t="str">
        <f t="shared" si="168"/>
        <v>CZ03</v>
      </c>
      <c r="M1729" t="str">
        <f t="shared" si="169"/>
        <v>Any</v>
      </c>
      <c r="N1729" t="str">
        <f t="shared" si="170"/>
        <v>3</v>
      </c>
      <c r="O1729" t="str">
        <f t="shared" si="171"/>
        <v>0.0528</v>
      </c>
    </row>
    <row r="1730" spans="1:15" hidden="1" x14ac:dyDescent="0.3">
      <c r="A1730" t="s">
        <v>1794</v>
      </c>
      <c r="J1730" t="str">
        <f t="shared" si="166"/>
        <v>SFm</v>
      </c>
      <c r="K1730" t="str">
        <f t="shared" si="167"/>
        <v>2014</v>
      </c>
      <c r="L1730" t="str">
        <f t="shared" si="168"/>
        <v>CZ03</v>
      </c>
      <c r="M1730" t="str">
        <f t="shared" si="169"/>
        <v>Any</v>
      </c>
      <c r="N1730" t="str">
        <f t="shared" si="170"/>
        <v>4</v>
      </c>
      <c r="O1730" t="str">
        <f t="shared" si="171"/>
        <v>0.4371</v>
      </c>
    </row>
    <row r="1731" spans="1:15" hidden="1" x14ac:dyDescent="0.3">
      <c r="A1731" t="s">
        <v>1795</v>
      </c>
      <c r="J1731" t="str">
        <f t="shared" si="166"/>
        <v>SFm</v>
      </c>
      <c r="K1731" t="str">
        <f t="shared" si="167"/>
        <v>2014</v>
      </c>
      <c r="L1731" t="str">
        <f t="shared" si="168"/>
        <v>CZ03</v>
      </c>
      <c r="M1731" t="str">
        <f t="shared" si="169"/>
        <v>Any</v>
      </c>
      <c r="N1731" t="str">
        <f t="shared" si="170"/>
        <v>5</v>
      </c>
      <c r="O1731" t="str">
        <f t="shared" si="171"/>
        <v>0.2112</v>
      </c>
    </row>
    <row r="1732" spans="1:15" hidden="1" x14ac:dyDescent="0.3">
      <c r="A1732" t="s">
        <v>1796</v>
      </c>
      <c r="J1732" t="str">
        <f t="shared" si="166"/>
        <v>SFm</v>
      </c>
      <c r="K1732" t="str">
        <f t="shared" si="167"/>
        <v>2014</v>
      </c>
      <c r="L1732" t="str">
        <f t="shared" si="168"/>
        <v>CZ04</v>
      </c>
      <c r="M1732" t="str">
        <f t="shared" si="169"/>
        <v>Any</v>
      </c>
      <c r="N1732" t="str">
        <f t="shared" si="170"/>
        <v>1</v>
      </c>
      <c r="O1732" t="str">
        <f t="shared" si="171"/>
        <v>0.4371</v>
      </c>
    </row>
    <row r="1733" spans="1:15" hidden="1" x14ac:dyDescent="0.3">
      <c r="A1733" t="s">
        <v>1797</v>
      </c>
      <c r="J1733" t="str">
        <f t="shared" si="166"/>
        <v>SFm</v>
      </c>
      <c r="K1733" t="str">
        <f t="shared" si="167"/>
        <v>2014</v>
      </c>
      <c r="L1733" t="str">
        <f t="shared" si="168"/>
        <v>CZ04</v>
      </c>
      <c r="M1733" t="str">
        <f t="shared" si="169"/>
        <v>Any</v>
      </c>
      <c r="N1733" t="str">
        <f t="shared" si="170"/>
        <v>2</v>
      </c>
      <c r="O1733" t="str">
        <f t="shared" si="171"/>
        <v>0.0853</v>
      </c>
    </row>
    <row r="1734" spans="1:15" hidden="1" x14ac:dyDescent="0.3">
      <c r="A1734" t="s">
        <v>1798</v>
      </c>
      <c r="J1734" t="str">
        <f t="shared" si="166"/>
        <v>SFm</v>
      </c>
      <c r="K1734" t="str">
        <f t="shared" si="167"/>
        <v>2014</v>
      </c>
      <c r="L1734" t="str">
        <f t="shared" si="168"/>
        <v>CZ04</v>
      </c>
      <c r="M1734" t="str">
        <f t="shared" si="169"/>
        <v>Any</v>
      </c>
      <c r="N1734" t="str">
        <f t="shared" si="170"/>
        <v>3</v>
      </c>
      <c r="O1734" t="str">
        <f t="shared" si="171"/>
        <v>0.2627</v>
      </c>
    </row>
    <row r="1735" spans="1:15" hidden="1" x14ac:dyDescent="0.3">
      <c r="A1735" t="s">
        <v>1799</v>
      </c>
      <c r="J1735" t="str">
        <f t="shared" si="166"/>
        <v>SFm</v>
      </c>
      <c r="K1735" t="str">
        <f t="shared" si="167"/>
        <v>2014</v>
      </c>
      <c r="L1735" t="str">
        <f t="shared" si="168"/>
        <v>CZ04</v>
      </c>
      <c r="M1735" t="str">
        <f t="shared" si="169"/>
        <v>Any</v>
      </c>
      <c r="N1735" t="str">
        <f t="shared" si="170"/>
        <v>4</v>
      </c>
      <c r="O1735" t="str">
        <f t="shared" si="171"/>
        <v>0.1666</v>
      </c>
    </row>
    <row r="1736" spans="1:15" hidden="1" x14ac:dyDescent="0.3">
      <c r="A1736" t="s">
        <v>1800</v>
      </c>
      <c r="J1736" t="str">
        <f t="shared" si="166"/>
        <v>SFm</v>
      </c>
      <c r="K1736" t="str">
        <f t="shared" si="167"/>
        <v>2014</v>
      </c>
      <c r="L1736" t="str">
        <f t="shared" si="168"/>
        <v>CZ04</v>
      </c>
      <c r="M1736" t="str">
        <f t="shared" si="169"/>
        <v>Any</v>
      </c>
      <c r="N1736" t="str">
        <f t="shared" si="170"/>
        <v>5</v>
      </c>
      <c r="O1736" t="str">
        <f t="shared" si="171"/>
        <v>0.0483</v>
      </c>
    </row>
    <row r="1737" spans="1:15" hidden="1" x14ac:dyDescent="0.3">
      <c r="A1737" t="s">
        <v>1801</v>
      </c>
      <c r="J1737" t="str">
        <f t="shared" si="166"/>
        <v>SFm</v>
      </c>
      <c r="K1737" t="str">
        <f t="shared" si="167"/>
        <v>2014</v>
      </c>
      <c r="L1737" t="str">
        <f t="shared" si="168"/>
        <v>CZ05</v>
      </c>
      <c r="M1737" t="str">
        <f t="shared" si="169"/>
        <v>Any</v>
      </c>
      <c r="N1737" t="str">
        <f t="shared" si="170"/>
        <v>1</v>
      </c>
      <c r="O1737" t="str">
        <f t="shared" si="171"/>
        <v>0.0844</v>
      </c>
    </row>
    <row r="1738" spans="1:15" hidden="1" x14ac:dyDescent="0.3">
      <c r="A1738" t="s">
        <v>1802</v>
      </c>
      <c r="J1738" t="str">
        <f t="shared" si="166"/>
        <v>SFm</v>
      </c>
      <c r="K1738" t="str">
        <f t="shared" si="167"/>
        <v>2014</v>
      </c>
      <c r="L1738" t="str">
        <f t="shared" si="168"/>
        <v>CZ05</v>
      </c>
      <c r="M1738" t="str">
        <f t="shared" si="169"/>
        <v>Any</v>
      </c>
      <c r="N1738" t="str">
        <f t="shared" si="170"/>
        <v>2</v>
      </c>
      <c r="O1738" t="str">
        <f t="shared" si="171"/>
        <v>0.05')</v>
      </c>
    </row>
    <row r="1739" spans="1:15" hidden="1" x14ac:dyDescent="0.3">
      <c r="A1739" t="s">
        <v>1803</v>
      </c>
      <c r="J1739" t="str">
        <f t="shared" si="166"/>
        <v>SFm</v>
      </c>
      <c r="K1739" t="str">
        <f t="shared" si="167"/>
        <v>2014</v>
      </c>
      <c r="L1739" t="str">
        <f t="shared" si="168"/>
        <v>CZ05</v>
      </c>
      <c r="M1739" t="str">
        <f t="shared" si="169"/>
        <v>Any</v>
      </c>
      <c r="N1739" t="str">
        <f t="shared" si="170"/>
        <v>3</v>
      </c>
      <c r="O1739" t="str">
        <f t="shared" si="171"/>
        <v>0.05')</v>
      </c>
    </row>
    <row r="1740" spans="1:15" hidden="1" x14ac:dyDescent="0.3">
      <c r="A1740" t="s">
        <v>1804</v>
      </c>
      <c r="J1740" t="str">
        <f t="shared" si="166"/>
        <v>SFm</v>
      </c>
      <c r="K1740" t="str">
        <f t="shared" si="167"/>
        <v>2014</v>
      </c>
      <c r="L1740" t="str">
        <f t="shared" si="168"/>
        <v>CZ05</v>
      </c>
      <c r="M1740" t="str">
        <f t="shared" si="169"/>
        <v>Any</v>
      </c>
      <c r="N1740" t="str">
        <f t="shared" si="170"/>
        <v>4</v>
      </c>
      <c r="O1740" t="str">
        <f t="shared" si="171"/>
        <v>0.7341</v>
      </c>
    </row>
    <row r="1741" spans="1:15" hidden="1" x14ac:dyDescent="0.3">
      <c r="A1741" t="s">
        <v>1805</v>
      </c>
      <c r="J1741" t="str">
        <f t="shared" si="166"/>
        <v>SFm</v>
      </c>
      <c r="K1741" t="str">
        <f t="shared" si="167"/>
        <v>2014</v>
      </c>
      <c r="L1741" t="str">
        <f t="shared" si="168"/>
        <v>CZ05</v>
      </c>
      <c r="M1741" t="str">
        <f t="shared" si="169"/>
        <v>Any</v>
      </c>
      <c r="N1741" t="str">
        <f t="shared" si="170"/>
        <v>5</v>
      </c>
      <c r="O1741" t="str">
        <f t="shared" si="171"/>
        <v>0.0815</v>
      </c>
    </row>
    <row r="1742" spans="1:15" hidden="1" x14ac:dyDescent="0.3">
      <c r="A1742" t="s">
        <v>1806</v>
      </c>
      <c r="J1742" t="str">
        <f t="shared" si="166"/>
        <v>SFm</v>
      </c>
      <c r="K1742" t="str">
        <f t="shared" si="167"/>
        <v>2014</v>
      </c>
      <c r="L1742" t="str">
        <f t="shared" si="168"/>
        <v>CZ06</v>
      </c>
      <c r="M1742" t="str">
        <f t="shared" si="169"/>
        <v>Any</v>
      </c>
      <c r="N1742" t="str">
        <f t="shared" si="170"/>
        <v>1</v>
      </c>
      <c r="O1742" t="str">
        <f t="shared" si="171"/>
        <v>0.1049</v>
      </c>
    </row>
    <row r="1743" spans="1:15" hidden="1" x14ac:dyDescent="0.3">
      <c r="A1743" t="s">
        <v>1807</v>
      </c>
      <c r="J1743" t="str">
        <f t="shared" si="166"/>
        <v>SFm</v>
      </c>
      <c r="K1743" t="str">
        <f t="shared" si="167"/>
        <v>2014</v>
      </c>
      <c r="L1743" t="str">
        <f t="shared" si="168"/>
        <v>CZ06</v>
      </c>
      <c r="M1743" t="str">
        <f t="shared" si="169"/>
        <v>Any</v>
      </c>
      <c r="N1743" t="str">
        <f t="shared" si="170"/>
        <v>2</v>
      </c>
      <c r="O1743" t="str">
        <f t="shared" si="171"/>
        <v>0.7457</v>
      </c>
    </row>
    <row r="1744" spans="1:15" hidden="1" x14ac:dyDescent="0.3">
      <c r="A1744" t="s">
        <v>1808</v>
      </c>
      <c r="J1744" t="str">
        <f t="shared" si="166"/>
        <v>SFm</v>
      </c>
      <c r="K1744" t="str">
        <f t="shared" si="167"/>
        <v>2014</v>
      </c>
      <c r="L1744" t="str">
        <f t="shared" si="168"/>
        <v>CZ06</v>
      </c>
      <c r="M1744" t="str">
        <f t="shared" si="169"/>
        <v>Any</v>
      </c>
      <c r="N1744" t="str">
        <f t="shared" si="170"/>
        <v>3</v>
      </c>
      <c r="O1744" t="str">
        <f t="shared" si="171"/>
        <v>0.0501</v>
      </c>
    </row>
    <row r="1745" spans="1:15" hidden="1" x14ac:dyDescent="0.3">
      <c r="A1745" t="s">
        <v>1809</v>
      </c>
      <c r="J1745" t="str">
        <f t="shared" si="166"/>
        <v>SFm</v>
      </c>
      <c r="K1745" t="str">
        <f t="shared" si="167"/>
        <v>2014</v>
      </c>
      <c r="L1745" t="str">
        <f t="shared" si="168"/>
        <v>CZ06</v>
      </c>
      <c r="M1745" t="str">
        <f t="shared" si="169"/>
        <v>Any</v>
      </c>
      <c r="N1745" t="str">
        <f t="shared" si="170"/>
        <v>4</v>
      </c>
      <c r="O1745" t="str">
        <f t="shared" si="171"/>
        <v>0.05')</v>
      </c>
    </row>
    <row r="1746" spans="1:15" hidden="1" x14ac:dyDescent="0.3">
      <c r="A1746" t="s">
        <v>1810</v>
      </c>
      <c r="J1746" t="str">
        <f t="shared" si="166"/>
        <v>SFm</v>
      </c>
      <c r="K1746" t="str">
        <f t="shared" si="167"/>
        <v>2014</v>
      </c>
      <c r="L1746" t="str">
        <f t="shared" si="168"/>
        <v>CZ06</v>
      </c>
      <c r="M1746" t="str">
        <f t="shared" si="169"/>
        <v>Any</v>
      </c>
      <c r="N1746" t="str">
        <f t="shared" si="170"/>
        <v>5</v>
      </c>
      <c r="O1746" t="str">
        <f t="shared" si="171"/>
        <v>0.0493</v>
      </c>
    </row>
    <row r="1747" spans="1:15" hidden="1" x14ac:dyDescent="0.3">
      <c r="A1747" t="s">
        <v>1811</v>
      </c>
      <c r="J1747" t="str">
        <f t="shared" si="166"/>
        <v>SFm</v>
      </c>
      <c r="K1747" t="str">
        <f t="shared" si="167"/>
        <v>2014</v>
      </c>
      <c r="L1747" t="str">
        <f t="shared" si="168"/>
        <v>CZ07</v>
      </c>
      <c r="M1747" t="str">
        <f t="shared" si="169"/>
        <v>Any</v>
      </c>
      <c r="N1747" t="str">
        <f t="shared" si="170"/>
        <v>1</v>
      </c>
      <c r="O1747" t="str">
        <f t="shared" si="171"/>
        <v>0.667'</v>
      </c>
    </row>
    <row r="1748" spans="1:15" hidden="1" x14ac:dyDescent="0.3">
      <c r="A1748" t="s">
        <v>1812</v>
      </c>
      <c r="J1748" t="str">
        <f t="shared" si="166"/>
        <v>SFm</v>
      </c>
      <c r="K1748" t="str">
        <f t="shared" si="167"/>
        <v>2014</v>
      </c>
      <c r="L1748" t="str">
        <f t="shared" si="168"/>
        <v>CZ07</v>
      </c>
      <c r="M1748" t="str">
        <f t="shared" si="169"/>
        <v>Any</v>
      </c>
      <c r="N1748" t="str">
        <f t="shared" si="170"/>
        <v>2</v>
      </c>
      <c r="O1748" t="str">
        <f t="shared" si="171"/>
        <v>0.1746</v>
      </c>
    </row>
    <row r="1749" spans="1:15" hidden="1" x14ac:dyDescent="0.3">
      <c r="A1749" t="s">
        <v>1813</v>
      </c>
      <c r="J1749" t="str">
        <f t="shared" si="166"/>
        <v>SFm</v>
      </c>
      <c r="K1749" t="str">
        <f t="shared" si="167"/>
        <v>2014</v>
      </c>
      <c r="L1749" t="str">
        <f t="shared" si="168"/>
        <v>CZ07</v>
      </c>
      <c r="M1749" t="str">
        <f t="shared" si="169"/>
        <v>Any</v>
      </c>
      <c r="N1749" t="str">
        <f t="shared" si="170"/>
        <v>3</v>
      </c>
      <c r="O1749" t="str">
        <f t="shared" si="171"/>
        <v>0.0501</v>
      </c>
    </row>
    <row r="1750" spans="1:15" hidden="1" x14ac:dyDescent="0.3">
      <c r="A1750" t="s">
        <v>1814</v>
      </c>
      <c r="J1750" t="str">
        <f t="shared" si="166"/>
        <v>SFm</v>
      </c>
      <c r="K1750" t="str">
        <f t="shared" si="167"/>
        <v>2014</v>
      </c>
      <c r="L1750" t="str">
        <f t="shared" si="168"/>
        <v>CZ07</v>
      </c>
      <c r="M1750" t="str">
        <f t="shared" si="169"/>
        <v>Any</v>
      </c>
      <c r="N1750" t="str">
        <f t="shared" si="170"/>
        <v>4</v>
      </c>
      <c r="O1750" t="str">
        <f t="shared" si="171"/>
        <v>0.0602</v>
      </c>
    </row>
    <row r="1751" spans="1:15" hidden="1" x14ac:dyDescent="0.3">
      <c r="A1751" t="s">
        <v>1815</v>
      </c>
      <c r="J1751" t="str">
        <f t="shared" si="166"/>
        <v>SFm</v>
      </c>
      <c r="K1751" t="str">
        <f t="shared" si="167"/>
        <v>2014</v>
      </c>
      <c r="L1751" t="str">
        <f t="shared" si="168"/>
        <v>CZ07</v>
      </c>
      <c r="M1751" t="str">
        <f t="shared" si="169"/>
        <v>Any</v>
      </c>
      <c r="N1751" t="str">
        <f t="shared" si="170"/>
        <v>5</v>
      </c>
      <c r="O1751" t="str">
        <f t="shared" si="171"/>
        <v>0.0481</v>
      </c>
    </row>
    <row r="1752" spans="1:15" hidden="1" x14ac:dyDescent="0.3">
      <c r="A1752" t="s">
        <v>1816</v>
      </c>
      <c r="J1752" t="str">
        <f t="shared" si="166"/>
        <v>SFm</v>
      </c>
      <c r="K1752" t="str">
        <f t="shared" si="167"/>
        <v>2014</v>
      </c>
      <c r="L1752" t="str">
        <f t="shared" si="168"/>
        <v>CZ08</v>
      </c>
      <c r="M1752" t="str">
        <f t="shared" si="169"/>
        <v>Any</v>
      </c>
      <c r="N1752" t="str">
        <f t="shared" si="170"/>
        <v>1</v>
      </c>
      <c r="O1752" t="str">
        <f t="shared" si="171"/>
        <v>0.6792</v>
      </c>
    </row>
    <row r="1753" spans="1:15" hidden="1" x14ac:dyDescent="0.3">
      <c r="A1753" t="s">
        <v>1817</v>
      </c>
      <c r="J1753" t="str">
        <f t="shared" si="166"/>
        <v>SFm</v>
      </c>
      <c r="K1753" t="str">
        <f t="shared" si="167"/>
        <v>2014</v>
      </c>
      <c r="L1753" t="str">
        <f t="shared" si="168"/>
        <v>CZ08</v>
      </c>
      <c r="M1753" t="str">
        <f t="shared" si="169"/>
        <v>Any</v>
      </c>
      <c r="N1753" t="str">
        <f t="shared" si="170"/>
        <v>2</v>
      </c>
      <c r="O1753" t="str">
        <f t="shared" si="171"/>
        <v>0.051'</v>
      </c>
    </row>
    <row r="1754" spans="1:15" hidden="1" x14ac:dyDescent="0.3">
      <c r="A1754" t="s">
        <v>1818</v>
      </c>
      <c r="J1754" t="str">
        <f t="shared" si="166"/>
        <v>SFm</v>
      </c>
      <c r="K1754" t="str">
        <f t="shared" si="167"/>
        <v>2014</v>
      </c>
      <c r="L1754" t="str">
        <f t="shared" si="168"/>
        <v>CZ08</v>
      </c>
      <c r="M1754" t="str">
        <f t="shared" si="169"/>
        <v>Any</v>
      </c>
      <c r="N1754" t="str">
        <f t="shared" si="170"/>
        <v>3</v>
      </c>
      <c r="O1754" t="str">
        <f t="shared" si="171"/>
        <v>0.0956</v>
      </c>
    </row>
    <row r="1755" spans="1:15" hidden="1" x14ac:dyDescent="0.3">
      <c r="A1755" t="s">
        <v>1819</v>
      </c>
      <c r="J1755" t="str">
        <f t="shared" si="166"/>
        <v>SFm</v>
      </c>
      <c r="K1755" t="str">
        <f t="shared" si="167"/>
        <v>2014</v>
      </c>
      <c r="L1755" t="str">
        <f t="shared" si="168"/>
        <v>CZ08</v>
      </c>
      <c r="M1755" t="str">
        <f t="shared" si="169"/>
        <v>Any</v>
      </c>
      <c r="N1755" t="str">
        <f t="shared" si="170"/>
        <v>4</v>
      </c>
      <c r="O1755" t="str">
        <f t="shared" si="171"/>
        <v>0.0638</v>
      </c>
    </row>
    <row r="1756" spans="1:15" hidden="1" x14ac:dyDescent="0.3">
      <c r="A1756" t="s">
        <v>1820</v>
      </c>
      <c r="J1756" t="str">
        <f t="shared" si="166"/>
        <v>SFm</v>
      </c>
      <c r="K1756" t="str">
        <f t="shared" si="167"/>
        <v>2014</v>
      </c>
      <c r="L1756" t="str">
        <f t="shared" si="168"/>
        <v>CZ08</v>
      </c>
      <c r="M1756" t="str">
        <f t="shared" si="169"/>
        <v>Any</v>
      </c>
      <c r="N1756" t="str">
        <f t="shared" si="170"/>
        <v>5</v>
      </c>
      <c r="O1756" t="str">
        <f t="shared" si="171"/>
        <v>0.1104</v>
      </c>
    </row>
    <row r="1757" spans="1:15" hidden="1" x14ac:dyDescent="0.3">
      <c r="A1757" t="s">
        <v>1821</v>
      </c>
      <c r="J1757" t="str">
        <f t="shared" si="166"/>
        <v>SFm</v>
      </c>
      <c r="K1757" t="str">
        <f t="shared" si="167"/>
        <v>2014</v>
      </c>
      <c r="L1757" t="str">
        <f t="shared" si="168"/>
        <v>CZ09</v>
      </c>
      <c r="M1757" t="str">
        <f t="shared" si="169"/>
        <v>Any</v>
      </c>
      <c r="N1757" t="str">
        <f t="shared" si="170"/>
        <v>1</v>
      </c>
      <c r="O1757" t="str">
        <f t="shared" si="171"/>
        <v>0.0514</v>
      </c>
    </row>
    <row r="1758" spans="1:15" hidden="1" x14ac:dyDescent="0.3">
      <c r="A1758" t="s">
        <v>1822</v>
      </c>
      <c r="J1758" t="str">
        <f t="shared" si="166"/>
        <v>SFm</v>
      </c>
      <c r="K1758" t="str">
        <f t="shared" si="167"/>
        <v>2014</v>
      </c>
      <c r="L1758" t="str">
        <f t="shared" si="168"/>
        <v>CZ09</v>
      </c>
      <c r="M1758" t="str">
        <f t="shared" si="169"/>
        <v>Any</v>
      </c>
      <c r="N1758" t="str">
        <f t="shared" si="170"/>
        <v>2</v>
      </c>
      <c r="O1758" t="str">
        <f t="shared" si="171"/>
        <v>0.7991</v>
      </c>
    </row>
    <row r="1759" spans="1:15" hidden="1" x14ac:dyDescent="0.3">
      <c r="A1759" t="s">
        <v>1823</v>
      </c>
      <c r="J1759" t="str">
        <f t="shared" si="166"/>
        <v>SFm</v>
      </c>
      <c r="K1759" t="str">
        <f t="shared" si="167"/>
        <v>2014</v>
      </c>
      <c r="L1759" t="str">
        <f t="shared" si="168"/>
        <v>CZ09</v>
      </c>
      <c r="M1759" t="str">
        <f t="shared" si="169"/>
        <v>Any</v>
      </c>
      <c r="N1759" t="str">
        <f t="shared" si="170"/>
        <v>3</v>
      </c>
      <c r="O1759" t="str">
        <f t="shared" si="171"/>
        <v>0.0501</v>
      </c>
    </row>
    <row r="1760" spans="1:15" hidden="1" x14ac:dyDescent="0.3">
      <c r="A1760" t="s">
        <v>1824</v>
      </c>
      <c r="J1760" t="str">
        <f t="shared" si="166"/>
        <v>SFm</v>
      </c>
      <c r="K1760" t="str">
        <f t="shared" si="167"/>
        <v>2014</v>
      </c>
      <c r="L1760" t="str">
        <f t="shared" si="168"/>
        <v>CZ09</v>
      </c>
      <c r="M1760" t="str">
        <f t="shared" si="169"/>
        <v>Any</v>
      </c>
      <c r="N1760" t="str">
        <f t="shared" si="170"/>
        <v>4</v>
      </c>
      <c r="O1760" t="str">
        <f t="shared" si="171"/>
        <v>0.0502</v>
      </c>
    </row>
    <row r="1761" spans="1:15" hidden="1" x14ac:dyDescent="0.3">
      <c r="A1761" t="s">
        <v>1825</v>
      </c>
      <c r="J1761" t="str">
        <f t="shared" si="166"/>
        <v>SFm</v>
      </c>
      <c r="K1761" t="str">
        <f t="shared" si="167"/>
        <v>2014</v>
      </c>
      <c r="L1761" t="str">
        <f t="shared" si="168"/>
        <v>CZ09</v>
      </c>
      <c r="M1761" t="str">
        <f t="shared" si="169"/>
        <v>Any</v>
      </c>
      <c r="N1761" t="str">
        <f t="shared" si="170"/>
        <v>5</v>
      </c>
      <c r="O1761" t="str">
        <f t="shared" si="171"/>
        <v>0.0492</v>
      </c>
    </row>
    <row r="1762" spans="1:15" hidden="1" x14ac:dyDescent="0.3">
      <c r="A1762" t="s">
        <v>1826</v>
      </c>
      <c r="J1762" t="str">
        <f t="shared" si="166"/>
        <v>SFm</v>
      </c>
      <c r="K1762" t="str">
        <f t="shared" si="167"/>
        <v>2014</v>
      </c>
      <c r="L1762" t="str">
        <f t="shared" si="168"/>
        <v>CZ10</v>
      </c>
      <c r="M1762" t="str">
        <f t="shared" si="169"/>
        <v>Any</v>
      </c>
      <c r="N1762" t="str">
        <f t="shared" si="170"/>
        <v>1</v>
      </c>
      <c r="O1762" t="str">
        <f t="shared" si="171"/>
        <v>0.3562</v>
      </c>
    </row>
    <row r="1763" spans="1:15" hidden="1" x14ac:dyDescent="0.3">
      <c r="A1763" t="s">
        <v>1827</v>
      </c>
      <c r="J1763" t="str">
        <f t="shared" si="166"/>
        <v>SFm</v>
      </c>
      <c r="K1763" t="str">
        <f t="shared" si="167"/>
        <v>2014</v>
      </c>
      <c r="L1763" t="str">
        <f t="shared" si="168"/>
        <v>CZ10</v>
      </c>
      <c r="M1763" t="str">
        <f t="shared" si="169"/>
        <v>Any</v>
      </c>
      <c r="N1763" t="str">
        <f t="shared" si="170"/>
        <v>2</v>
      </c>
      <c r="O1763" t="str">
        <f t="shared" si="171"/>
        <v>0.0654</v>
      </c>
    </row>
    <row r="1764" spans="1:15" hidden="1" x14ac:dyDescent="0.3">
      <c r="A1764" t="s">
        <v>1828</v>
      </c>
      <c r="J1764" t="str">
        <f t="shared" si="166"/>
        <v>SFm</v>
      </c>
      <c r="K1764" t="str">
        <f t="shared" si="167"/>
        <v>2014</v>
      </c>
      <c r="L1764" t="str">
        <f t="shared" si="168"/>
        <v>CZ10</v>
      </c>
      <c r="M1764" t="str">
        <f t="shared" si="169"/>
        <v>Any</v>
      </c>
      <c r="N1764" t="str">
        <f t="shared" si="170"/>
        <v>3</v>
      </c>
      <c r="O1764" t="str">
        <f t="shared" si="171"/>
        <v>0.1477</v>
      </c>
    </row>
    <row r="1765" spans="1:15" hidden="1" x14ac:dyDescent="0.3">
      <c r="A1765" t="s">
        <v>1829</v>
      </c>
      <c r="J1765" t="str">
        <f t="shared" si="166"/>
        <v>SFm</v>
      </c>
      <c r="K1765" t="str">
        <f t="shared" si="167"/>
        <v>2014</v>
      </c>
      <c r="L1765" t="str">
        <f t="shared" si="168"/>
        <v>CZ10</v>
      </c>
      <c r="M1765" t="str">
        <f t="shared" si="169"/>
        <v>Any</v>
      </c>
      <c r="N1765" t="str">
        <f t="shared" si="170"/>
        <v>4</v>
      </c>
      <c r="O1765" t="str">
        <f t="shared" si="171"/>
        <v>0.2493</v>
      </c>
    </row>
    <row r="1766" spans="1:15" hidden="1" x14ac:dyDescent="0.3">
      <c r="A1766" t="s">
        <v>1830</v>
      </c>
      <c r="J1766" t="str">
        <f t="shared" ref="J1766:J1829" si="172">MID(A1766,45,3)</f>
        <v>SFm</v>
      </c>
      <c r="K1766" t="str">
        <f t="shared" ref="K1766:K1829" si="173">MID(A1766,52,4)</f>
        <v>2014</v>
      </c>
      <c r="L1766" t="str">
        <f t="shared" ref="L1766:L1829" si="174">MID(A1766,60,4)</f>
        <v>CZ10</v>
      </c>
      <c r="M1766" t="str">
        <f t="shared" ref="M1766:M1829" si="175">MID(A1766,68,3)</f>
        <v>Any</v>
      </c>
      <c r="N1766" t="str">
        <f t="shared" ref="N1766:N1829" si="176">MID(A1766,75,1)</f>
        <v>5</v>
      </c>
      <c r="O1766" t="str">
        <f t="shared" ref="O1766:O1829" si="177">MID(A1766,80,6)</f>
        <v>0.1814</v>
      </c>
    </row>
    <row r="1767" spans="1:15" hidden="1" x14ac:dyDescent="0.3">
      <c r="A1767" t="s">
        <v>1831</v>
      </c>
      <c r="J1767" t="str">
        <f t="shared" si="172"/>
        <v>SFm</v>
      </c>
      <c r="K1767" t="str">
        <f t="shared" si="173"/>
        <v>2014</v>
      </c>
      <c r="L1767" t="str">
        <f t="shared" si="174"/>
        <v>CZ11</v>
      </c>
      <c r="M1767" t="str">
        <f t="shared" si="175"/>
        <v>Any</v>
      </c>
      <c r="N1767" t="str">
        <f t="shared" si="176"/>
        <v>1</v>
      </c>
      <c r="O1767" t="str">
        <f t="shared" si="177"/>
        <v>0.05')</v>
      </c>
    </row>
    <row r="1768" spans="1:15" hidden="1" x14ac:dyDescent="0.3">
      <c r="A1768" t="s">
        <v>1832</v>
      </c>
      <c r="J1768" t="str">
        <f t="shared" si="172"/>
        <v>SFm</v>
      </c>
      <c r="K1768" t="str">
        <f t="shared" si="173"/>
        <v>2014</v>
      </c>
      <c r="L1768" t="str">
        <f t="shared" si="174"/>
        <v>CZ11</v>
      </c>
      <c r="M1768" t="str">
        <f t="shared" si="175"/>
        <v>Any</v>
      </c>
      <c r="N1768" t="str">
        <f t="shared" si="176"/>
        <v>2</v>
      </c>
      <c r="O1768" t="str">
        <f t="shared" si="177"/>
        <v>0.05')</v>
      </c>
    </row>
    <row r="1769" spans="1:15" hidden="1" x14ac:dyDescent="0.3">
      <c r="A1769" t="s">
        <v>1833</v>
      </c>
      <c r="J1769" t="str">
        <f t="shared" si="172"/>
        <v>SFm</v>
      </c>
      <c r="K1769" t="str">
        <f t="shared" si="173"/>
        <v>2014</v>
      </c>
      <c r="L1769" t="str">
        <f t="shared" si="174"/>
        <v>CZ11</v>
      </c>
      <c r="M1769" t="str">
        <f t="shared" si="175"/>
        <v>Any</v>
      </c>
      <c r="N1769" t="str">
        <f t="shared" si="176"/>
        <v>3</v>
      </c>
      <c r="O1769" t="str">
        <f t="shared" si="177"/>
        <v>0.8');</v>
      </c>
    </row>
    <row r="1770" spans="1:15" hidden="1" x14ac:dyDescent="0.3">
      <c r="A1770" t="s">
        <v>1834</v>
      </c>
      <c r="J1770" t="str">
        <f t="shared" si="172"/>
        <v>SFm</v>
      </c>
      <c r="K1770" t="str">
        <f t="shared" si="173"/>
        <v>2014</v>
      </c>
      <c r="L1770" t="str">
        <f t="shared" si="174"/>
        <v>CZ11</v>
      </c>
      <c r="M1770" t="str">
        <f t="shared" si="175"/>
        <v>Any</v>
      </c>
      <c r="N1770" t="str">
        <f t="shared" si="176"/>
        <v>4</v>
      </c>
      <c r="O1770" t="str">
        <f t="shared" si="177"/>
        <v>0.05')</v>
      </c>
    </row>
    <row r="1771" spans="1:15" hidden="1" x14ac:dyDescent="0.3">
      <c r="A1771" t="s">
        <v>1835</v>
      </c>
      <c r="J1771" t="str">
        <f t="shared" si="172"/>
        <v>SFm</v>
      </c>
      <c r="K1771" t="str">
        <f t="shared" si="173"/>
        <v>2014</v>
      </c>
      <c r="L1771" t="str">
        <f t="shared" si="174"/>
        <v>CZ11</v>
      </c>
      <c r="M1771" t="str">
        <f t="shared" si="175"/>
        <v>Any</v>
      </c>
      <c r="N1771" t="str">
        <f t="shared" si="176"/>
        <v>5</v>
      </c>
      <c r="O1771" t="str">
        <f t="shared" si="177"/>
        <v>0.05')</v>
      </c>
    </row>
    <row r="1772" spans="1:15" hidden="1" x14ac:dyDescent="0.3">
      <c r="A1772" t="s">
        <v>1836</v>
      </c>
      <c r="J1772" t="str">
        <f t="shared" si="172"/>
        <v>SFm</v>
      </c>
      <c r="K1772" t="str">
        <f t="shared" si="173"/>
        <v>2014</v>
      </c>
      <c r="L1772" t="str">
        <f t="shared" si="174"/>
        <v>CZ12</v>
      </c>
      <c r="M1772" t="str">
        <f t="shared" si="175"/>
        <v>Any</v>
      </c>
      <c r="N1772" t="str">
        <f t="shared" si="176"/>
        <v>1</v>
      </c>
      <c r="O1772" t="str">
        <f t="shared" si="177"/>
        <v>0.0731</v>
      </c>
    </row>
    <row r="1773" spans="1:15" hidden="1" x14ac:dyDescent="0.3">
      <c r="A1773" t="s">
        <v>1837</v>
      </c>
      <c r="J1773" t="str">
        <f t="shared" si="172"/>
        <v>SFm</v>
      </c>
      <c r="K1773" t="str">
        <f t="shared" si="173"/>
        <v>2014</v>
      </c>
      <c r="L1773" t="str">
        <f t="shared" si="174"/>
        <v>CZ12</v>
      </c>
      <c r="M1773" t="str">
        <f t="shared" si="175"/>
        <v>Any</v>
      </c>
      <c r="N1773" t="str">
        <f t="shared" si="176"/>
        <v>2</v>
      </c>
      <c r="O1773" t="str">
        <f t="shared" si="177"/>
        <v>0.344'</v>
      </c>
    </row>
    <row r="1774" spans="1:15" hidden="1" x14ac:dyDescent="0.3">
      <c r="A1774" t="s">
        <v>1838</v>
      </c>
      <c r="J1774" t="str">
        <f t="shared" si="172"/>
        <v>SFm</v>
      </c>
      <c r="K1774" t="str">
        <f t="shared" si="173"/>
        <v>2014</v>
      </c>
      <c r="L1774" t="str">
        <f t="shared" si="174"/>
        <v>CZ12</v>
      </c>
      <c r="M1774" t="str">
        <f t="shared" si="175"/>
        <v>Any</v>
      </c>
      <c r="N1774" t="str">
        <f t="shared" si="176"/>
        <v>3</v>
      </c>
      <c r="O1774" t="str">
        <f t="shared" si="177"/>
        <v>0.3079</v>
      </c>
    </row>
    <row r="1775" spans="1:15" hidden="1" x14ac:dyDescent="0.3">
      <c r="A1775" t="s">
        <v>1839</v>
      </c>
      <c r="J1775" t="str">
        <f t="shared" si="172"/>
        <v>SFm</v>
      </c>
      <c r="K1775" t="str">
        <f t="shared" si="173"/>
        <v>2014</v>
      </c>
      <c r="L1775" t="str">
        <f t="shared" si="174"/>
        <v>CZ12</v>
      </c>
      <c r="M1775" t="str">
        <f t="shared" si="175"/>
        <v>Any</v>
      </c>
      <c r="N1775" t="str">
        <f t="shared" si="176"/>
        <v>4</v>
      </c>
      <c r="O1775" t="str">
        <f t="shared" si="177"/>
        <v>0.0945</v>
      </c>
    </row>
    <row r="1776" spans="1:15" hidden="1" x14ac:dyDescent="0.3">
      <c r="A1776" t="s">
        <v>1840</v>
      </c>
      <c r="J1776" t="str">
        <f t="shared" si="172"/>
        <v>SFm</v>
      </c>
      <c r="K1776" t="str">
        <f t="shared" si="173"/>
        <v>2014</v>
      </c>
      <c r="L1776" t="str">
        <f t="shared" si="174"/>
        <v>CZ12</v>
      </c>
      <c r="M1776" t="str">
        <f t="shared" si="175"/>
        <v>Any</v>
      </c>
      <c r="N1776" t="str">
        <f t="shared" si="176"/>
        <v>5</v>
      </c>
      <c r="O1776" t="str">
        <f t="shared" si="177"/>
        <v>0.1805</v>
      </c>
    </row>
    <row r="1777" spans="1:15" hidden="1" x14ac:dyDescent="0.3">
      <c r="A1777" t="s">
        <v>1841</v>
      </c>
      <c r="J1777" t="str">
        <f t="shared" si="172"/>
        <v>SFm</v>
      </c>
      <c r="K1777" t="str">
        <f t="shared" si="173"/>
        <v>2014</v>
      </c>
      <c r="L1777" t="str">
        <f t="shared" si="174"/>
        <v>CZ13</v>
      </c>
      <c r="M1777" t="str">
        <f t="shared" si="175"/>
        <v>Any</v>
      </c>
      <c r="N1777" t="str">
        <f t="shared" si="176"/>
        <v>1</v>
      </c>
      <c r="O1777" t="str">
        <f t="shared" si="177"/>
        <v>0.2428</v>
      </c>
    </row>
    <row r="1778" spans="1:15" hidden="1" x14ac:dyDescent="0.3">
      <c r="A1778" t="s">
        <v>1842</v>
      </c>
      <c r="J1778" t="str">
        <f t="shared" si="172"/>
        <v>SFm</v>
      </c>
      <c r="K1778" t="str">
        <f t="shared" si="173"/>
        <v>2014</v>
      </c>
      <c r="L1778" t="str">
        <f t="shared" si="174"/>
        <v>CZ13</v>
      </c>
      <c r="M1778" t="str">
        <f t="shared" si="175"/>
        <v>Any</v>
      </c>
      <c r="N1778" t="str">
        <f t="shared" si="176"/>
        <v>2</v>
      </c>
      <c r="O1778" t="str">
        <f t="shared" si="177"/>
        <v>0.218'</v>
      </c>
    </row>
    <row r="1779" spans="1:15" hidden="1" x14ac:dyDescent="0.3">
      <c r="A1779" t="s">
        <v>1843</v>
      </c>
      <c r="J1779" t="str">
        <f t="shared" si="172"/>
        <v>SFm</v>
      </c>
      <c r="K1779" t="str">
        <f t="shared" si="173"/>
        <v>2014</v>
      </c>
      <c r="L1779" t="str">
        <f t="shared" si="174"/>
        <v>CZ13</v>
      </c>
      <c r="M1779" t="str">
        <f t="shared" si="175"/>
        <v>Any</v>
      </c>
      <c r="N1779" t="str">
        <f t="shared" si="176"/>
        <v>3</v>
      </c>
      <c r="O1779" t="str">
        <f t="shared" si="177"/>
        <v>0.0959</v>
      </c>
    </row>
    <row r="1780" spans="1:15" hidden="1" x14ac:dyDescent="0.3">
      <c r="A1780" t="s">
        <v>1844</v>
      </c>
      <c r="J1780" t="str">
        <f t="shared" si="172"/>
        <v>SFm</v>
      </c>
      <c r="K1780" t="str">
        <f t="shared" si="173"/>
        <v>2014</v>
      </c>
      <c r="L1780" t="str">
        <f t="shared" si="174"/>
        <v>CZ13</v>
      </c>
      <c r="M1780" t="str">
        <f t="shared" si="175"/>
        <v>Any</v>
      </c>
      <c r="N1780" t="str">
        <f t="shared" si="176"/>
        <v>4</v>
      </c>
      <c r="O1780" t="str">
        <f t="shared" si="177"/>
        <v>0.05')</v>
      </c>
    </row>
    <row r="1781" spans="1:15" hidden="1" x14ac:dyDescent="0.3">
      <c r="A1781" t="s">
        <v>1845</v>
      </c>
      <c r="J1781" t="str">
        <f t="shared" si="172"/>
        <v>SFm</v>
      </c>
      <c r="K1781" t="str">
        <f t="shared" si="173"/>
        <v>2014</v>
      </c>
      <c r="L1781" t="str">
        <f t="shared" si="174"/>
        <v>CZ13</v>
      </c>
      <c r="M1781" t="str">
        <f t="shared" si="175"/>
        <v>Any</v>
      </c>
      <c r="N1781" t="str">
        <f t="shared" si="176"/>
        <v>5</v>
      </c>
      <c r="O1781" t="str">
        <f t="shared" si="177"/>
        <v>0.3933</v>
      </c>
    </row>
    <row r="1782" spans="1:15" hidden="1" x14ac:dyDescent="0.3">
      <c r="A1782" t="s">
        <v>1846</v>
      </c>
      <c r="J1782" t="str">
        <f t="shared" si="172"/>
        <v>SFm</v>
      </c>
      <c r="K1782" t="str">
        <f t="shared" si="173"/>
        <v>2014</v>
      </c>
      <c r="L1782" t="str">
        <f t="shared" si="174"/>
        <v>CZ14</v>
      </c>
      <c r="M1782" t="str">
        <f t="shared" si="175"/>
        <v>Any</v>
      </c>
      <c r="N1782" t="str">
        <f t="shared" si="176"/>
        <v>1</v>
      </c>
      <c r="O1782" t="str">
        <f t="shared" si="177"/>
        <v>0.4781</v>
      </c>
    </row>
    <row r="1783" spans="1:15" hidden="1" x14ac:dyDescent="0.3">
      <c r="A1783" t="s">
        <v>1847</v>
      </c>
      <c r="J1783" t="str">
        <f t="shared" si="172"/>
        <v>SFm</v>
      </c>
      <c r="K1783" t="str">
        <f t="shared" si="173"/>
        <v>2014</v>
      </c>
      <c r="L1783" t="str">
        <f t="shared" si="174"/>
        <v>CZ14</v>
      </c>
      <c r="M1783" t="str">
        <f t="shared" si="175"/>
        <v>Any</v>
      </c>
      <c r="N1783" t="str">
        <f t="shared" si="176"/>
        <v>2</v>
      </c>
      <c r="O1783" t="str">
        <f t="shared" si="177"/>
        <v>0.0944</v>
      </c>
    </row>
    <row r="1784" spans="1:15" hidden="1" x14ac:dyDescent="0.3">
      <c r="A1784" t="s">
        <v>1848</v>
      </c>
      <c r="J1784" t="str">
        <f t="shared" si="172"/>
        <v>SFm</v>
      </c>
      <c r="K1784" t="str">
        <f t="shared" si="173"/>
        <v>2014</v>
      </c>
      <c r="L1784" t="str">
        <f t="shared" si="174"/>
        <v>CZ14</v>
      </c>
      <c r="M1784" t="str">
        <f t="shared" si="175"/>
        <v>Any</v>
      </c>
      <c r="N1784" t="str">
        <f t="shared" si="176"/>
        <v>3</v>
      </c>
      <c r="O1784" t="str">
        <f t="shared" si="177"/>
        <v>0.0516</v>
      </c>
    </row>
    <row r="1785" spans="1:15" hidden="1" x14ac:dyDescent="0.3">
      <c r="A1785" t="s">
        <v>1849</v>
      </c>
      <c r="J1785" t="str">
        <f t="shared" si="172"/>
        <v>SFm</v>
      </c>
      <c r="K1785" t="str">
        <f t="shared" si="173"/>
        <v>2014</v>
      </c>
      <c r="L1785" t="str">
        <f t="shared" si="174"/>
        <v>CZ14</v>
      </c>
      <c r="M1785" t="str">
        <f t="shared" si="175"/>
        <v>Any</v>
      </c>
      <c r="N1785" t="str">
        <f t="shared" si="176"/>
        <v>4</v>
      </c>
      <c r="O1785" t="str">
        <f t="shared" si="177"/>
        <v>0.0518</v>
      </c>
    </row>
    <row r="1786" spans="1:15" hidden="1" x14ac:dyDescent="0.3">
      <c r="A1786" t="s">
        <v>1850</v>
      </c>
      <c r="J1786" t="str">
        <f t="shared" si="172"/>
        <v>SFm</v>
      </c>
      <c r="K1786" t="str">
        <f t="shared" si="173"/>
        <v>2014</v>
      </c>
      <c r="L1786" t="str">
        <f t="shared" si="174"/>
        <v>CZ14</v>
      </c>
      <c r="M1786" t="str">
        <f t="shared" si="175"/>
        <v>Any</v>
      </c>
      <c r="N1786" t="str">
        <f t="shared" si="176"/>
        <v>5</v>
      </c>
      <c r="O1786" t="str">
        <f t="shared" si="177"/>
        <v>0.3241</v>
      </c>
    </row>
    <row r="1787" spans="1:15" hidden="1" x14ac:dyDescent="0.3">
      <c r="A1787" t="s">
        <v>1851</v>
      </c>
      <c r="J1787" t="str">
        <f t="shared" si="172"/>
        <v>SFm</v>
      </c>
      <c r="K1787" t="str">
        <f t="shared" si="173"/>
        <v>2014</v>
      </c>
      <c r="L1787" t="str">
        <f t="shared" si="174"/>
        <v>CZ15</v>
      </c>
      <c r="M1787" t="str">
        <f t="shared" si="175"/>
        <v>Any</v>
      </c>
      <c r="N1787" t="str">
        <f t="shared" si="176"/>
        <v>1</v>
      </c>
      <c r="O1787" t="str">
        <f t="shared" si="177"/>
        <v>0.6428</v>
      </c>
    </row>
    <row r="1788" spans="1:15" hidden="1" x14ac:dyDescent="0.3">
      <c r="A1788" t="s">
        <v>1852</v>
      </c>
      <c r="J1788" t="str">
        <f t="shared" si="172"/>
        <v>SFm</v>
      </c>
      <c r="K1788" t="str">
        <f t="shared" si="173"/>
        <v>2014</v>
      </c>
      <c r="L1788" t="str">
        <f t="shared" si="174"/>
        <v>CZ15</v>
      </c>
      <c r="M1788" t="str">
        <f t="shared" si="175"/>
        <v>Any</v>
      </c>
      <c r="N1788" t="str">
        <f t="shared" si="176"/>
        <v>2</v>
      </c>
      <c r="O1788" t="str">
        <f t="shared" si="177"/>
        <v>0.2054</v>
      </c>
    </row>
    <row r="1789" spans="1:15" hidden="1" x14ac:dyDescent="0.3">
      <c r="A1789" t="s">
        <v>1853</v>
      </c>
      <c r="J1789" t="str">
        <f t="shared" si="172"/>
        <v>SFm</v>
      </c>
      <c r="K1789" t="str">
        <f t="shared" si="173"/>
        <v>2014</v>
      </c>
      <c r="L1789" t="str">
        <f t="shared" si="174"/>
        <v>CZ15</v>
      </c>
      <c r="M1789" t="str">
        <f t="shared" si="175"/>
        <v>Any</v>
      </c>
      <c r="N1789" t="str">
        <f t="shared" si="176"/>
        <v>3</v>
      </c>
      <c r="O1789" t="str">
        <f t="shared" si="177"/>
        <v>0.0521</v>
      </c>
    </row>
    <row r="1790" spans="1:15" hidden="1" x14ac:dyDescent="0.3">
      <c r="A1790" t="s">
        <v>1854</v>
      </c>
      <c r="J1790" t="str">
        <f t="shared" si="172"/>
        <v>SFm</v>
      </c>
      <c r="K1790" t="str">
        <f t="shared" si="173"/>
        <v>2014</v>
      </c>
      <c r="L1790" t="str">
        <f t="shared" si="174"/>
        <v>CZ15</v>
      </c>
      <c r="M1790" t="str">
        <f t="shared" si="175"/>
        <v>Any</v>
      </c>
      <c r="N1790" t="str">
        <f t="shared" si="176"/>
        <v>4</v>
      </c>
      <c r="O1790" t="str">
        <f t="shared" si="177"/>
        <v>0.0505</v>
      </c>
    </row>
    <row r="1791" spans="1:15" hidden="1" x14ac:dyDescent="0.3">
      <c r="A1791" t="s">
        <v>1855</v>
      </c>
      <c r="J1791" t="str">
        <f t="shared" si="172"/>
        <v>SFm</v>
      </c>
      <c r="K1791" t="str">
        <f t="shared" si="173"/>
        <v>2014</v>
      </c>
      <c r="L1791" t="str">
        <f t="shared" si="174"/>
        <v>CZ15</v>
      </c>
      <c r="M1791" t="str">
        <f t="shared" si="175"/>
        <v>Any</v>
      </c>
      <c r="N1791" t="str">
        <f t="shared" si="176"/>
        <v>5</v>
      </c>
      <c r="O1791" t="str">
        <f t="shared" si="177"/>
        <v>0.0492</v>
      </c>
    </row>
    <row r="1792" spans="1:15" hidden="1" x14ac:dyDescent="0.3">
      <c r="A1792" t="s">
        <v>1856</v>
      </c>
      <c r="J1792" t="str">
        <f t="shared" si="172"/>
        <v>SFm</v>
      </c>
      <c r="K1792" t="str">
        <f t="shared" si="173"/>
        <v>2014</v>
      </c>
      <c r="L1792" t="str">
        <f t="shared" si="174"/>
        <v>CZ16</v>
      </c>
      <c r="M1792" t="str">
        <f t="shared" si="175"/>
        <v>Any</v>
      </c>
      <c r="N1792" t="str">
        <f t="shared" si="176"/>
        <v>1</v>
      </c>
      <c r="O1792" t="str">
        <f t="shared" si="177"/>
        <v>0.05')</v>
      </c>
    </row>
    <row r="1793" spans="1:15" hidden="1" x14ac:dyDescent="0.3">
      <c r="A1793" t="s">
        <v>1857</v>
      </c>
      <c r="J1793" t="str">
        <f t="shared" si="172"/>
        <v>SFm</v>
      </c>
      <c r="K1793" t="str">
        <f t="shared" si="173"/>
        <v>2014</v>
      </c>
      <c r="L1793" t="str">
        <f t="shared" si="174"/>
        <v>CZ16</v>
      </c>
      <c r="M1793" t="str">
        <f t="shared" si="175"/>
        <v>Any</v>
      </c>
      <c r="N1793" t="str">
        <f t="shared" si="176"/>
        <v>2</v>
      </c>
      <c r="O1793" t="str">
        <f t="shared" si="177"/>
        <v>0.05')</v>
      </c>
    </row>
    <row r="1794" spans="1:15" hidden="1" x14ac:dyDescent="0.3">
      <c r="A1794" t="s">
        <v>1858</v>
      </c>
      <c r="J1794" t="str">
        <f t="shared" si="172"/>
        <v>SFm</v>
      </c>
      <c r="K1794" t="str">
        <f t="shared" si="173"/>
        <v>2014</v>
      </c>
      <c r="L1794" t="str">
        <f t="shared" si="174"/>
        <v>CZ16</v>
      </c>
      <c r="M1794" t="str">
        <f t="shared" si="175"/>
        <v>Any</v>
      </c>
      <c r="N1794" t="str">
        <f t="shared" si="176"/>
        <v>3</v>
      </c>
      <c r="O1794" t="str">
        <f t="shared" si="177"/>
        <v>0.798'</v>
      </c>
    </row>
    <row r="1795" spans="1:15" hidden="1" x14ac:dyDescent="0.3">
      <c r="A1795" t="s">
        <v>1859</v>
      </c>
      <c r="J1795" t="str">
        <f t="shared" si="172"/>
        <v>SFm</v>
      </c>
      <c r="K1795" t="str">
        <f t="shared" si="173"/>
        <v>2014</v>
      </c>
      <c r="L1795" t="str">
        <f t="shared" si="174"/>
        <v>CZ16</v>
      </c>
      <c r="M1795" t="str">
        <f t="shared" si="175"/>
        <v>Any</v>
      </c>
      <c r="N1795" t="str">
        <f t="shared" si="176"/>
        <v>4</v>
      </c>
      <c r="O1795" t="str">
        <f t="shared" si="177"/>
        <v>0.05')</v>
      </c>
    </row>
    <row r="1796" spans="1:15" hidden="1" x14ac:dyDescent="0.3">
      <c r="A1796" t="s">
        <v>1860</v>
      </c>
      <c r="J1796" t="str">
        <f t="shared" si="172"/>
        <v>SFm</v>
      </c>
      <c r="K1796" t="str">
        <f t="shared" si="173"/>
        <v>2014</v>
      </c>
      <c r="L1796" t="str">
        <f t="shared" si="174"/>
        <v>CZ16</v>
      </c>
      <c r="M1796" t="str">
        <f t="shared" si="175"/>
        <v>Any</v>
      </c>
      <c r="N1796" t="str">
        <f t="shared" si="176"/>
        <v>5</v>
      </c>
      <c r="O1796" t="str">
        <f t="shared" si="177"/>
        <v>0.052'</v>
      </c>
    </row>
    <row r="1797" spans="1:15" hidden="1" x14ac:dyDescent="0.3">
      <c r="A1797" t="s">
        <v>1861</v>
      </c>
      <c r="J1797" t="str">
        <f t="shared" si="172"/>
        <v>SFm</v>
      </c>
      <c r="K1797" t="str">
        <f t="shared" si="173"/>
        <v>2015</v>
      </c>
      <c r="L1797" t="str">
        <f t="shared" si="174"/>
        <v>CZ01</v>
      </c>
      <c r="M1797" t="str">
        <f t="shared" si="175"/>
        <v>Any</v>
      </c>
      <c r="N1797" t="str">
        <f t="shared" si="176"/>
        <v>1</v>
      </c>
      <c r="O1797" t="str">
        <f t="shared" si="177"/>
        <v>0.4595</v>
      </c>
    </row>
    <row r="1798" spans="1:15" hidden="1" x14ac:dyDescent="0.3">
      <c r="A1798" t="s">
        <v>1862</v>
      </c>
      <c r="J1798" t="str">
        <f t="shared" si="172"/>
        <v>SFm</v>
      </c>
      <c r="K1798" t="str">
        <f t="shared" si="173"/>
        <v>2015</v>
      </c>
      <c r="L1798" t="str">
        <f t="shared" si="174"/>
        <v>CZ01</v>
      </c>
      <c r="M1798" t="str">
        <f t="shared" si="175"/>
        <v>Any</v>
      </c>
      <c r="N1798" t="str">
        <f t="shared" si="176"/>
        <v>2</v>
      </c>
      <c r="O1798" t="str">
        <f t="shared" si="177"/>
        <v>0.1097</v>
      </c>
    </row>
    <row r="1799" spans="1:15" hidden="1" x14ac:dyDescent="0.3">
      <c r="A1799" t="s">
        <v>1863</v>
      </c>
      <c r="J1799" t="str">
        <f t="shared" si="172"/>
        <v>SFm</v>
      </c>
      <c r="K1799" t="str">
        <f t="shared" si="173"/>
        <v>2015</v>
      </c>
      <c r="L1799" t="str">
        <f t="shared" si="174"/>
        <v>CZ01</v>
      </c>
      <c r="M1799" t="str">
        <f t="shared" si="175"/>
        <v>Any</v>
      </c>
      <c r="N1799" t="str">
        <f t="shared" si="176"/>
        <v>3</v>
      </c>
      <c r="O1799" t="str">
        <f t="shared" si="177"/>
        <v>0.2215</v>
      </c>
    </row>
    <row r="1800" spans="1:15" hidden="1" x14ac:dyDescent="0.3">
      <c r="A1800" t="s">
        <v>1864</v>
      </c>
      <c r="J1800" t="str">
        <f t="shared" si="172"/>
        <v>SFm</v>
      </c>
      <c r="K1800" t="str">
        <f t="shared" si="173"/>
        <v>2015</v>
      </c>
      <c r="L1800" t="str">
        <f t="shared" si="174"/>
        <v>CZ01</v>
      </c>
      <c r="M1800" t="str">
        <f t="shared" si="175"/>
        <v>Any</v>
      </c>
      <c r="N1800" t="str">
        <f t="shared" si="176"/>
        <v>4</v>
      </c>
      <c r="O1800" t="str">
        <f t="shared" si="177"/>
        <v>0.11')</v>
      </c>
    </row>
    <row r="1801" spans="1:15" hidden="1" x14ac:dyDescent="0.3">
      <c r="A1801" t="s">
        <v>1865</v>
      </c>
      <c r="J1801" t="str">
        <f t="shared" si="172"/>
        <v>SFm</v>
      </c>
      <c r="K1801" t="str">
        <f t="shared" si="173"/>
        <v>2015</v>
      </c>
      <c r="L1801" t="str">
        <f t="shared" si="174"/>
        <v>CZ01</v>
      </c>
      <c r="M1801" t="str">
        <f t="shared" si="175"/>
        <v>Any</v>
      </c>
      <c r="N1801" t="str">
        <f t="shared" si="176"/>
        <v>5</v>
      </c>
      <c r="O1801" t="str">
        <f t="shared" si="177"/>
        <v>0.0993</v>
      </c>
    </row>
    <row r="1802" spans="1:15" hidden="1" x14ac:dyDescent="0.3">
      <c r="A1802" t="s">
        <v>1866</v>
      </c>
      <c r="J1802" t="str">
        <f t="shared" si="172"/>
        <v>SFm</v>
      </c>
      <c r="K1802" t="str">
        <f t="shared" si="173"/>
        <v>2015</v>
      </c>
      <c r="L1802" t="str">
        <f t="shared" si="174"/>
        <v>CZ02</v>
      </c>
      <c r="M1802" t="str">
        <f t="shared" si="175"/>
        <v>Any</v>
      </c>
      <c r="N1802" t="str">
        <f t="shared" si="176"/>
        <v>1</v>
      </c>
      <c r="O1802" t="str">
        <f t="shared" si="177"/>
        <v>0.465'</v>
      </c>
    </row>
    <row r="1803" spans="1:15" hidden="1" x14ac:dyDescent="0.3">
      <c r="A1803" t="s">
        <v>1867</v>
      </c>
      <c r="J1803" t="str">
        <f t="shared" si="172"/>
        <v>SFm</v>
      </c>
      <c r="K1803" t="str">
        <f t="shared" si="173"/>
        <v>2015</v>
      </c>
      <c r="L1803" t="str">
        <f t="shared" si="174"/>
        <v>CZ02</v>
      </c>
      <c r="M1803" t="str">
        <f t="shared" si="175"/>
        <v>Any</v>
      </c>
      <c r="N1803" t="str">
        <f t="shared" si="176"/>
        <v>2</v>
      </c>
      <c r="O1803" t="str">
        <f t="shared" si="177"/>
        <v>0.2135</v>
      </c>
    </row>
    <row r="1804" spans="1:15" hidden="1" x14ac:dyDescent="0.3">
      <c r="A1804" t="s">
        <v>1868</v>
      </c>
      <c r="J1804" t="str">
        <f t="shared" si="172"/>
        <v>SFm</v>
      </c>
      <c r="K1804" t="str">
        <f t="shared" si="173"/>
        <v>2015</v>
      </c>
      <c r="L1804" t="str">
        <f t="shared" si="174"/>
        <v>CZ02</v>
      </c>
      <c r="M1804" t="str">
        <f t="shared" si="175"/>
        <v>Any</v>
      </c>
      <c r="N1804" t="str">
        <f t="shared" si="176"/>
        <v>3</v>
      </c>
      <c r="O1804" t="str">
        <f t="shared" si="177"/>
        <v>0.0507</v>
      </c>
    </row>
    <row r="1805" spans="1:15" hidden="1" x14ac:dyDescent="0.3">
      <c r="A1805" t="s">
        <v>1869</v>
      </c>
      <c r="J1805" t="str">
        <f t="shared" si="172"/>
        <v>SFm</v>
      </c>
      <c r="K1805" t="str">
        <f t="shared" si="173"/>
        <v>2015</v>
      </c>
      <c r="L1805" t="str">
        <f t="shared" si="174"/>
        <v>CZ02</v>
      </c>
      <c r="M1805" t="str">
        <f t="shared" si="175"/>
        <v>Any</v>
      </c>
      <c r="N1805" t="str">
        <f t="shared" si="176"/>
        <v>4</v>
      </c>
      <c r="O1805" t="str">
        <f t="shared" si="177"/>
        <v>0.0702</v>
      </c>
    </row>
    <row r="1806" spans="1:15" hidden="1" x14ac:dyDescent="0.3">
      <c r="A1806" t="s">
        <v>1870</v>
      </c>
      <c r="J1806" t="str">
        <f t="shared" si="172"/>
        <v>SFm</v>
      </c>
      <c r="K1806" t="str">
        <f t="shared" si="173"/>
        <v>2015</v>
      </c>
      <c r="L1806" t="str">
        <f t="shared" si="174"/>
        <v>CZ02</v>
      </c>
      <c r="M1806" t="str">
        <f t="shared" si="175"/>
        <v>Any</v>
      </c>
      <c r="N1806" t="str">
        <f t="shared" si="176"/>
        <v>5</v>
      </c>
      <c r="O1806" t="str">
        <f t="shared" si="177"/>
        <v>0.2006</v>
      </c>
    </row>
    <row r="1807" spans="1:15" hidden="1" x14ac:dyDescent="0.3">
      <c r="A1807" t="s">
        <v>1871</v>
      </c>
      <c r="J1807" t="str">
        <f t="shared" si="172"/>
        <v>SFm</v>
      </c>
      <c r="K1807" t="str">
        <f t="shared" si="173"/>
        <v>2015</v>
      </c>
      <c r="L1807" t="str">
        <f t="shared" si="174"/>
        <v>CZ03</v>
      </c>
      <c r="M1807" t="str">
        <f t="shared" si="175"/>
        <v>Any</v>
      </c>
      <c r="N1807" t="str">
        <f t="shared" si="176"/>
        <v>1</v>
      </c>
      <c r="O1807" t="str">
        <f t="shared" si="177"/>
        <v>0.1339</v>
      </c>
    </row>
    <row r="1808" spans="1:15" hidden="1" x14ac:dyDescent="0.3">
      <c r="A1808" t="s">
        <v>1872</v>
      </c>
      <c r="J1808" t="str">
        <f t="shared" si="172"/>
        <v>SFm</v>
      </c>
      <c r="K1808" t="str">
        <f t="shared" si="173"/>
        <v>2015</v>
      </c>
      <c r="L1808" t="str">
        <f t="shared" si="174"/>
        <v>CZ03</v>
      </c>
      <c r="M1808" t="str">
        <f t="shared" si="175"/>
        <v>Any</v>
      </c>
      <c r="N1808" t="str">
        <f t="shared" si="176"/>
        <v>2</v>
      </c>
      <c r="O1808" t="str">
        <f t="shared" si="177"/>
        <v>0.165'</v>
      </c>
    </row>
    <row r="1809" spans="1:15" hidden="1" x14ac:dyDescent="0.3">
      <c r="A1809" t="s">
        <v>1873</v>
      </c>
      <c r="J1809" t="str">
        <f t="shared" si="172"/>
        <v>SFm</v>
      </c>
      <c r="K1809" t="str">
        <f t="shared" si="173"/>
        <v>2015</v>
      </c>
      <c r="L1809" t="str">
        <f t="shared" si="174"/>
        <v>CZ03</v>
      </c>
      <c r="M1809" t="str">
        <f t="shared" si="175"/>
        <v>Any</v>
      </c>
      <c r="N1809" t="str">
        <f t="shared" si="176"/>
        <v>3</v>
      </c>
      <c r="O1809" t="str">
        <f t="shared" si="177"/>
        <v>0.0528</v>
      </c>
    </row>
    <row r="1810" spans="1:15" hidden="1" x14ac:dyDescent="0.3">
      <c r="A1810" t="s">
        <v>1874</v>
      </c>
      <c r="J1810" t="str">
        <f t="shared" si="172"/>
        <v>SFm</v>
      </c>
      <c r="K1810" t="str">
        <f t="shared" si="173"/>
        <v>2015</v>
      </c>
      <c r="L1810" t="str">
        <f t="shared" si="174"/>
        <v>CZ03</v>
      </c>
      <c r="M1810" t="str">
        <f t="shared" si="175"/>
        <v>Any</v>
      </c>
      <c r="N1810" t="str">
        <f t="shared" si="176"/>
        <v>4</v>
      </c>
      <c r="O1810" t="str">
        <f t="shared" si="177"/>
        <v>0.4371</v>
      </c>
    </row>
    <row r="1811" spans="1:15" hidden="1" x14ac:dyDescent="0.3">
      <c r="A1811" t="s">
        <v>1875</v>
      </c>
      <c r="J1811" t="str">
        <f t="shared" si="172"/>
        <v>SFm</v>
      </c>
      <c r="K1811" t="str">
        <f t="shared" si="173"/>
        <v>2015</v>
      </c>
      <c r="L1811" t="str">
        <f t="shared" si="174"/>
        <v>CZ03</v>
      </c>
      <c r="M1811" t="str">
        <f t="shared" si="175"/>
        <v>Any</v>
      </c>
      <c r="N1811" t="str">
        <f t="shared" si="176"/>
        <v>5</v>
      </c>
      <c r="O1811" t="str">
        <f t="shared" si="177"/>
        <v>0.2112</v>
      </c>
    </row>
    <row r="1812" spans="1:15" hidden="1" x14ac:dyDescent="0.3">
      <c r="A1812" t="s">
        <v>1876</v>
      </c>
      <c r="J1812" t="str">
        <f t="shared" si="172"/>
        <v>SFm</v>
      </c>
      <c r="K1812" t="str">
        <f t="shared" si="173"/>
        <v>2015</v>
      </c>
      <c r="L1812" t="str">
        <f t="shared" si="174"/>
        <v>CZ04</v>
      </c>
      <c r="M1812" t="str">
        <f t="shared" si="175"/>
        <v>Any</v>
      </c>
      <c r="N1812" t="str">
        <f t="shared" si="176"/>
        <v>1</v>
      </c>
      <c r="O1812" t="str">
        <f t="shared" si="177"/>
        <v>0.4371</v>
      </c>
    </row>
    <row r="1813" spans="1:15" hidden="1" x14ac:dyDescent="0.3">
      <c r="A1813" t="s">
        <v>1877</v>
      </c>
      <c r="J1813" t="str">
        <f t="shared" si="172"/>
        <v>SFm</v>
      </c>
      <c r="K1813" t="str">
        <f t="shared" si="173"/>
        <v>2015</v>
      </c>
      <c r="L1813" t="str">
        <f t="shared" si="174"/>
        <v>CZ04</v>
      </c>
      <c r="M1813" t="str">
        <f t="shared" si="175"/>
        <v>Any</v>
      </c>
      <c r="N1813" t="str">
        <f t="shared" si="176"/>
        <v>2</v>
      </c>
      <c r="O1813" t="str">
        <f t="shared" si="177"/>
        <v>0.0853</v>
      </c>
    </row>
    <row r="1814" spans="1:15" hidden="1" x14ac:dyDescent="0.3">
      <c r="A1814" t="s">
        <v>1878</v>
      </c>
      <c r="J1814" t="str">
        <f t="shared" si="172"/>
        <v>SFm</v>
      </c>
      <c r="K1814" t="str">
        <f t="shared" si="173"/>
        <v>2015</v>
      </c>
      <c r="L1814" t="str">
        <f t="shared" si="174"/>
        <v>CZ04</v>
      </c>
      <c r="M1814" t="str">
        <f t="shared" si="175"/>
        <v>Any</v>
      </c>
      <c r="N1814" t="str">
        <f t="shared" si="176"/>
        <v>3</v>
      </c>
      <c r="O1814" t="str">
        <f t="shared" si="177"/>
        <v>0.2627</v>
      </c>
    </row>
    <row r="1815" spans="1:15" hidden="1" x14ac:dyDescent="0.3">
      <c r="A1815" t="s">
        <v>1879</v>
      </c>
      <c r="J1815" t="str">
        <f t="shared" si="172"/>
        <v>SFm</v>
      </c>
      <c r="K1815" t="str">
        <f t="shared" si="173"/>
        <v>2015</v>
      </c>
      <c r="L1815" t="str">
        <f t="shared" si="174"/>
        <v>CZ04</v>
      </c>
      <c r="M1815" t="str">
        <f t="shared" si="175"/>
        <v>Any</v>
      </c>
      <c r="N1815" t="str">
        <f t="shared" si="176"/>
        <v>4</v>
      </c>
      <c r="O1815" t="str">
        <f t="shared" si="177"/>
        <v>0.1666</v>
      </c>
    </row>
    <row r="1816" spans="1:15" hidden="1" x14ac:dyDescent="0.3">
      <c r="A1816" t="s">
        <v>1880</v>
      </c>
      <c r="J1816" t="str">
        <f t="shared" si="172"/>
        <v>SFm</v>
      </c>
      <c r="K1816" t="str">
        <f t="shared" si="173"/>
        <v>2015</v>
      </c>
      <c r="L1816" t="str">
        <f t="shared" si="174"/>
        <v>CZ04</v>
      </c>
      <c r="M1816" t="str">
        <f t="shared" si="175"/>
        <v>Any</v>
      </c>
      <c r="N1816" t="str">
        <f t="shared" si="176"/>
        <v>5</v>
      </c>
      <c r="O1816" t="str">
        <f t="shared" si="177"/>
        <v>0.0483</v>
      </c>
    </row>
    <row r="1817" spans="1:15" hidden="1" x14ac:dyDescent="0.3">
      <c r="A1817" t="s">
        <v>1881</v>
      </c>
      <c r="J1817" t="str">
        <f t="shared" si="172"/>
        <v>SFm</v>
      </c>
      <c r="K1817" t="str">
        <f t="shared" si="173"/>
        <v>2015</v>
      </c>
      <c r="L1817" t="str">
        <f t="shared" si="174"/>
        <v>CZ05</v>
      </c>
      <c r="M1817" t="str">
        <f t="shared" si="175"/>
        <v>Any</v>
      </c>
      <c r="N1817" t="str">
        <f t="shared" si="176"/>
        <v>1</v>
      </c>
      <c r="O1817" t="str">
        <f t="shared" si="177"/>
        <v>0.0844</v>
      </c>
    </row>
    <row r="1818" spans="1:15" hidden="1" x14ac:dyDescent="0.3">
      <c r="A1818" t="s">
        <v>1882</v>
      </c>
      <c r="J1818" t="str">
        <f t="shared" si="172"/>
        <v>SFm</v>
      </c>
      <c r="K1818" t="str">
        <f t="shared" si="173"/>
        <v>2015</v>
      </c>
      <c r="L1818" t="str">
        <f t="shared" si="174"/>
        <v>CZ05</v>
      </c>
      <c r="M1818" t="str">
        <f t="shared" si="175"/>
        <v>Any</v>
      </c>
      <c r="N1818" t="str">
        <f t="shared" si="176"/>
        <v>2</v>
      </c>
      <c r="O1818" t="str">
        <f t="shared" si="177"/>
        <v>0.05')</v>
      </c>
    </row>
    <row r="1819" spans="1:15" hidden="1" x14ac:dyDescent="0.3">
      <c r="A1819" t="s">
        <v>1883</v>
      </c>
      <c r="J1819" t="str">
        <f t="shared" si="172"/>
        <v>SFm</v>
      </c>
      <c r="K1819" t="str">
        <f t="shared" si="173"/>
        <v>2015</v>
      </c>
      <c r="L1819" t="str">
        <f t="shared" si="174"/>
        <v>CZ05</v>
      </c>
      <c r="M1819" t="str">
        <f t="shared" si="175"/>
        <v>Any</v>
      </c>
      <c r="N1819" t="str">
        <f t="shared" si="176"/>
        <v>3</v>
      </c>
      <c r="O1819" t="str">
        <f t="shared" si="177"/>
        <v>0.05')</v>
      </c>
    </row>
    <row r="1820" spans="1:15" hidden="1" x14ac:dyDescent="0.3">
      <c r="A1820" t="s">
        <v>1884</v>
      </c>
      <c r="J1820" t="str">
        <f t="shared" si="172"/>
        <v>SFm</v>
      </c>
      <c r="K1820" t="str">
        <f t="shared" si="173"/>
        <v>2015</v>
      </c>
      <c r="L1820" t="str">
        <f t="shared" si="174"/>
        <v>CZ05</v>
      </c>
      <c r="M1820" t="str">
        <f t="shared" si="175"/>
        <v>Any</v>
      </c>
      <c r="N1820" t="str">
        <f t="shared" si="176"/>
        <v>4</v>
      </c>
      <c r="O1820" t="str">
        <f t="shared" si="177"/>
        <v>0.7341</v>
      </c>
    </row>
    <row r="1821" spans="1:15" hidden="1" x14ac:dyDescent="0.3">
      <c r="A1821" t="s">
        <v>1885</v>
      </c>
      <c r="J1821" t="str">
        <f t="shared" si="172"/>
        <v>SFm</v>
      </c>
      <c r="K1821" t="str">
        <f t="shared" si="173"/>
        <v>2015</v>
      </c>
      <c r="L1821" t="str">
        <f t="shared" si="174"/>
        <v>CZ05</v>
      </c>
      <c r="M1821" t="str">
        <f t="shared" si="175"/>
        <v>Any</v>
      </c>
      <c r="N1821" t="str">
        <f t="shared" si="176"/>
        <v>5</v>
      </c>
      <c r="O1821" t="str">
        <f t="shared" si="177"/>
        <v>0.0815</v>
      </c>
    </row>
    <row r="1822" spans="1:15" hidden="1" x14ac:dyDescent="0.3">
      <c r="A1822" t="s">
        <v>1886</v>
      </c>
      <c r="J1822" t="str">
        <f t="shared" si="172"/>
        <v>SFm</v>
      </c>
      <c r="K1822" t="str">
        <f t="shared" si="173"/>
        <v>2015</v>
      </c>
      <c r="L1822" t="str">
        <f t="shared" si="174"/>
        <v>CZ06</v>
      </c>
      <c r="M1822" t="str">
        <f t="shared" si="175"/>
        <v>Any</v>
      </c>
      <c r="N1822" t="str">
        <f t="shared" si="176"/>
        <v>1</v>
      </c>
      <c r="O1822" t="str">
        <f t="shared" si="177"/>
        <v>0.1049</v>
      </c>
    </row>
    <row r="1823" spans="1:15" hidden="1" x14ac:dyDescent="0.3">
      <c r="A1823" t="s">
        <v>1887</v>
      </c>
      <c r="J1823" t="str">
        <f t="shared" si="172"/>
        <v>SFm</v>
      </c>
      <c r="K1823" t="str">
        <f t="shared" si="173"/>
        <v>2015</v>
      </c>
      <c r="L1823" t="str">
        <f t="shared" si="174"/>
        <v>CZ06</v>
      </c>
      <c r="M1823" t="str">
        <f t="shared" si="175"/>
        <v>Any</v>
      </c>
      <c r="N1823" t="str">
        <f t="shared" si="176"/>
        <v>2</v>
      </c>
      <c r="O1823" t="str">
        <f t="shared" si="177"/>
        <v>0.7457</v>
      </c>
    </row>
    <row r="1824" spans="1:15" hidden="1" x14ac:dyDescent="0.3">
      <c r="A1824" t="s">
        <v>1888</v>
      </c>
      <c r="J1824" t="str">
        <f t="shared" si="172"/>
        <v>SFm</v>
      </c>
      <c r="K1824" t="str">
        <f t="shared" si="173"/>
        <v>2015</v>
      </c>
      <c r="L1824" t="str">
        <f t="shared" si="174"/>
        <v>CZ06</v>
      </c>
      <c r="M1824" t="str">
        <f t="shared" si="175"/>
        <v>Any</v>
      </c>
      <c r="N1824" t="str">
        <f t="shared" si="176"/>
        <v>3</v>
      </c>
      <c r="O1824" t="str">
        <f t="shared" si="177"/>
        <v>0.0501</v>
      </c>
    </row>
    <row r="1825" spans="1:15" hidden="1" x14ac:dyDescent="0.3">
      <c r="A1825" t="s">
        <v>1889</v>
      </c>
      <c r="J1825" t="str">
        <f t="shared" si="172"/>
        <v>SFm</v>
      </c>
      <c r="K1825" t="str">
        <f t="shared" si="173"/>
        <v>2015</v>
      </c>
      <c r="L1825" t="str">
        <f t="shared" si="174"/>
        <v>CZ06</v>
      </c>
      <c r="M1825" t="str">
        <f t="shared" si="175"/>
        <v>Any</v>
      </c>
      <c r="N1825" t="str">
        <f t="shared" si="176"/>
        <v>4</v>
      </c>
      <c r="O1825" t="str">
        <f t="shared" si="177"/>
        <v>0.05')</v>
      </c>
    </row>
    <row r="1826" spans="1:15" hidden="1" x14ac:dyDescent="0.3">
      <c r="A1826" t="s">
        <v>1890</v>
      </c>
      <c r="J1826" t="str">
        <f t="shared" si="172"/>
        <v>SFm</v>
      </c>
      <c r="K1826" t="str">
        <f t="shared" si="173"/>
        <v>2015</v>
      </c>
      <c r="L1826" t="str">
        <f t="shared" si="174"/>
        <v>CZ06</v>
      </c>
      <c r="M1826" t="str">
        <f t="shared" si="175"/>
        <v>Any</v>
      </c>
      <c r="N1826" t="str">
        <f t="shared" si="176"/>
        <v>5</v>
      </c>
      <c r="O1826" t="str">
        <f t="shared" si="177"/>
        <v>0.0493</v>
      </c>
    </row>
    <row r="1827" spans="1:15" hidden="1" x14ac:dyDescent="0.3">
      <c r="A1827" t="s">
        <v>1891</v>
      </c>
      <c r="J1827" t="str">
        <f t="shared" si="172"/>
        <v>SFm</v>
      </c>
      <c r="K1827" t="str">
        <f t="shared" si="173"/>
        <v>2015</v>
      </c>
      <c r="L1827" t="str">
        <f t="shared" si="174"/>
        <v>CZ07</v>
      </c>
      <c r="M1827" t="str">
        <f t="shared" si="175"/>
        <v>Any</v>
      </c>
      <c r="N1827" t="str">
        <f t="shared" si="176"/>
        <v>1</v>
      </c>
      <c r="O1827" t="str">
        <f t="shared" si="177"/>
        <v>0.667'</v>
      </c>
    </row>
    <row r="1828" spans="1:15" hidden="1" x14ac:dyDescent="0.3">
      <c r="A1828" t="s">
        <v>1892</v>
      </c>
      <c r="J1828" t="str">
        <f t="shared" si="172"/>
        <v>SFm</v>
      </c>
      <c r="K1828" t="str">
        <f t="shared" si="173"/>
        <v>2015</v>
      </c>
      <c r="L1828" t="str">
        <f t="shared" si="174"/>
        <v>CZ07</v>
      </c>
      <c r="M1828" t="str">
        <f t="shared" si="175"/>
        <v>Any</v>
      </c>
      <c r="N1828" t="str">
        <f t="shared" si="176"/>
        <v>2</v>
      </c>
      <c r="O1828" t="str">
        <f t="shared" si="177"/>
        <v>0.1746</v>
      </c>
    </row>
    <row r="1829" spans="1:15" hidden="1" x14ac:dyDescent="0.3">
      <c r="A1829" t="s">
        <v>1893</v>
      </c>
      <c r="J1829" t="str">
        <f t="shared" si="172"/>
        <v>SFm</v>
      </c>
      <c r="K1829" t="str">
        <f t="shared" si="173"/>
        <v>2015</v>
      </c>
      <c r="L1829" t="str">
        <f t="shared" si="174"/>
        <v>CZ07</v>
      </c>
      <c r="M1829" t="str">
        <f t="shared" si="175"/>
        <v>Any</v>
      </c>
      <c r="N1829" t="str">
        <f t="shared" si="176"/>
        <v>3</v>
      </c>
      <c r="O1829" t="str">
        <f t="shared" si="177"/>
        <v>0.0501</v>
      </c>
    </row>
    <row r="1830" spans="1:15" hidden="1" x14ac:dyDescent="0.3">
      <c r="A1830" t="s">
        <v>1894</v>
      </c>
      <c r="J1830" t="str">
        <f t="shared" ref="J1830:J1893" si="178">MID(A1830,45,3)</f>
        <v>SFm</v>
      </c>
      <c r="K1830" t="str">
        <f t="shared" ref="K1830:K1893" si="179">MID(A1830,52,4)</f>
        <v>2015</v>
      </c>
      <c r="L1830" t="str">
        <f t="shared" ref="L1830:L1893" si="180">MID(A1830,60,4)</f>
        <v>CZ07</v>
      </c>
      <c r="M1830" t="str">
        <f t="shared" ref="M1830:M1893" si="181">MID(A1830,68,3)</f>
        <v>Any</v>
      </c>
      <c r="N1830" t="str">
        <f t="shared" ref="N1830:N1893" si="182">MID(A1830,75,1)</f>
        <v>4</v>
      </c>
      <c r="O1830" t="str">
        <f t="shared" ref="O1830:O1893" si="183">MID(A1830,80,6)</f>
        <v>0.0602</v>
      </c>
    </row>
    <row r="1831" spans="1:15" hidden="1" x14ac:dyDescent="0.3">
      <c r="A1831" t="s">
        <v>1895</v>
      </c>
      <c r="J1831" t="str">
        <f t="shared" si="178"/>
        <v>SFm</v>
      </c>
      <c r="K1831" t="str">
        <f t="shared" si="179"/>
        <v>2015</v>
      </c>
      <c r="L1831" t="str">
        <f t="shared" si="180"/>
        <v>CZ07</v>
      </c>
      <c r="M1831" t="str">
        <f t="shared" si="181"/>
        <v>Any</v>
      </c>
      <c r="N1831" t="str">
        <f t="shared" si="182"/>
        <v>5</v>
      </c>
      <c r="O1831" t="str">
        <f t="shared" si="183"/>
        <v>0.0481</v>
      </c>
    </row>
    <row r="1832" spans="1:15" hidden="1" x14ac:dyDescent="0.3">
      <c r="A1832" t="s">
        <v>1896</v>
      </c>
      <c r="J1832" t="str">
        <f t="shared" si="178"/>
        <v>SFm</v>
      </c>
      <c r="K1832" t="str">
        <f t="shared" si="179"/>
        <v>2015</v>
      </c>
      <c r="L1832" t="str">
        <f t="shared" si="180"/>
        <v>CZ08</v>
      </c>
      <c r="M1832" t="str">
        <f t="shared" si="181"/>
        <v>Any</v>
      </c>
      <c r="N1832" t="str">
        <f t="shared" si="182"/>
        <v>1</v>
      </c>
      <c r="O1832" t="str">
        <f t="shared" si="183"/>
        <v>0.6792</v>
      </c>
    </row>
    <row r="1833" spans="1:15" hidden="1" x14ac:dyDescent="0.3">
      <c r="A1833" t="s">
        <v>1897</v>
      </c>
      <c r="J1833" t="str">
        <f t="shared" si="178"/>
        <v>SFm</v>
      </c>
      <c r="K1833" t="str">
        <f t="shared" si="179"/>
        <v>2015</v>
      </c>
      <c r="L1833" t="str">
        <f t="shared" si="180"/>
        <v>CZ08</v>
      </c>
      <c r="M1833" t="str">
        <f t="shared" si="181"/>
        <v>Any</v>
      </c>
      <c r="N1833" t="str">
        <f t="shared" si="182"/>
        <v>2</v>
      </c>
      <c r="O1833" t="str">
        <f t="shared" si="183"/>
        <v>0.051'</v>
      </c>
    </row>
    <row r="1834" spans="1:15" hidden="1" x14ac:dyDescent="0.3">
      <c r="A1834" t="s">
        <v>1898</v>
      </c>
      <c r="J1834" t="str">
        <f t="shared" si="178"/>
        <v>SFm</v>
      </c>
      <c r="K1834" t="str">
        <f t="shared" si="179"/>
        <v>2015</v>
      </c>
      <c r="L1834" t="str">
        <f t="shared" si="180"/>
        <v>CZ08</v>
      </c>
      <c r="M1834" t="str">
        <f t="shared" si="181"/>
        <v>Any</v>
      </c>
      <c r="N1834" t="str">
        <f t="shared" si="182"/>
        <v>3</v>
      </c>
      <c r="O1834" t="str">
        <f t="shared" si="183"/>
        <v>0.0956</v>
      </c>
    </row>
    <row r="1835" spans="1:15" hidden="1" x14ac:dyDescent="0.3">
      <c r="A1835" t="s">
        <v>1899</v>
      </c>
      <c r="J1835" t="str">
        <f t="shared" si="178"/>
        <v>SFm</v>
      </c>
      <c r="K1835" t="str">
        <f t="shared" si="179"/>
        <v>2015</v>
      </c>
      <c r="L1835" t="str">
        <f t="shared" si="180"/>
        <v>CZ08</v>
      </c>
      <c r="M1835" t="str">
        <f t="shared" si="181"/>
        <v>Any</v>
      </c>
      <c r="N1835" t="str">
        <f t="shared" si="182"/>
        <v>4</v>
      </c>
      <c r="O1835" t="str">
        <f t="shared" si="183"/>
        <v>0.0638</v>
      </c>
    </row>
    <row r="1836" spans="1:15" hidden="1" x14ac:dyDescent="0.3">
      <c r="A1836" t="s">
        <v>1900</v>
      </c>
      <c r="J1836" t="str">
        <f t="shared" si="178"/>
        <v>SFm</v>
      </c>
      <c r="K1836" t="str">
        <f t="shared" si="179"/>
        <v>2015</v>
      </c>
      <c r="L1836" t="str">
        <f t="shared" si="180"/>
        <v>CZ08</v>
      </c>
      <c r="M1836" t="str">
        <f t="shared" si="181"/>
        <v>Any</v>
      </c>
      <c r="N1836" t="str">
        <f t="shared" si="182"/>
        <v>5</v>
      </c>
      <c r="O1836" t="str">
        <f t="shared" si="183"/>
        <v>0.1104</v>
      </c>
    </row>
    <row r="1837" spans="1:15" hidden="1" x14ac:dyDescent="0.3">
      <c r="A1837" t="s">
        <v>1901</v>
      </c>
      <c r="J1837" t="str">
        <f t="shared" si="178"/>
        <v>SFm</v>
      </c>
      <c r="K1837" t="str">
        <f t="shared" si="179"/>
        <v>2015</v>
      </c>
      <c r="L1837" t="str">
        <f t="shared" si="180"/>
        <v>CZ09</v>
      </c>
      <c r="M1837" t="str">
        <f t="shared" si="181"/>
        <v>Any</v>
      </c>
      <c r="N1837" t="str">
        <f t="shared" si="182"/>
        <v>1</v>
      </c>
      <c r="O1837" t="str">
        <f t="shared" si="183"/>
        <v>0.0514</v>
      </c>
    </row>
    <row r="1838" spans="1:15" hidden="1" x14ac:dyDescent="0.3">
      <c r="A1838" t="s">
        <v>1902</v>
      </c>
      <c r="J1838" t="str">
        <f t="shared" si="178"/>
        <v>SFm</v>
      </c>
      <c r="K1838" t="str">
        <f t="shared" si="179"/>
        <v>2015</v>
      </c>
      <c r="L1838" t="str">
        <f t="shared" si="180"/>
        <v>CZ09</v>
      </c>
      <c r="M1838" t="str">
        <f t="shared" si="181"/>
        <v>Any</v>
      </c>
      <c r="N1838" t="str">
        <f t="shared" si="182"/>
        <v>2</v>
      </c>
      <c r="O1838" t="str">
        <f t="shared" si="183"/>
        <v>0.7991</v>
      </c>
    </row>
    <row r="1839" spans="1:15" hidden="1" x14ac:dyDescent="0.3">
      <c r="A1839" t="s">
        <v>1903</v>
      </c>
      <c r="J1839" t="str">
        <f t="shared" si="178"/>
        <v>SFm</v>
      </c>
      <c r="K1839" t="str">
        <f t="shared" si="179"/>
        <v>2015</v>
      </c>
      <c r="L1839" t="str">
        <f t="shared" si="180"/>
        <v>CZ09</v>
      </c>
      <c r="M1839" t="str">
        <f t="shared" si="181"/>
        <v>Any</v>
      </c>
      <c r="N1839" t="str">
        <f t="shared" si="182"/>
        <v>3</v>
      </c>
      <c r="O1839" t="str">
        <f t="shared" si="183"/>
        <v>0.0501</v>
      </c>
    </row>
    <row r="1840" spans="1:15" hidden="1" x14ac:dyDescent="0.3">
      <c r="A1840" t="s">
        <v>1904</v>
      </c>
      <c r="J1840" t="str">
        <f t="shared" si="178"/>
        <v>SFm</v>
      </c>
      <c r="K1840" t="str">
        <f t="shared" si="179"/>
        <v>2015</v>
      </c>
      <c r="L1840" t="str">
        <f t="shared" si="180"/>
        <v>CZ09</v>
      </c>
      <c r="M1840" t="str">
        <f t="shared" si="181"/>
        <v>Any</v>
      </c>
      <c r="N1840" t="str">
        <f t="shared" si="182"/>
        <v>4</v>
      </c>
      <c r="O1840" t="str">
        <f t="shared" si="183"/>
        <v>0.0502</v>
      </c>
    </row>
    <row r="1841" spans="1:15" hidden="1" x14ac:dyDescent="0.3">
      <c r="A1841" t="s">
        <v>1905</v>
      </c>
      <c r="J1841" t="str">
        <f t="shared" si="178"/>
        <v>SFm</v>
      </c>
      <c r="K1841" t="str">
        <f t="shared" si="179"/>
        <v>2015</v>
      </c>
      <c r="L1841" t="str">
        <f t="shared" si="180"/>
        <v>CZ09</v>
      </c>
      <c r="M1841" t="str">
        <f t="shared" si="181"/>
        <v>Any</v>
      </c>
      <c r="N1841" t="str">
        <f t="shared" si="182"/>
        <v>5</v>
      </c>
      <c r="O1841" t="str">
        <f t="shared" si="183"/>
        <v>0.0492</v>
      </c>
    </row>
    <row r="1842" spans="1:15" hidden="1" x14ac:dyDescent="0.3">
      <c r="A1842" t="s">
        <v>1906</v>
      </c>
      <c r="J1842" t="str">
        <f t="shared" si="178"/>
        <v>SFm</v>
      </c>
      <c r="K1842" t="str">
        <f t="shared" si="179"/>
        <v>2015</v>
      </c>
      <c r="L1842" t="str">
        <f t="shared" si="180"/>
        <v>CZ10</v>
      </c>
      <c r="M1842" t="str">
        <f t="shared" si="181"/>
        <v>Any</v>
      </c>
      <c r="N1842" t="str">
        <f t="shared" si="182"/>
        <v>1</v>
      </c>
      <c r="O1842" t="str">
        <f t="shared" si="183"/>
        <v>0.3562</v>
      </c>
    </row>
    <row r="1843" spans="1:15" hidden="1" x14ac:dyDescent="0.3">
      <c r="A1843" t="s">
        <v>1907</v>
      </c>
      <c r="J1843" t="str">
        <f t="shared" si="178"/>
        <v>SFm</v>
      </c>
      <c r="K1843" t="str">
        <f t="shared" si="179"/>
        <v>2015</v>
      </c>
      <c r="L1843" t="str">
        <f t="shared" si="180"/>
        <v>CZ10</v>
      </c>
      <c r="M1843" t="str">
        <f t="shared" si="181"/>
        <v>Any</v>
      </c>
      <c r="N1843" t="str">
        <f t="shared" si="182"/>
        <v>2</v>
      </c>
      <c r="O1843" t="str">
        <f t="shared" si="183"/>
        <v>0.0654</v>
      </c>
    </row>
    <row r="1844" spans="1:15" hidden="1" x14ac:dyDescent="0.3">
      <c r="A1844" t="s">
        <v>1908</v>
      </c>
      <c r="J1844" t="str">
        <f t="shared" si="178"/>
        <v>SFm</v>
      </c>
      <c r="K1844" t="str">
        <f t="shared" si="179"/>
        <v>2015</v>
      </c>
      <c r="L1844" t="str">
        <f t="shared" si="180"/>
        <v>CZ10</v>
      </c>
      <c r="M1844" t="str">
        <f t="shared" si="181"/>
        <v>Any</v>
      </c>
      <c r="N1844" t="str">
        <f t="shared" si="182"/>
        <v>3</v>
      </c>
      <c r="O1844" t="str">
        <f t="shared" si="183"/>
        <v>0.1477</v>
      </c>
    </row>
    <row r="1845" spans="1:15" hidden="1" x14ac:dyDescent="0.3">
      <c r="A1845" t="s">
        <v>1909</v>
      </c>
      <c r="J1845" t="str">
        <f t="shared" si="178"/>
        <v>SFm</v>
      </c>
      <c r="K1845" t="str">
        <f t="shared" si="179"/>
        <v>2015</v>
      </c>
      <c r="L1845" t="str">
        <f t="shared" si="180"/>
        <v>CZ10</v>
      </c>
      <c r="M1845" t="str">
        <f t="shared" si="181"/>
        <v>Any</v>
      </c>
      <c r="N1845" t="str">
        <f t="shared" si="182"/>
        <v>4</v>
      </c>
      <c r="O1845" t="str">
        <f t="shared" si="183"/>
        <v>0.2493</v>
      </c>
    </row>
    <row r="1846" spans="1:15" hidden="1" x14ac:dyDescent="0.3">
      <c r="A1846" t="s">
        <v>1910</v>
      </c>
      <c r="J1846" t="str">
        <f t="shared" si="178"/>
        <v>SFm</v>
      </c>
      <c r="K1846" t="str">
        <f t="shared" si="179"/>
        <v>2015</v>
      </c>
      <c r="L1846" t="str">
        <f t="shared" si="180"/>
        <v>CZ10</v>
      </c>
      <c r="M1846" t="str">
        <f t="shared" si="181"/>
        <v>Any</v>
      </c>
      <c r="N1846" t="str">
        <f t="shared" si="182"/>
        <v>5</v>
      </c>
      <c r="O1846" t="str">
        <f t="shared" si="183"/>
        <v>0.1814</v>
      </c>
    </row>
    <row r="1847" spans="1:15" hidden="1" x14ac:dyDescent="0.3">
      <c r="A1847" t="s">
        <v>1911</v>
      </c>
      <c r="J1847" t="str">
        <f t="shared" si="178"/>
        <v>SFm</v>
      </c>
      <c r="K1847" t="str">
        <f t="shared" si="179"/>
        <v>2015</v>
      </c>
      <c r="L1847" t="str">
        <f t="shared" si="180"/>
        <v>CZ11</v>
      </c>
      <c r="M1847" t="str">
        <f t="shared" si="181"/>
        <v>Any</v>
      </c>
      <c r="N1847" t="str">
        <f t="shared" si="182"/>
        <v>1</v>
      </c>
      <c r="O1847" t="str">
        <f t="shared" si="183"/>
        <v>0.05')</v>
      </c>
    </row>
    <row r="1848" spans="1:15" hidden="1" x14ac:dyDescent="0.3">
      <c r="A1848" t="s">
        <v>1912</v>
      </c>
      <c r="J1848" t="str">
        <f t="shared" si="178"/>
        <v>SFm</v>
      </c>
      <c r="K1848" t="str">
        <f t="shared" si="179"/>
        <v>2015</v>
      </c>
      <c r="L1848" t="str">
        <f t="shared" si="180"/>
        <v>CZ11</v>
      </c>
      <c r="M1848" t="str">
        <f t="shared" si="181"/>
        <v>Any</v>
      </c>
      <c r="N1848" t="str">
        <f t="shared" si="182"/>
        <v>2</v>
      </c>
      <c r="O1848" t="str">
        <f t="shared" si="183"/>
        <v>0.05')</v>
      </c>
    </row>
    <row r="1849" spans="1:15" hidden="1" x14ac:dyDescent="0.3">
      <c r="A1849" t="s">
        <v>1913</v>
      </c>
      <c r="J1849" t="str">
        <f t="shared" si="178"/>
        <v>SFm</v>
      </c>
      <c r="K1849" t="str">
        <f t="shared" si="179"/>
        <v>2015</v>
      </c>
      <c r="L1849" t="str">
        <f t="shared" si="180"/>
        <v>CZ11</v>
      </c>
      <c r="M1849" t="str">
        <f t="shared" si="181"/>
        <v>Any</v>
      </c>
      <c r="N1849" t="str">
        <f t="shared" si="182"/>
        <v>3</v>
      </c>
      <c r="O1849" t="str">
        <f t="shared" si="183"/>
        <v>0.8');</v>
      </c>
    </row>
    <row r="1850" spans="1:15" hidden="1" x14ac:dyDescent="0.3">
      <c r="A1850" t="s">
        <v>1914</v>
      </c>
      <c r="J1850" t="str">
        <f t="shared" si="178"/>
        <v>SFm</v>
      </c>
      <c r="K1850" t="str">
        <f t="shared" si="179"/>
        <v>2015</v>
      </c>
      <c r="L1850" t="str">
        <f t="shared" si="180"/>
        <v>CZ11</v>
      </c>
      <c r="M1850" t="str">
        <f t="shared" si="181"/>
        <v>Any</v>
      </c>
      <c r="N1850" t="str">
        <f t="shared" si="182"/>
        <v>4</v>
      </c>
      <c r="O1850" t="str">
        <f t="shared" si="183"/>
        <v>0.05')</v>
      </c>
    </row>
    <row r="1851" spans="1:15" hidden="1" x14ac:dyDescent="0.3">
      <c r="A1851" t="s">
        <v>1915</v>
      </c>
      <c r="J1851" t="str">
        <f t="shared" si="178"/>
        <v>SFm</v>
      </c>
      <c r="K1851" t="str">
        <f t="shared" si="179"/>
        <v>2015</v>
      </c>
      <c r="L1851" t="str">
        <f t="shared" si="180"/>
        <v>CZ11</v>
      </c>
      <c r="M1851" t="str">
        <f t="shared" si="181"/>
        <v>Any</v>
      </c>
      <c r="N1851" t="str">
        <f t="shared" si="182"/>
        <v>5</v>
      </c>
      <c r="O1851" t="str">
        <f t="shared" si="183"/>
        <v>0.05')</v>
      </c>
    </row>
    <row r="1852" spans="1:15" hidden="1" x14ac:dyDescent="0.3">
      <c r="A1852" t="s">
        <v>1916</v>
      </c>
      <c r="J1852" t="str">
        <f t="shared" si="178"/>
        <v>SFm</v>
      </c>
      <c r="K1852" t="str">
        <f t="shared" si="179"/>
        <v>2015</v>
      </c>
      <c r="L1852" t="str">
        <f t="shared" si="180"/>
        <v>CZ12</v>
      </c>
      <c r="M1852" t="str">
        <f t="shared" si="181"/>
        <v>Any</v>
      </c>
      <c r="N1852" t="str">
        <f t="shared" si="182"/>
        <v>1</v>
      </c>
      <c r="O1852" t="str">
        <f t="shared" si="183"/>
        <v>0.0731</v>
      </c>
    </row>
    <row r="1853" spans="1:15" hidden="1" x14ac:dyDescent="0.3">
      <c r="A1853" t="s">
        <v>1917</v>
      </c>
      <c r="J1853" t="str">
        <f t="shared" si="178"/>
        <v>SFm</v>
      </c>
      <c r="K1853" t="str">
        <f t="shared" si="179"/>
        <v>2015</v>
      </c>
      <c r="L1853" t="str">
        <f t="shared" si="180"/>
        <v>CZ12</v>
      </c>
      <c r="M1853" t="str">
        <f t="shared" si="181"/>
        <v>Any</v>
      </c>
      <c r="N1853" t="str">
        <f t="shared" si="182"/>
        <v>2</v>
      </c>
      <c r="O1853" t="str">
        <f t="shared" si="183"/>
        <v>0.344'</v>
      </c>
    </row>
    <row r="1854" spans="1:15" hidden="1" x14ac:dyDescent="0.3">
      <c r="A1854" t="s">
        <v>1918</v>
      </c>
      <c r="J1854" t="str">
        <f t="shared" si="178"/>
        <v>SFm</v>
      </c>
      <c r="K1854" t="str">
        <f t="shared" si="179"/>
        <v>2015</v>
      </c>
      <c r="L1854" t="str">
        <f t="shared" si="180"/>
        <v>CZ12</v>
      </c>
      <c r="M1854" t="str">
        <f t="shared" si="181"/>
        <v>Any</v>
      </c>
      <c r="N1854" t="str">
        <f t="shared" si="182"/>
        <v>3</v>
      </c>
      <c r="O1854" t="str">
        <f t="shared" si="183"/>
        <v>0.3079</v>
      </c>
    </row>
    <row r="1855" spans="1:15" hidden="1" x14ac:dyDescent="0.3">
      <c r="A1855" t="s">
        <v>1919</v>
      </c>
      <c r="J1855" t="str">
        <f t="shared" si="178"/>
        <v>SFm</v>
      </c>
      <c r="K1855" t="str">
        <f t="shared" si="179"/>
        <v>2015</v>
      </c>
      <c r="L1855" t="str">
        <f t="shared" si="180"/>
        <v>CZ12</v>
      </c>
      <c r="M1855" t="str">
        <f t="shared" si="181"/>
        <v>Any</v>
      </c>
      <c r="N1855" t="str">
        <f t="shared" si="182"/>
        <v>4</v>
      </c>
      <c r="O1855" t="str">
        <f t="shared" si="183"/>
        <v>0.0945</v>
      </c>
    </row>
    <row r="1856" spans="1:15" hidden="1" x14ac:dyDescent="0.3">
      <c r="A1856" t="s">
        <v>1920</v>
      </c>
      <c r="J1856" t="str">
        <f t="shared" si="178"/>
        <v>SFm</v>
      </c>
      <c r="K1856" t="str">
        <f t="shared" si="179"/>
        <v>2015</v>
      </c>
      <c r="L1856" t="str">
        <f t="shared" si="180"/>
        <v>CZ12</v>
      </c>
      <c r="M1856" t="str">
        <f t="shared" si="181"/>
        <v>Any</v>
      </c>
      <c r="N1856" t="str">
        <f t="shared" si="182"/>
        <v>5</v>
      </c>
      <c r="O1856" t="str">
        <f t="shared" si="183"/>
        <v>0.1805</v>
      </c>
    </row>
    <row r="1857" spans="1:15" hidden="1" x14ac:dyDescent="0.3">
      <c r="A1857" t="s">
        <v>1921</v>
      </c>
      <c r="J1857" t="str">
        <f t="shared" si="178"/>
        <v>SFm</v>
      </c>
      <c r="K1857" t="str">
        <f t="shared" si="179"/>
        <v>2015</v>
      </c>
      <c r="L1857" t="str">
        <f t="shared" si="180"/>
        <v>CZ13</v>
      </c>
      <c r="M1857" t="str">
        <f t="shared" si="181"/>
        <v>Any</v>
      </c>
      <c r="N1857" t="str">
        <f t="shared" si="182"/>
        <v>1</v>
      </c>
      <c r="O1857" t="str">
        <f t="shared" si="183"/>
        <v>0.2428</v>
      </c>
    </row>
    <row r="1858" spans="1:15" hidden="1" x14ac:dyDescent="0.3">
      <c r="A1858" t="s">
        <v>1922</v>
      </c>
      <c r="J1858" t="str">
        <f t="shared" si="178"/>
        <v>SFm</v>
      </c>
      <c r="K1858" t="str">
        <f t="shared" si="179"/>
        <v>2015</v>
      </c>
      <c r="L1858" t="str">
        <f t="shared" si="180"/>
        <v>CZ13</v>
      </c>
      <c r="M1858" t="str">
        <f t="shared" si="181"/>
        <v>Any</v>
      </c>
      <c r="N1858" t="str">
        <f t="shared" si="182"/>
        <v>2</v>
      </c>
      <c r="O1858" t="str">
        <f t="shared" si="183"/>
        <v>0.218'</v>
      </c>
    </row>
    <row r="1859" spans="1:15" hidden="1" x14ac:dyDescent="0.3">
      <c r="A1859" t="s">
        <v>1923</v>
      </c>
      <c r="J1859" t="str">
        <f t="shared" si="178"/>
        <v>SFm</v>
      </c>
      <c r="K1859" t="str">
        <f t="shared" si="179"/>
        <v>2015</v>
      </c>
      <c r="L1859" t="str">
        <f t="shared" si="180"/>
        <v>CZ13</v>
      </c>
      <c r="M1859" t="str">
        <f t="shared" si="181"/>
        <v>Any</v>
      </c>
      <c r="N1859" t="str">
        <f t="shared" si="182"/>
        <v>3</v>
      </c>
      <c r="O1859" t="str">
        <f t="shared" si="183"/>
        <v>0.0959</v>
      </c>
    </row>
    <row r="1860" spans="1:15" hidden="1" x14ac:dyDescent="0.3">
      <c r="A1860" t="s">
        <v>1924</v>
      </c>
      <c r="J1860" t="str">
        <f t="shared" si="178"/>
        <v>SFm</v>
      </c>
      <c r="K1860" t="str">
        <f t="shared" si="179"/>
        <v>2015</v>
      </c>
      <c r="L1860" t="str">
        <f t="shared" si="180"/>
        <v>CZ13</v>
      </c>
      <c r="M1860" t="str">
        <f t="shared" si="181"/>
        <v>Any</v>
      </c>
      <c r="N1860" t="str">
        <f t="shared" si="182"/>
        <v>4</v>
      </c>
      <c r="O1860" t="str">
        <f t="shared" si="183"/>
        <v>0.05')</v>
      </c>
    </row>
    <row r="1861" spans="1:15" hidden="1" x14ac:dyDescent="0.3">
      <c r="A1861" t="s">
        <v>1925</v>
      </c>
      <c r="J1861" t="str">
        <f t="shared" si="178"/>
        <v>SFm</v>
      </c>
      <c r="K1861" t="str">
        <f t="shared" si="179"/>
        <v>2015</v>
      </c>
      <c r="L1861" t="str">
        <f t="shared" si="180"/>
        <v>CZ13</v>
      </c>
      <c r="M1861" t="str">
        <f t="shared" si="181"/>
        <v>Any</v>
      </c>
      <c r="N1861" t="str">
        <f t="shared" si="182"/>
        <v>5</v>
      </c>
      <c r="O1861" t="str">
        <f t="shared" si="183"/>
        <v>0.3933</v>
      </c>
    </row>
    <row r="1862" spans="1:15" hidden="1" x14ac:dyDescent="0.3">
      <c r="A1862" t="s">
        <v>1926</v>
      </c>
      <c r="J1862" t="str">
        <f t="shared" si="178"/>
        <v>SFm</v>
      </c>
      <c r="K1862" t="str">
        <f t="shared" si="179"/>
        <v>2015</v>
      </c>
      <c r="L1862" t="str">
        <f t="shared" si="180"/>
        <v>CZ14</v>
      </c>
      <c r="M1862" t="str">
        <f t="shared" si="181"/>
        <v>Any</v>
      </c>
      <c r="N1862" t="str">
        <f t="shared" si="182"/>
        <v>1</v>
      </c>
      <c r="O1862" t="str">
        <f t="shared" si="183"/>
        <v>0.4781</v>
      </c>
    </row>
    <row r="1863" spans="1:15" hidden="1" x14ac:dyDescent="0.3">
      <c r="A1863" t="s">
        <v>1927</v>
      </c>
      <c r="J1863" t="str">
        <f t="shared" si="178"/>
        <v>SFm</v>
      </c>
      <c r="K1863" t="str">
        <f t="shared" si="179"/>
        <v>2015</v>
      </c>
      <c r="L1863" t="str">
        <f t="shared" si="180"/>
        <v>CZ14</v>
      </c>
      <c r="M1863" t="str">
        <f t="shared" si="181"/>
        <v>Any</v>
      </c>
      <c r="N1863" t="str">
        <f t="shared" si="182"/>
        <v>2</v>
      </c>
      <c r="O1863" t="str">
        <f t="shared" si="183"/>
        <v>0.0944</v>
      </c>
    </row>
    <row r="1864" spans="1:15" hidden="1" x14ac:dyDescent="0.3">
      <c r="A1864" t="s">
        <v>1928</v>
      </c>
      <c r="J1864" t="str">
        <f t="shared" si="178"/>
        <v>SFm</v>
      </c>
      <c r="K1864" t="str">
        <f t="shared" si="179"/>
        <v>2015</v>
      </c>
      <c r="L1864" t="str">
        <f t="shared" si="180"/>
        <v>CZ14</v>
      </c>
      <c r="M1864" t="str">
        <f t="shared" si="181"/>
        <v>Any</v>
      </c>
      <c r="N1864" t="str">
        <f t="shared" si="182"/>
        <v>3</v>
      </c>
      <c r="O1864" t="str">
        <f t="shared" si="183"/>
        <v>0.0516</v>
      </c>
    </row>
    <row r="1865" spans="1:15" hidden="1" x14ac:dyDescent="0.3">
      <c r="A1865" t="s">
        <v>1929</v>
      </c>
      <c r="J1865" t="str">
        <f t="shared" si="178"/>
        <v>SFm</v>
      </c>
      <c r="K1865" t="str">
        <f t="shared" si="179"/>
        <v>2015</v>
      </c>
      <c r="L1865" t="str">
        <f t="shared" si="180"/>
        <v>CZ14</v>
      </c>
      <c r="M1865" t="str">
        <f t="shared" si="181"/>
        <v>Any</v>
      </c>
      <c r="N1865" t="str">
        <f t="shared" si="182"/>
        <v>4</v>
      </c>
      <c r="O1865" t="str">
        <f t="shared" si="183"/>
        <v>0.0518</v>
      </c>
    </row>
    <row r="1866" spans="1:15" hidden="1" x14ac:dyDescent="0.3">
      <c r="A1866" t="s">
        <v>1930</v>
      </c>
      <c r="J1866" t="str">
        <f t="shared" si="178"/>
        <v>SFm</v>
      </c>
      <c r="K1866" t="str">
        <f t="shared" si="179"/>
        <v>2015</v>
      </c>
      <c r="L1866" t="str">
        <f t="shared" si="180"/>
        <v>CZ14</v>
      </c>
      <c r="M1866" t="str">
        <f t="shared" si="181"/>
        <v>Any</v>
      </c>
      <c r="N1866" t="str">
        <f t="shared" si="182"/>
        <v>5</v>
      </c>
      <c r="O1866" t="str">
        <f t="shared" si="183"/>
        <v>0.3241</v>
      </c>
    </row>
    <row r="1867" spans="1:15" hidden="1" x14ac:dyDescent="0.3">
      <c r="A1867" t="s">
        <v>1931</v>
      </c>
      <c r="J1867" t="str">
        <f t="shared" si="178"/>
        <v>SFm</v>
      </c>
      <c r="K1867" t="str">
        <f t="shared" si="179"/>
        <v>2015</v>
      </c>
      <c r="L1867" t="str">
        <f t="shared" si="180"/>
        <v>CZ15</v>
      </c>
      <c r="M1867" t="str">
        <f t="shared" si="181"/>
        <v>Any</v>
      </c>
      <c r="N1867" t="str">
        <f t="shared" si="182"/>
        <v>1</v>
      </c>
      <c r="O1867" t="str">
        <f t="shared" si="183"/>
        <v>0.6428</v>
      </c>
    </row>
    <row r="1868" spans="1:15" hidden="1" x14ac:dyDescent="0.3">
      <c r="A1868" t="s">
        <v>1932</v>
      </c>
      <c r="J1868" t="str">
        <f t="shared" si="178"/>
        <v>SFm</v>
      </c>
      <c r="K1868" t="str">
        <f t="shared" si="179"/>
        <v>2015</v>
      </c>
      <c r="L1868" t="str">
        <f t="shared" si="180"/>
        <v>CZ15</v>
      </c>
      <c r="M1868" t="str">
        <f t="shared" si="181"/>
        <v>Any</v>
      </c>
      <c r="N1868" t="str">
        <f t="shared" si="182"/>
        <v>2</v>
      </c>
      <c r="O1868" t="str">
        <f t="shared" si="183"/>
        <v>0.2054</v>
      </c>
    </row>
    <row r="1869" spans="1:15" hidden="1" x14ac:dyDescent="0.3">
      <c r="A1869" t="s">
        <v>1933</v>
      </c>
      <c r="J1869" t="str">
        <f t="shared" si="178"/>
        <v>SFm</v>
      </c>
      <c r="K1869" t="str">
        <f t="shared" si="179"/>
        <v>2015</v>
      </c>
      <c r="L1869" t="str">
        <f t="shared" si="180"/>
        <v>CZ15</v>
      </c>
      <c r="M1869" t="str">
        <f t="shared" si="181"/>
        <v>Any</v>
      </c>
      <c r="N1869" t="str">
        <f t="shared" si="182"/>
        <v>3</v>
      </c>
      <c r="O1869" t="str">
        <f t="shared" si="183"/>
        <v>0.0521</v>
      </c>
    </row>
    <row r="1870" spans="1:15" hidden="1" x14ac:dyDescent="0.3">
      <c r="A1870" t="s">
        <v>1934</v>
      </c>
      <c r="J1870" t="str">
        <f t="shared" si="178"/>
        <v>SFm</v>
      </c>
      <c r="K1870" t="str">
        <f t="shared" si="179"/>
        <v>2015</v>
      </c>
      <c r="L1870" t="str">
        <f t="shared" si="180"/>
        <v>CZ15</v>
      </c>
      <c r="M1870" t="str">
        <f t="shared" si="181"/>
        <v>Any</v>
      </c>
      <c r="N1870" t="str">
        <f t="shared" si="182"/>
        <v>4</v>
      </c>
      <c r="O1870" t="str">
        <f t="shared" si="183"/>
        <v>0.0505</v>
      </c>
    </row>
    <row r="1871" spans="1:15" hidden="1" x14ac:dyDescent="0.3">
      <c r="A1871" t="s">
        <v>1935</v>
      </c>
      <c r="J1871" t="str">
        <f t="shared" si="178"/>
        <v>SFm</v>
      </c>
      <c r="K1871" t="str">
        <f t="shared" si="179"/>
        <v>2015</v>
      </c>
      <c r="L1871" t="str">
        <f t="shared" si="180"/>
        <v>CZ15</v>
      </c>
      <c r="M1871" t="str">
        <f t="shared" si="181"/>
        <v>Any</v>
      </c>
      <c r="N1871" t="str">
        <f t="shared" si="182"/>
        <v>5</v>
      </c>
      <c r="O1871" t="str">
        <f t="shared" si="183"/>
        <v>0.0492</v>
      </c>
    </row>
    <row r="1872" spans="1:15" hidden="1" x14ac:dyDescent="0.3">
      <c r="A1872" t="s">
        <v>1936</v>
      </c>
      <c r="J1872" t="str">
        <f t="shared" si="178"/>
        <v>SFm</v>
      </c>
      <c r="K1872" t="str">
        <f t="shared" si="179"/>
        <v>2015</v>
      </c>
      <c r="L1872" t="str">
        <f t="shared" si="180"/>
        <v>CZ16</v>
      </c>
      <c r="M1872" t="str">
        <f t="shared" si="181"/>
        <v>Any</v>
      </c>
      <c r="N1872" t="str">
        <f t="shared" si="182"/>
        <v>1</v>
      </c>
      <c r="O1872" t="str">
        <f t="shared" si="183"/>
        <v>0.05')</v>
      </c>
    </row>
    <row r="1873" spans="1:15" hidden="1" x14ac:dyDescent="0.3">
      <c r="A1873" t="s">
        <v>1937</v>
      </c>
      <c r="J1873" t="str">
        <f t="shared" si="178"/>
        <v>SFm</v>
      </c>
      <c r="K1873" t="str">
        <f t="shared" si="179"/>
        <v>2015</v>
      </c>
      <c r="L1873" t="str">
        <f t="shared" si="180"/>
        <v>CZ16</v>
      </c>
      <c r="M1873" t="str">
        <f t="shared" si="181"/>
        <v>Any</v>
      </c>
      <c r="N1873" t="str">
        <f t="shared" si="182"/>
        <v>2</v>
      </c>
      <c r="O1873" t="str">
        <f t="shared" si="183"/>
        <v>0.05')</v>
      </c>
    </row>
    <row r="1874" spans="1:15" hidden="1" x14ac:dyDescent="0.3">
      <c r="A1874" t="s">
        <v>1938</v>
      </c>
      <c r="J1874" t="str">
        <f t="shared" si="178"/>
        <v>SFm</v>
      </c>
      <c r="K1874" t="str">
        <f t="shared" si="179"/>
        <v>2015</v>
      </c>
      <c r="L1874" t="str">
        <f t="shared" si="180"/>
        <v>CZ16</v>
      </c>
      <c r="M1874" t="str">
        <f t="shared" si="181"/>
        <v>Any</v>
      </c>
      <c r="N1874" t="str">
        <f t="shared" si="182"/>
        <v>3</v>
      </c>
      <c r="O1874" t="str">
        <f t="shared" si="183"/>
        <v>0.798'</v>
      </c>
    </row>
    <row r="1875" spans="1:15" hidden="1" x14ac:dyDescent="0.3">
      <c r="A1875" t="s">
        <v>1939</v>
      </c>
      <c r="J1875" t="str">
        <f t="shared" si="178"/>
        <v>SFm</v>
      </c>
      <c r="K1875" t="str">
        <f t="shared" si="179"/>
        <v>2015</v>
      </c>
      <c r="L1875" t="str">
        <f t="shared" si="180"/>
        <v>CZ16</v>
      </c>
      <c r="M1875" t="str">
        <f t="shared" si="181"/>
        <v>Any</v>
      </c>
      <c r="N1875" t="str">
        <f t="shared" si="182"/>
        <v>4</v>
      </c>
      <c r="O1875" t="str">
        <f t="shared" si="183"/>
        <v>0.05')</v>
      </c>
    </row>
    <row r="1876" spans="1:15" hidden="1" x14ac:dyDescent="0.3">
      <c r="A1876" t="s">
        <v>1940</v>
      </c>
      <c r="J1876" t="str">
        <f t="shared" si="178"/>
        <v>SFm</v>
      </c>
      <c r="K1876" t="str">
        <f t="shared" si="179"/>
        <v>2015</v>
      </c>
      <c r="L1876" t="str">
        <f t="shared" si="180"/>
        <v>CZ16</v>
      </c>
      <c r="M1876" t="str">
        <f t="shared" si="181"/>
        <v>Any</v>
      </c>
      <c r="N1876" t="str">
        <f t="shared" si="182"/>
        <v>5</v>
      </c>
      <c r="O1876" t="str">
        <f t="shared" si="183"/>
        <v>0.052'</v>
      </c>
    </row>
    <row r="1877" spans="1:15" hidden="1" x14ac:dyDescent="0.3">
      <c r="A1877" t="s">
        <v>1941</v>
      </c>
      <c r="J1877" t="str">
        <f t="shared" si="178"/>
        <v>SFm</v>
      </c>
      <c r="K1877" t="str">
        <f t="shared" si="179"/>
        <v>2017</v>
      </c>
      <c r="L1877" t="str">
        <f t="shared" si="180"/>
        <v>CZ01</v>
      </c>
      <c r="M1877" t="str">
        <f t="shared" si="181"/>
        <v>Any</v>
      </c>
      <c r="N1877" t="str">
        <f t="shared" si="182"/>
        <v>1</v>
      </c>
      <c r="O1877" t="str">
        <f t="shared" si="183"/>
        <v>0.4595</v>
      </c>
    </row>
    <row r="1878" spans="1:15" hidden="1" x14ac:dyDescent="0.3">
      <c r="A1878" t="s">
        <v>1942</v>
      </c>
      <c r="J1878" t="str">
        <f t="shared" si="178"/>
        <v>SFm</v>
      </c>
      <c r="K1878" t="str">
        <f t="shared" si="179"/>
        <v>2017</v>
      </c>
      <c r="L1878" t="str">
        <f t="shared" si="180"/>
        <v>CZ01</v>
      </c>
      <c r="M1878" t="str">
        <f t="shared" si="181"/>
        <v>Any</v>
      </c>
      <c r="N1878" t="str">
        <f t="shared" si="182"/>
        <v>2</v>
      </c>
      <c r="O1878" t="str">
        <f t="shared" si="183"/>
        <v>0.1097</v>
      </c>
    </row>
    <row r="1879" spans="1:15" hidden="1" x14ac:dyDescent="0.3">
      <c r="A1879" t="s">
        <v>1943</v>
      </c>
      <c r="J1879" t="str">
        <f t="shared" si="178"/>
        <v>SFm</v>
      </c>
      <c r="K1879" t="str">
        <f t="shared" si="179"/>
        <v>2017</v>
      </c>
      <c r="L1879" t="str">
        <f t="shared" si="180"/>
        <v>CZ01</v>
      </c>
      <c r="M1879" t="str">
        <f t="shared" si="181"/>
        <v>Any</v>
      </c>
      <c r="N1879" t="str">
        <f t="shared" si="182"/>
        <v>3</v>
      </c>
      <c r="O1879" t="str">
        <f t="shared" si="183"/>
        <v>0.2215</v>
      </c>
    </row>
    <row r="1880" spans="1:15" hidden="1" x14ac:dyDescent="0.3">
      <c r="A1880" t="s">
        <v>1944</v>
      </c>
      <c r="J1880" t="str">
        <f t="shared" si="178"/>
        <v>SFm</v>
      </c>
      <c r="K1880" t="str">
        <f t="shared" si="179"/>
        <v>2017</v>
      </c>
      <c r="L1880" t="str">
        <f t="shared" si="180"/>
        <v>CZ01</v>
      </c>
      <c r="M1880" t="str">
        <f t="shared" si="181"/>
        <v>Any</v>
      </c>
      <c r="N1880" t="str">
        <f t="shared" si="182"/>
        <v>4</v>
      </c>
      <c r="O1880" t="str">
        <f t="shared" si="183"/>
        <v>0.11')</v>
      </c>
    </row>
    <row r="1881" spans="1:15" hidden="1" x14ac:dyDescent="0.3">
      <c r="A1881" t="s">
        <v>1945</v>
      </c>
      <c r="J1881" t="str">
        <f t="shared" si="178"/>
        <v>SFm</v>
      </c>
      <c r="K1881" t="str">
        <f t="shared" si="179"/>
        <v>2017</v>
      </c>
      <c r="L1881" t="str">
        <f t="shared" si="180"/>
        <v>CZ01</v>
      </c>
      <c r="M1881" t="str">
        <f t="shared" si="181"/>
        <v>Any</v>
      </c>
      <c r="N1881" t="str">
        <f t="shared" si="182"/>
        <v>5</v>
      </c>
      <c r="O1881" t="str">
        <f t="shared" si="183"/>
        <v>0.0993</v>
      </c>
    </row>
    <row r="1882" spans="1:15" hidden="1" x14ac:dyDescent="0.3">
      <c r="A1882" t="s">
        <v>1946</v>
      </c>
      <c r="J1882" t="str">
        <f t="shared" si="178"/>
        <v>SFm</v>
      </c>
      <c r="K1882" t="str">
        <f t="shared" si="179"/>
        <v>2017</v>
      </c>
      <c r="L1882" t="str">
        <f t="shared" si="180"/>
        <v>CZ02</v>
      </c>
      <c r="M1882" t="str">
        <f t="shared" si="181"/>
        <v>Any</v>
      </c>
      <c r="N1882" t="str">
        <f t="shared" si="182"/>
        <v>1</v>
      </c>
      <c r="O1882" t="str">
        <f t="shared" si="183"/>
        <v>0.465'</v>
      </c>
    </row>
    <row r="1883" spans="1:15" hidden="1" x14ac:dyDescent="0.3">
      <c r="A1883" t="s">
        <v>1947</v>
      </c>
      <c r="J1883" t="str">
        <f t="shared" si="178"/>
        <v>SFm</v>
      </c>
      <c r="K1883" t="str">
        <f t="shared" si="179"/>
        <v>2017</v>
      </c>
      <c r="L1883" t="str">
        <f t="shared" si="180"/>
        <v>CZ02</v>
      </c>
      <c r="M1883" t="str">
        <f t="shared" si="181"/>
        <v>Any</v>
      </c>
      <c r="N1883" t="str">
        <f t="shared" si="182"/>
        <v>2</v>
      </c>
      <c r="O1883" t="str">
        <f t="shared" si="183"/>
        <v>0.2135</v>
      </c>
    </row>
    <row r="1884" spans="1:15" hidden="1" x14ac:dyDescent="0.3">
      <c r="A1884" t="s">
        <v>1948</v>
      </c>
      <c r="J1884" t="str">
        <f t="shared" si="178"/>
        <v>SFm</v>
      </c>
      <c r="K1884" t="str">
        <f t="shared" si="179"/>
        <v>2017</v>
      </c>
      <c r="L1884" t="str">
        <f t="shared" si="180"/>
        <v>CZ02</v>
      </c>
      <c r="M1884" t="str">
        <f t="shared" si="181"/>
        <v>Any</v>
      </c>
      <c r="N1884" t="str">
        <f t="shared" si="182"/>
        <v>3</v>
      </c>
      <c r="O1884" t="str">
        <f t="shared" si="183"/>
        <v>0.0507</v>
      </c>
    </row>
    <row r="1885" spans="1:15" hidden="1" x14ac:dyDescent="0.3">
      <c r="A1885" t="s">
        <v>1949</v>
      </c>
      <c r="J1885" t="str">
        <f t="shared" si="178"/>
        <v>SFm</v>
      </c>
      <c r="K1885" t="str">
        <f t="shared" si="179"/>
        <v>2017</v>
      </c>
      <c r="L1885" t="str">
        <f t="shared" si="180"/>
        <v>CZ02</v>
      </c>
      <c r="M1885" t="str">
        <f t="shared" si="181"/>
        <v>Any</v>
      </c>
      <c r="N1885" t="str">
        <f t="shared" si="182"/>
        <v>4</v>
      </c>
      <c r="O1885" t="str">
        <f t="shared" si="183"/>
        <v>0.0702</v>
      </c>
    </row>
    <row r="1886" spans="1:15" hidden="1" x14ac:dyDescent="0.3">
      <c r="A1886" t="s">
        <v>1950</v>
      </c>
      <c r="J1886" t="str">
        <f t="shared" si="178"/>
        <v>SFm</v>
      </c>
      <c r="K1886" t="str">
        <f t="shared" si="179"/>
        <v>2017</v>
      </c>
      <c r="L1886" t="str">
        <f t="shared" si="180"/>
        <v>CZ02</v>
      </c>
      <c r="M1886" t="str">
        <f t="shared" si="181"/>
        <v>Any</v>
      </c>
      <c r="N1886" t="str">
        <f t="shared" si="182"/>
        <v>5</v>
      </c>
      <c r="O1886" t="str">
        <f t="shared" si="183"/>
        <v>0.2006</v>
      </c>
    </row>
    <row r="1887" spans="1:15" hidden="1" x14ac:dyDescent="0.3">
      <c r="A1887" t="s">
        <v>1951</v>
      </c>
      <c r="J1887" t="str">
        <f t="shared" si="178"/>
        <v>SFm</v>
      </c>
      <c r="K1887" t="str">
        <f t="shared" si="179"/>
        <v>2017</v>
      </c>
      <c r="L1887" t="str">
        <f t="shared" si="180"/>
        <v>CZ03</v>
      </c>
      <c r="M1887" t="str">
        <f t="shared" si="181"/>
        <v>Any</v>
      </c>
      <c r="N1887" t="str">
        <f t="shared" si="182"/>
        <v>1</v>
      </c>
      <c r="O1887" t="str">
        <f t="shared" si="183"/>
        <v>0.1339</v>
      </c>
    </row>
    <row r="1888" spans="1:15" hidden="1" x14ac:dyDescent="0.3">
      <c r="A1888" t="s">
        <v>1952</v>
      </c>
      <c r="J1888" t="str">
        <f t="shared" si="178"/>
        <v>SFm</v>
      </c>
      <c r="K1888" t="str">
        <f t="shared" si="179"/>
        <v>2017</v>
      </c>
      <c r="L1888" t="str">
        <f t="shared" si="180"/>
        <v>CZ03</v>
      </c>
      <c r="M1888" t="str">
        <f t="shared" si="181"/>
        <v>Any</v>
      </c>
      <c r="N1888" t="str">
        <f t="shared" si="182"/>
        <v>2</v>
      </c>
      <c r="O1888" t="str">
        <f t="shared" si="183"/>
        <v>0.165'</v>
      </c>
    </row>
    <row r="1889" spans="1:15" hidden="1" x14ac:dyDescent="0.3">
      <c r="A1889" t="s">
        <v>1953</v>
      </c>
      <c r="J1889" t="str">
        <f t="shared" si="178"/>
        <v>SFm</v>
      </c>
      <c r="K1889" t="str">
        <f t="shared" si="179"/>
        <v>2017</v>
      </c>
      <c r="L1889" t="str">
        <f t="shared" si="180"/>
        <v>CZ03</v>
      </c>
      <c r="M1889" t="str">
        <f t="shared" si="181"/>
        <v>Any</v>
      </c>
      <c r="N1889" t="str">
        <f t="shared" si="182"/>
        <v>3</v>
      </c>
      <c r="O1889" t="str">
        <f t="shared" si="183"/>
        <v>0.0528</v>
      </c>
    </row>
    <row r="1890" spans="1:15" hidden="1" x14ac:dyDescent="0.3">
      <c r="A1890" t="s">
        <v>1954</v>
      </c>
      <c r="J1890" t="str">
        <f t="shared" si="178"/>
        <v>SFm</v>
      </c>
      <c r="K1890" t="str">
        <f t="shared" si="179"/>
        <v>2017</v>
      </c>
      <c r="L1890" t="str">
        <f t="shared" si="180"/>
        <v>CZ03</v>
      </c>
      <c r="M1890" t="str">
        <f t="shared" si="181"/>
        <v>Any</v>
      </c>
      <c r="N1890" t="str">
        <f t="shared" si="182"/>
        <v>4</v>
      </c>
      <c r="O1890" t="str">
        <f t="shared" si="183"/>
        <v>0.4371</v>
      </c>
    </row>
    <row r="1891" spans="1:15" hidden="1" x14ac:dyDescent="0.3">
      <c r="A1891" t="s">
        <v>1955</v>
      </c>
      <c r="J1891" t="str">
        <f t="shared" si="178"/>
        <v>SFm</v>
      </c>
      <c r="K1891" t="str">
        <f t="shared" si="179"/>
        <v>2017</v>
      </c>
      <c r="L1891" t="str">
        <f t="shared" si="180"/>
        <v>CZ03</v>
      </c>
      <c r="M1891" t="str">
        <f t="shared" si="181"/>
        <v>Any</v>
      </c>
      <c r="N1891" t="str">
        <f t="shared" si="182"/>
        <v>5</v>
      </c>
      <c r="O1891" t="str">
        <f t="shared" si="183"/>
        <v>0.2112</v>
      </c>
    </row>
    <row r="1892" spans="1:15" hidden="1" x14ac:dyDescent="0.3">
      <c r="A1892" t="s">
        <v>1956</v>
      </c>
      <c r="J1892" t="str">
        <f t="shared" si="178"/>
        <v>SFm</v>
      </c>
      <c r="K1892" t="str">
        <f t="shared" si="179"/>
        <v>2017</v>
      </c>
      <c r="L1892" t="str">
        <f t="shared" si="180"/>
        <v>CZ04</v>
      </c>
      <c r="M1892" t="str">
        <f t="shared" si="181"/>
        <v>Any</v>
      </c>
      <c r="N1892" t="str">
        <f t="shared" si="182"/>
        <v>1</v>
      </c>
      <c r="O1892" t="str">
        <f t="shared" si="183"/>
        <v>0.4371</v>
      </c>
    </row>
    <row r="1893" spans="1:15" hidden="1" x14ac:dyDescent="0.3">
      <c r="A1893" t="s">
        <v>1957</v>
      </c>
      <c r="J1893" t="str">
        <f t="shared" si="178"/>
        <v>SFm</v>
      </c>
      <c r="K1893" t="str">
        <f t="shared" si="179"/>
        <v>2017</v>
      </c>
      <c r="L1893" t="str">
        <f t="shared" si="180"/>
        <v>CZ04</v>
      </c>
      <c r="M1893" t="str">
        <f t="shared" si="181"/>
        <v>Any</v>
      </c>
      <c r="N1893" t="str">
        <f t="shared" si="182"/>
        <v>2</v>
      </c>
      <c r="O1893" t="str">
        <f t="shared" si="183"/>
        <v>0.0853</v>
      </c>
    </row>
    <row r="1894" spans="1:15" hidden="1" x14ac:dyDescent="0.3">
      <c r="A1894" t="s">
        <v>1958</v>
      </c>
      <c r="J1894" t="str">
        <f t="shared" ref="J1894:J1957" si="184">MID(A1894,45,3)</f>
        <v>SFm</v>
      </c>
      <c r="K1894" t="str">
        <f t="shared" ref="K1894:K1957" si="185">MID(A1894,52,4)</f>
        <v>2017</v>
      </c>
      <c r="L1894" t="str">
        <f t="shared" ref="L1894:L1957" si="186">MID(A1894,60,4)</f>
        <v>CZ04</v>
      </c>
      <c r="M1894" t="str">
        <f t="shared" ref="M1894:M1957" si="187">MID(A1894,68,3)</f>
        <v>Any</v>
      </c>
      <c r="N1894" t="str">
        <f t="shared" ref="N1894:N1957" si="188">MID(A1894,75,1)</f>
        <v>3</v>
      </c>
      <c r="O1894" t="str">
        <f t="shared" ref="O1894:O1957" si="189">MID(A1894,80,6)</f>
        <v>0.2627</v>
      </c>
    </row>
    <row r="1895" spans="1:15" hidden="1" x14ac:dyDescent="0.3">
      <c r="A1895" t="s">
        <v>1959</v>
      </c>
      <c r="J1895" t="str">
        <f t="shared" si="184"/>
        <v>SFm</v>
      </c>
      <c r="K1895" t="str">
        <f t="shared" si="185"/>
        <v>2017</v>
      </c>
      <c r="L1895" t="str">
        <f t="shared" si="186"/>
        <v>CZ04</v>
      </c>
      <c r="M1895" t="str">
        <f t="shared" si="187"/>
        <v>Any</v>
      </c>
      <c r="N1895" t="str">
        <f t="shared" si="188"/>
        <v>4</v>
      </c>
      <c r="O1895" t="str">
        <f t="shared" si="189"/>
        <v>0.1666</v>
      </c>
    </row>
    <row r="1896" spans="1:15" hidden="1" x14ac:dyDescent="0.3">
      <c r="A1896" t="s">
        <v>1960</v>
      </c>
      <c r="J1896" t="str">
        <f t="shared" si="184"/>
        <v>SFm</v>
      </c>
      <c r="K1896" t="str">
        <f t="shared" si="185"/>
        <v>2017</v>
      </c>
      <c r="L1896" t="str">
        <f t="shared" si="186"/>
        <v>CZ04</v>
      </c>
      <c r="M1896" t="str">
        <f t="shared" si="187"/>
        <v>Any</v>
      </c>
      <c r="N1896" t="str">
        <f t="shared" si="188"/>
        <v>5</v>
      </c>
      <c r="O1896" t="str">
        <f t="shared" si="189"/>
        <v>0.0483</v>
      </c>
    </row>
    <row r="1897" spans="1:15" hidden="1" x14ac:dyDescent="0.3">
      <c r="A1897" t="s">
        <v>1961</v>
      </c>
      <c r="J1897" t="str">
        <f t="shared" si="184"/>
        <v>SFm</v>
      </c>
      <c r="K1897" t="str">
        <f t="shared" si="185"/>
        <v>2017</v>
      </c>
      <c r="L1897" t="str">
        <f t="shared" si="186"/>
        <v>CZ05</v>
      </c>
      <c r="M1897" t="str">
        <f t="shared" si="187"/>
        <v>Any</v>
      </c>
      <c r="N1897" t="str">
        <f t="shared" si="188"/>
        <v>1</v>
      </c>
      <c r="O1897" t="str">
        <f t="shared" si="189"/>
        <v>0.0844</v>
      </c>
    </row>
    <row r="1898" spans="1:15" hidden="1" x14ac:dyDescent="0.3">
      <c r="A1898" t="s">
        <v>1962</v>
      </c>
      <c r="J1898" t="str">
        <f t="shared" si="184"/>
        <v>SFm</v>
      </c>
      <c r="K1898" t="str">
        <f t="shared" si="185"/>
        <v>2017</v>
      </c>
      <c r="L1898" t="str">
        <f t="shared" si="186"/>
        <v>CZ05</v>
      </c>
      <c r="M1898" t="str">
        <f t="shared" si="187"/>
        <v>Any</v>
      </c>
      <c r="N1898" t="str">
        <f t="shared" si="188"/>
        <v>2</v>
      </c>
      <c r="O1898" t="str">
        <f t="shared" si="189"/>
        <v>0.05')</v>
      </c>
    </row>
    <row r="1899" spans="1:15" hidden="1" x14ac:dyDescent="0.3">
      <c r="A1899" t="s">
        <v>1963</v>
      </c>
      <c r="J1899" t="str">
        <f t="shared" si="184"/>
        <v>SFm</v>
      </c>
      <c r="K1899" t="str">
        <f t="shared" si="185"/>
        <v>2017</v>
      </c>
      <c r="L1899" t="str">
        <f t="shared" si="186"/>
        <v>CZ05</v>
      </c>
      <c r="M1899" t="str">
        <f t="shared" si="187"/>
        <v>Any</v>
      </c>
      <c r="N1899" t="str">
        <f t="shared" si="188"/>
        <v>3</v>
      </c>
      <c r="O1899" t="str">
        <f t="shared" si="189"/>
        <v>0.05')</v>
      </c>
    </row>
    <row r="1900" spans="1:15" hidden="1" x14ac:dyDescent="0.3">
      <c r="A1900" t="s">
        <v>1964</v>
      </c>
      <c r="J1900" t="str">
        <f t="shared" si="184"/>
        <v>SFm</v>
      </c>
      <c r="K1900" t="str">
        <f t="shared" si="185"/>
        <v>2017</v>
      </c>
      <c r="L1900" t="str">
        <f t="shared" si="186"/>
        <v>CZ05</v>
      </c>
      <c r="M1900" t="str">
        <f t="shared" si="187"/>
        <v>Any</v>
      </c>
      <c r="N1900" t="str">
        <f t="shared" si="188"/>
        <v>4</v>
      </c>
      <c r="O1900" t="str">
        <f t="shared" si="189"/>
        <v>0.7341</v>
      </c>
    </row>
    <row r="1901" spans="1:15" hidden="1" x14ac:dyDescent="0.3">
      <c r="A1901" t="s">
        <v>1965</v>
      </c>
      <c r="J1901" t="str">
        <f t="shared" si="184"/>
        <v>SFm</v>
      </c>
      <c r="K1901" t="str">
        <f t="shared" si="185"/>
        <v>2017</v>
      </c>
      <c r="L1901" t="str">
        <f t="shared" si="186"/>
        <v>CZ05</v>
      </c>
      <c r="M1901" t="str">
        <f t="shared" si="187"/>
        <v>Any</v>
      </c>
      <c r="N1901" t="str">
        <f t="shared" si="188"/>
        <v>5</v>
      </c>
      <c r="O1901" t="str">
        <f t="shared" si="189"/>
        <v>0.0815</v>
      </c>
    </row>
    <row r="1902" spans="1:15" hidden="1" x14ac:dyDescent="0.3">
      <c r="A1902" t="s">
        <v>1966</v>
      </c>
      <c r="J1902" t="str">
        <f t="shared" si="184"/>
        <v>SFm</v>
      </c>
      <c r="K1902" t="str">
        <f t="shared" si="185"/>
        <v>2017</v>
      </c>
      <c r="L1902" t="str">
        <f t="shared" si="186"/>
        <v>CZ06</v>
      </c>
      <c r="M1902" t="str">
        <f t="shared" si="187"/>
        <v>Any</v>
      </c>
      <c r="N1902" t="str">
        <f t="shared" si="188"/>
        <v>1</v>
      </c>
      <c r="O1902" t="str">
        <f t="shared" si="189"/>
        <v>0.1049</v>
      </c>
    </row>
    <row r="1903" spans="1:15" hidden="1" x14ac:dyDescent="0.3">
      <c r="A1903" t="s">
        <v>1967</v>
      </c>
      <c r="J1903" t="str">
        <f t="shared" si="184"/>
        <v>SFm</v>
      </c>
      <c r="K1903" t="str">
        <f t="shared" si="185"/>
        <v>2017</v>
      </c>
      <c r="L1903" t="str">
        <f t="shared" si="186"/>
        <v>CZ06</v>
      </c>
      <c r="M1903" t="str">
        <f t="shared" si="187"/>
        <v>Any</v>
      </c>
      <c r="N1903" t="str">
        <f t="shared" si="188"/>
        <v>2</v>
      </c>
      <c r="O1903" t="str">
        <f t="shared" si="189"/>
        <v>0.7457</v>
      </c>
    </row>
    <row r="1904" spans="1:15" hidden="1" x14ac:dyDescent="0.3">
      <c r="A1904" t="s">
        <v>1968</v>
      </c>
      <c r="J1904" t="str">
        <f t="shared" si="184"/>
        <v>SFm</v>
      </c>
      <c r="K1904" t="str">
        <f t="shared" si="185"/>
        <v>2017</v>
      </c>
      <c r="L1904" t="str">
        <f t="shared" si="186"/>
        <v>CZ06</v>
      </c>
      <c r="M1904" t="str">
        <f t="shared" si="187"/>
        <v>Any</v>
      </c>
      <c r="N1904" t="str">
        <f t="shared" si="188"/>
        <v>3</v>
      </c>
      <c r="O1904" t="str">
        <f t="shared" si="189"/>
        <v>0.0501</v>
      </c>
    </row>
    <row r="1905" spans="1:15" hidden="1" x14ac:dyDescent="0.3">
      <c r="A1905" t="s">
        <v>1969</v>
      </c>
      <c r="J1905" t="str">
        <f t="shared" si="184"/>
        <v>SFm</v>
      </c>
      <c r="K1905" t="str">
        <f t="shared" si="185"/>
        <v>2017</v>
      </c>
      <c r="L1905" t="str">
        <f t="shared" si="186"/>
        <v>CZ06</v>
      </c>
      <c r="M1905" t="str">
        <f t="shared" si="187"/>
        <v>Any</v>
      </c>
      <c r="N1905" t="str">
        <f t="shared" si="188"/>
        <v>4</v>
      </c>
      <c r="O1905" t="str">
        <f t="shared" si="189"/>
        <v>0.05')</v>
      </c>
    </row>
    <row r="1906" spans="1:15" hidden="1" x14ac:dyDescent="0.3">
      <c r="A1906" t="s">
        <v>1970</v>
      </c>
      <c r="J1906" t="str">
        <f t="shared" si="184"/>
        <v>SFm</v>
      </c>
      <c r="K1906" t="str">
        <f t="shared" si="185"/>
        <v>2017</v>
      </c>
      <c r="L1906" t="str">
        <f t="shared" si="186"/>
        <v>CZ06</v>
      </c>
      <c r="M1906" t="str">
        <f t="shared" si="187"/>
        <v>Any</v>
      </c>
      <c r="N1906" t="str">
        <f t="shared" si="188"/>
        <v>5</v>
      </c>
      <c r="O1906" t="str">
        <f t="shared" si="189"/>
        <v>0.0493</v>
      </c>
    </row>
    <row r="1907" spans="1:15" hidden="1" x14ac:dyDescent="0.3">
      <c r="A1907" t="s">
        <v>1971</v>
      </c>
      <c r="J1907" t="str">
        <f t="shared" si="184"/>
        <v>SFm</v>
      </c>
      <c r="K1907" t="str">
        <f t="shared" si="185"/>
        <v>2017</v>
      </c>
      <c r="L1907" t="str">
        <f t="shared" si="186"/>
        <v>CZ07</v>
      </c>
      <c r="M1907" t="str">
        <f t="shared" si="187"/>
        <v>Any</v>
      </c>
      <c r="N1907" t="str">
        <f t="shared" si="188"/>
        <v>1</v>
      </c>
      <c r="O1907" t="str">
        <f t="shared" si="189"/>
        <v>0.667'</v>
      </c>
    </row>
    <row r="1908" spans="1:15" hidden="1" x14ac:dyDescent="0.3">
      <c r="A1908" t="s">
        <v>1972</v>
      </c>
      <c r="J1908" t="str">
        <f t="shared" si="184"/>
        <v>SFm</v>
      </c>
      <c r="K1908" t="str">
        <f t="shared" si="185"/>
        <v>2017</v>
      </c>
      <c r="L1908" t="str">
        <f t="shared" si="186"/>
        <v>CZ07</v>
      </c>
      <c r="M1908" t="str">
        <f t="shared" si="187"/>
        <v>Any</v>
      </c>
      <c r="N1908" t="str">
        <f t="shared" si="188"/>
        <v>2</v>
      </c>
      <c r="O1908" t="str">
        <f t="shared" si="189"/>
        <v>0.1746</v>
      </c>
    </row>
    <row r="1909" spans="1:15" hidden="1" x14ac:dyDescent="0.3">
      <c r="A1909" t="s">
        <v>1973</v>
      </c>
      <c r="J1909" t="str">
        <f t="shared" si="184"/>
        <v>SFm</v>
      </c>
      <c r="K1909" t="str">
        <f t="shared" si="185"/>
        <v>2017</v>
      </c>
      <c r="L1909" t="str">
        <f t="shared" si="186"/>
        <v>CZ07</v>
      </c>
      <c r="M1909" t="str">
        <f t="shared" si="187"/>
        <v>Any</v>
      </c>
      <c r="N1909" t="str">
        <f t="shared" si="188"/>
        <v>3</v>
      </c>
      <c r="O1909" t="str">
        <f t="shared" si="189"/>
        <v>0.0501</v>
      </c>
    </row>
    <row r="1910" spans="1:15" hidden="1" x14ac:dyDescent="0.3">
      <c r="A1910" t="s">
        <v>1974</v>
      </c>
      <c r="J1910" t="str">
        <f t="shared" si="184"/>
        <v>SFm</v>
      </c>
      <c r="K1910" t="str">
        <f t="shared" si="185"/>
        <v>2017</v>
      </c>
      <c r="L1910" t="str">
        <f t="shared" si="186"/>
        <v>CZ07</v>
      </c>
      <c r="M1910" t="str">
        <f t="shared" si="187"/>
        <v>Any</v>
      </c>
      <c r="N1910" t="str">
        <f t="shared" si="188"/>
        <v>4</v>
      </c>
      <c r="O1910" t="str">
        <f t="shared" si="189"/>
        <v>0.0602</v>
      </c>
    </row>
    <row r="1911" spans="1:15" hidden="1" x14ac:dyDescent="0.3">
      <c r="A1911" t="s">
        <v>1975</v>
      </c>
      <c r="J1911" t="str">
        <f t="shared" si="184"/>
        <v>SFm</v>
      </c>
      <c r="K1911" t="str">
        <f t="shared" si="185"/>
        <v>2017</v>
      </c>
      <c r="L1911" t="str">
        <f t="shared" si="186"/>
        <v>CZ07</v>
      </c>
      <c r="M1911" t="str">
        <f t="shared" si="187"/>
        <v>Any</v>
      </c>
      <c r="N1911" t="str">
        <f t="shared" si="188"/>
        <v>5</v>
      </c>
      <c r="O1911" t="str">
        <f t="shared" si="189"/>
        <v>0.0481</v>
      </c>
    </row>
    <row r="1912" spans="1:15" hidden="1" x14ac:dyDescent="0.3">
      <c r="A1912" t="s">
        <v>1976</v>
      </c>
      <c r="J1912" t="str">
        <f t="shared" si="184"/>
        <v>SFm</v>
      </c>
      <c r="K1912" t="str">
        <f t="shared" si="185"/>
        <v>2017</v>
      </c>
      <c r="L1912" t="str">
        <f t="shared" si="186"/>
        <v>CZ08</v>
      </c>
      <c r="M1912" t="str">
        <f t="shared" si="187"/>
        <v>Any</v>
      </c>
      <c r="N1912" t="str">
        <f t="shared" si="188"/>
        <v>1</v>
      </c>
      <c r="O1912" t="str">
        <f t="shared" si="189"/>
        <v>0.6792</v>
      </c>
    </row>
    <row r="1913" spans="1:15" hidden="1" x14ac:dyDescent="0.3">
      <c r="A1913" t="s">
        <v>1977</v>
      </c>
      <c r="J1913" t="str">
        <f t="shared" si="184"/>
        <v>SFm</v>
      </c>
      <c r="K1913" t="str">
        <f t="shared" si="185"/>
        <v>2017</v>
      </c>
      <c r="L1913" t="str">
        <f t="shared" si="186"/>
        <v>CZ08</v>
      </c>
      <c r="M1913" t="str">
        <f t="shared" si="187"/>
        <v>Any</v>
      </c>
      <c r="N1913" t="str">
        <f t="shared" si="188"/>
        <v>2</v>
      </c>
      <c r="O1913" t="str">
        <f t="shared" si="189"/>
        <v>0.051'</v>
      </c>
    </row>
    <row r="1914" spans="1:15" hidden="1" x14ac:dyDescent="0.3">
      <c r="A1914" t="s">
        <v>1978</v>
      </c>
      <c r="J1914" t="str">
        <f t="shared" si="184"/>
        <v>SFm</v>
      </c>
      <c r="K1914" t="str">
        <f t="shared" si="185"/>
        <v>2017</v>
      </c>
      <c r="L1914" t="str">
        <f t="shared" si="186"/>
        <v>CZ08</v>
      </c>
      <c r="M1914" t="str">
        <f t="shared" si="187"/>
        <v>Any</v>
      </c>
      <c r="N1914" t="str">
        <f t="shared" si="188"/>
        <v>3</v>
      </c>
      <c r="O1914" t="str">
        <f t="shared" si="189"/>
        <v>0.0956</v>
      </c>
    </row>
    <row r="1915" spans="1:15" hidden="1" x14ac:dyDescent="0.3">
      <c r="A1915" t="s">
        <v>1979</v>
      </c>
      <c r="J1915" t="str">
        <f t="shared" si="184"/>
        <v>SFm</v>
      </c>
      <c r="K1915" t="str">
        <f t="shared" si="185"/>
        <v>2017</v>
      </c>
      <c r="L1915" t="str">
        <f t="shared" si="186"/>
        <v>CZ08</v>
      </c>
      <c r="M1915" t="str">
        <f t="shared" si="187"/>
        <v>Any</v>
      </c>
      <c r="N1915" t="str">
        <f t="shared" si="188"/>
        <v>4</v>
      </c>
      <c r="O1915" t="str">
        <f t="shared" si="189"/>
        <v>0.0638</v>
      </c>
    </row>
    <row r="1916" spans="1:15" hidden="1" x14ac:dyDescent="0.3">
      <c r="A1916" t="s">
        <v>1980</v>
      </c>
      <c r="J1916" t="str">
        <f t="shared" si="184"/>
        <v>SFm</v>
      </c>
      <c r="K1916" t="str">
        <f t="shared" si="185"/>
        <v>2017</v>
      </c>
      <c r="L1916" t="str">
        <f t="shared" si="186"/>
        <v>CZ08</v>
      </c>
      <c r="M1916" t="str">
        <f t="shared" si="187"/>
        <v>Any</v>
      </c>
      <c r="N1916" t="str">
        <f t="shared" si="188"/>
        <v>5</v>
      </c>
      <c r="O1916" t="str">
        <f t="shared" si="189"/>
        <v>0.1104</v>
      </c>
    </row>
    <row r="1917" spans="1:15" hidden="1" x14ac:dyDescent="0.3">
      <c r="A1917" t="s">
        <v>1981</v>
      </c>
      <c r="J1917" t="str">
        <f t="shared" si="184"/>
        <v>SFm</v>
      </c>
      <c r="K1917" t="str">
        <f t="shared" si="185"/>
        <v>2017</v>
      </c>
      <c r="L1917" t="str">
        <f t="shared" si="186"/>
        <v>CZ09</v>
      </c>
      <c r="M1917" t="str">
        <f t="shared" si="187"/>
        <v>Any</v>
      </c>
      <c r="N1917" t="str">
        <f t="shared" si="188"/>
        <v>1</v>
      </c>
      <c r="O1917" t="str">
        <f t="shared" si="189"/>
        <v>0.0514</v>
      </c>
    </row>
    <row r="1918" spans="1:15" hidden="1" x14ac:dyDescent="0.3">
      <c r="A1918" t="s">
        <v>1982</v>
      </c>
      <c r="J1918" t="str">
        <f t="shared" si="184"/>
        <v>SFm</v>
      </c>
      <c r="K1918" t="str">
        <f t="shared" si="185"/>
        <v>2017</v>
      </c>
      <c r="L1918" t="str">
        <f t="shared" si="186"/>
        <v>CZ09</v>
      </c>
      <c r="M1918" t="str">
        <f t="shared" si="187"/>
        <v>Any</v>
      </c>
      <c r="N1918" t="str">
        <f t="shared" si="188"/>
        <v>2</v>
      </c>
      <c r="O1918" t="str">
        <f t="shared" si="189"/>
        <v>0.7991</v>
      </c>
    </row>
    <row r="1919" spans="1:15" hidden="1" x14ac:dyDescent="0.3">
      <c r="A1919" t="s">
        <v>1983</v>
      </c>
      <c r="J1919" t="str">
        <f t="shared" si="184"/>
        <v>SFm</v>
      </c>
      <c r="K1919" t="str">
        <f t="shared" si="185"/>
        <v>2017</v>
      </c>
      <c r="L1919" t="str">
        <f t="shared" si="186"/>
        <v>CZ09</v>
      </c>
      <c r="M1919" t="str">
        <f t="shared" si="187"/>
        <v>Any</v>
      </c>
      <c r="N1919" t="str">
        <f t="shared" si="188"/>
        <v>3</v>
      </c>
      <c r="O1919" t="str">
        <f t="shared" si="189"/>
        <v>0.0501</v>
      </c>
    </row>
    <row r="1920" spans="1:15" hidden="1" x14ac:dyDescent="0.3">
      <c r="A1920" t="s">
        <v>1984</v>
      </c>
      <c r="J1920" t="str">
        <f t="shared" si="184"/>
        <v>SFm</v>
      </c>
      <c r="K1920" t="str">
        <f t="shared" si="185"/>
        <v>2017</v>
      </c>
      <c r="L1920" t="str">
        <f t="shared" si="186"/>
        <v>CZ09</v>
      </c>
      <c r="M1920" t="str">
        <f t="shared" si="187"/>
        <v>Any</v>
      </c>
      <c r="N1920" t="str">
        <f t="shared" si="188"/>
        <v>4</v>
      </c>
      <c r="O1920" t="str">
        <f t="shared" si="189"/>
        <v>0.0502</v>
      </c>
    </row>
    <row r="1921" spans="1:15" hidden="1" x14ac:dyDescent="0.3">
      <c r="A1921" t="s">
        <v>1985</v>
      </c>
      <c r="J1921" t="str">
        <f t="shared" si="184"/>
        <v>SFm</v>
      </c>
      <c r="K1921" t="str">
        <f t="shared" si="185"/>
        <v>2017</v>
      </c>
      <c r="L1921" t="str">
        <f t="shared" si="186"/>
        <v>CZ09</v>
      </c>
      <c r="M1921" t="str">
        <f t="shared" si="187"/>
        <v>Any</v>
      </c>
      <c r="N1921" t="str">
        <f t="shared" si="188"/>
        <v>5</v>
      </c>
      <c r="O1921" t="str">
        <f t="shared" si="189"/>
        <v>0.0492</v>
      </c>
    </row>
    <row r="1922" spans="1:15" hidden="1" x14ac:dyDescent="0.3">
      <c r="A1922" t="s">
        <v>1986</v>
      </c>
      <c r="J1922" t="str">
        <f t="shared" si="184"/>
        <v>SFm</v>
      </c>
      <c r="K1922" t="str">
        <f t="shared" si="185"/>
        <v>2017</v>
      </c>
      <c r="L1922" t="str">
        <f t="shared" si="186"/>
        <v>CZ10</v>
      </c>
      <c r="M1922" t="str">
        <f t="shared" si="187"/>
        <v>Any</v>
      </c>
      <c r="N1922" t="str">
        <f t="shared" si="188"/>
        <v>1</v>
      </c>
      <c r="O1922" t="str">
        <f t="shared" si="189"/>
        <v>0.3562</v>
      </c>
    </row>
    <row r="1923" spans="1:15" hidden="1" x14ac:dyDescent="0.3">
      <c r="A1923" t="s">
        <v>1987</v>
      </c>
      <c r="J1923" t="str">
        <f t="shared" si="184"/>
        <v>SFm</v>
      </c>
      <c r="K1923" t="str">
        <f t="shared" si="185"/>
        <v>2017</v>
      </c>
      <c r="L1923" t="str">
        <f t="shared" si="186"/>
        <v>CZ10</v>
      </c>
      <c r="M1923" t="str">
        <f t="shared" si="187"/>
        <v>Any</v>
      </c>
      <c r="N1923" t="str">
        <f t="shared" si="188"/>
        <v>2</v>
      </c>
      <c r="O1923" t="str">
        <f t="shared" si="189"/>
        <v>0.0654</v>
      </c>
    </row>
    <row r="1924" spans="1:15" hidden="1" x14ac:dyDescent="0.3">
      <c r="A1924" t="s">
        <v>1988</v>
      </c>
      <c r="J1924" t="str">
        <f t="shared" si="184"/>
        <v>SFm</v>
      </c>
      <c r="K1924" t="str">
        <f t="shared" si="185"/>
        <v>2017</v>
      </c>
      <c r="L1924" t="str">
        <f t="shared" si="186"/>
        <v>CZ10</v>
      </c>
      <c r="M1924" t="str">
        <f t="shared" si="187"/>
        <v>Any</v>
      </c>
      <c r="N1924" t="str">
        <f t="shared" si="188"/>
        <v>3</v>
      </c>
      <c r="O1924" t="str">
        <f t="shared" si="189"/>
        <v>0.1477</v>
      </c>
    </row>
    <row r="1925" spans="1:15" hidden="1" x14ac:dyDescent="0.3">
      <c r="A1925" t="s">
        <v>1989</v>
      </c>
      <c r="J1925" t="str">
        <f t="shared" si="184"/>
        <v>SFm</v>
      </c>
      <c r="K1925" t="str">
        <f t="shared" si="185"/>
        <v>2017</v>
      </c>
      <c r="L1925" t="str">
        <f t="shared" si="186"/>
        <v>CZ10</v>
      </c>
      <c r="M1925" t="str">
        <f t="shared" si="187"/>
        <v>Any</v>
      </c>
      <c r="N1925" t="str">
        <f t="shared" si="188"/>
        <v>4</v>
      </c>
      <c r="O1925" t="str">
        <f t="shared" si="189"/>
        <v>0.2493</v>
      </c>
    </row>
    <row r="1926" spans="1:15" hidden="1" x14ac:dyDescent="0.3">
      <c r="A1926" t="s">
        <v>1990</v>
      </c>
      <c r="J1926" t="str">
        <f t="shared" si="184"/>
        <v>SFm</v>
      </c>
      <c r="K1926" t="str">
        <f t="shared" si="185"/>
        <v>2017</v>
      </c>
      <c r="L1926" t="str">
        <f t="shared" si="186"/>
        <v>CZ10</v>
      </c>
      <c r="M1926" t="str">
        <f t="shared" si="187"/>
        <v>Any</v>
      </c>
      <c r="N1926" t="str">
        <f t="shared" si="188"/>
        <v>5</v>
      </c>
      <c r="O1926" t="str">
        <f t="shared" si="189"/>
        <v>0.1814</v>
      </c>
    </row>
    <row r="1927" spans="1:15" hidden="1" x14ac:dyDescent="0.3">
      <c r="A1927" t="s">
        <v>1991</v>
      </c>
      <c r="J1927" t="str">
        <f t="shared" si="184"/>
        <v>SFm</v>
      </c>
      <c r="K1927" t="str">
        <f t="shared" si="185"/>
        <v>2017</v>
      </c>
      <c r="L1927" t="str">
        <f t="shared" si="186"/>
        <v>CZ11</v>
      </c>
      <c r="M1927" t="str">
        <f t="shared" si="187"/>
        <v>Any</v>
      </c>
      <c r="N1927" t="str">
        <f t="shared" si="188"/>
        <v>1</v>
      </c>
      <c r="O1927" t="str">
        <f t="shared" si="189"/>
        <v>0.05')</v>
      </c>
    </row>
    <row r="1928" spans="1:15" hidden="1" x14ac:dyDescent="0.3">
      <c r="A1928" t="s">
        <v>1992</v>
      </c>
      <c r="J1928" t="str">
        <f t="shared" si="184"/>
        <v>SFm</v>
      </c>
      <c r="K1928" t="str">
        <f t="shared" si="185"/>
        <v>2017</v>
      </c>
      <c r="L1928" t="str">
        <f t="shared" si="186"/>
        <v>CZ11</v>
      </c>
      <c r="M1928" t="str">
        <f t="shared" si="187"/>
        <v>Any</v>
      </c>
      <c r="N1928" t="str">
        <f t="shared" si="188"/>
        <v>2</v>
      </c>
      <c r="O1928" t="str">
        <f t="shared" si="189"/>
        <v>0.05')</v>
      </c>
    </row>
    <row r="1929" spans="1:15" hidden="1" x14ac:dyDescent="0.3">
      <c r="A1929" t="s">
        <v>1993</v>
      </c>
      <c r="J1929" t="str">
        <f t="shared" si="184"/>
        <v>SFm</v>
      </c>
      <c r="K1929" t="str">
        <f t="shared" si="185"/>
        <v>2017</v>
      </c>
      <c r="L1929" t="str">
        <f t="shared" si="186"/>
        <v>CZ11</v>
      </c>
      <c r="M1929" t="str">
        <f t="shared" si="187"/>
        <v>Any</v>
      </c>
      <c r="N1929" t="str">
        <f t="shared" si="188"/>
        <v>3</v>
      </c>
      <c r="O1929" t="str">
        <f t="shared" si="189"/>
        <v>0.8');</v>
      </c>
    </row>
    <row r="1930" spans="1:15" hidden="1" x14ac:dyDescent="0.3">
      <c r="A1930" t="s">
        <v>1994</v>
      </c>
      <c r="J1930" t="str">
        <f t="shared" si="184"/>
        <v>SFm</v>
      </c>
      <c r="K1930" t="str">
        <f t="shared" si="185"/>
        <v>2017</v>
      </c>
      <c r="L1930" t="str">
        <f t="shared" si="186"/>
        <v>CZ11</v>
      </c>
      <c r="M1930" t="str">
        <f t="shared" si="187"/>
        <v>Any</v>
      </c>
      <c r="N1930" t="str">
        <f t="shared" si="188"/>
        <v>4</v>
      </c>
      <c r="O1930" t="str">
        <f t="shared" si="189"/>
        <v>0.05')</v>
      </c>
    </row>
    <row r="1931" spans="1:15" hidden="1" x14ac:dyDescent="0.3">
      <c r="A1931" t="s">
        <v>1995</v>
      </c>
      <c r="J1931" t="str">
        <f t="shared" si="184"/>
        <v>SFm</v>
      </c>
      <c r="K1931" t="str">
        <f t="shared" si="185"/>
        <v>2017</v>
      </c>
      <c r="L1931" t="str">
        <f t="shared" si="186"/>
        <v>CZ11</v>
      </c>
      <c r="M1931" t="str">
        <f t="shared" si="187"/>
        <v>Any</v>
      </c>
      <c r="N1931" t="str">
        <f t="shared" si="188"/>
        <v>5</v>
      </c>
      <c r="O1931" t="str">
        <f t="shared" si="189"/>
        <v>0.05')</v>
      </c>
    </row>
    <row r="1932" spans="1:15" hidden="1" x14ac:dyDescent="0.3">
      <c r="A1932" t="s">
        <v>1996</v>
      </c>
      <c r="J1932" t="str">
        <f t="shared" si="184"/>
        <v>SFm</v>
      </c>
      <c r="K1932" t="str">
        <f t="shared" si="185"/>
        <v>2017</v>
      </c>
      <c r="L1932" t="str">
        <f t="shared" si="186"/>
        <v>CZ12</v>
      </c>
      <c r="M1932" t="str">
        <f t="shared" si="187"/>
        <v>Any</v>
      </c>
      <c r="N1932" t="str">
        <f t="shared" si="188"/>
        <v>1</v>
      </c>
      <c r="O1932" t="str">
        <f t="shared" si="189"/>
        <v>0.0731</v>
      </c>
    </row>
    <row r="1933" spans="1:15" hidden="1" x14ac:dyDescent="0.3">
      <c r="A1933" t="s">
        <v>1997</v>
      </c>
      <c r="J1933" t="str">
        <f t="shared" si="184"/>
        <v>SFm</v>
      </c>
      <c r="K1933" t="str">
        <f t="shared" si="185"/>
        <v>2017</v>
      </c>
      <c r="L1933" t="str">
        <f t="shared" si="186"/>
        <v>CZ12</v>
      </c>
      <c r="M1933" t="str">
        <f t="shared" si="187"/>
        <v>Any</v>
      </c>
      <c r="N1933" t="str">
        <f t="shared" si="188"/>
        <v>2</v>
      </c>
      <c r="O1933" t="str">
        <f t="shared" si="189"/>
        <v>0.344'</v>
      </c>
    </row>
    <row r="1934" spans="1:15" hidden="1" x14ac:dyDescent="0.3">
      <c r="A1934" t="s">
        <v>1998</v>
      </c>
      <c r="J1934" t="str">
        <f t="shared" si="184"/>
        <v>SFm</v>
      </c>
      <c r="K1934" t="str">
        <f t="shared" si="185"/>
        <v>2017</v>
      </c>
      <c r="L1934" t="str">
        <f t="shared" si="186"/>
        <v>CZ12</v>
      </c>
      <c r="M1934" t="str">
        <f t="shared" si="187"/>
        <v>Any</v>
      </c>
      <c r="N1934" t="str">
        <f t="shared" si="188"/>
        <v>3</v>
      </c>
      <c r="O1934" t="str">
        <f t="shared" si="189"/>
        <v>0.3079</v>
      </c>
    </row>
    <row r="1935" spans="1:15" hidden="1" x14ac:dyDescent="0.3">
      <c r="A1935" t="s">
        <v>1999</v>
      </c>
      <c r="J1935" t="str">
        <f t="shared" si="184"/>
        <v>SFm</v>
      </c>
      <c r="K1935" t="str">
        <f t="shared" si="185"/>
        <v>2017</v>
      </c>
      <c r="L1935" t="str">
        <f t="shared" si="186"/>
        <v>CZ12</v>
      </c>
      <c r="M1935" t="str">
        <f t="shared" si="187"/>
        <v>Any</v>
      </c>
      <c r="N1935" t="str">
        <f t="shared" si="188"/>
        <v>4</v>
      </c>
      <c r="O1935" t="str">
        <f t="shared" si="189"/>
        <v>0.0945</v>
      </c>
    </row>
    <row r="1936" spans="1:15" hidden="1" x14ac:dyDescent="0.3">
      <c r="A1936" t="s">
        <v>2000</v>
      </c>
      <c r="J1936" t="str">
        <f t="shared" si="184"/>
        <v>SFm</v>
      </c>
      <c r="K1936" t="str">
        <f t="shared" si="185"/>
        <v>2017</v>
      </c>
      <c r="L1936" t="str">
        <f t="shared" si="186"/>
        <v>CZ12</v>
      </c>
      <c r="M1936" t="str">
        <f t="shared" si="187"/>
        <v>Any</v>
      </c>
      <c r="N1936" t="str">
        <f t="shared" si="188"/>
        <v>5</v>
      </c>
      <c r="O1936" t="str">
        <f t="shared" si="189"/>
        <v>0.1805</v>
      </c>
    </row>
    <row r="1937" spans="1:15" hidden="1" x14ac:dyDescent="0.3">
      <c r="A1937" t="s">
        <v>2001</v>
      </c>
      <c r="J1937" t="str">
        <f t="shared" si="184"/>
        <v>SFm</v>
      </c>
      <c r="K1937" t="str">
        <f t="shared" si="185"/>
        <v>2017</v>
      </c>
      <c r="L1937" t="str">
        <f t="shared" si="186"/>
        <v>CZ13</v>
      </c>
      <c r="M1937" t="str">
        <f t="shared" si="187"/>
        <v>Any</v>
      </c>
      <c r="N1937" t="str">
        <f t="shared" si="188"/>
        <v>1</v>
      </c>
      <c r="O1937" t="str">
        <f t="shared" si="189"/>
        <v>0.2428</v>
      </c>
    </row>
    <row r="1938" spans="1:15" hidden="1" x14ac:dyDescent="0.3">
      <c r="A1938" t="s">
        <v>2002</v>
      </c>
      <c r="J1938" t="str">
        <f t="shared" si="184"/>
        <v>SFm</v>
      </c>
      <c r="K1938" t="str">
        <f t="shared" si="185"/>
        <v>2017</v>
      </c>
      <c r="L1938" t="str">
        <f t="shared" si="186"/>
        <v>CZ13</v>
      </c>
      <c r="M1938" t="str">
        <f t="shared" si="187"/>
        <v>Any</v>
      </c>
      <c r="N1938" t="str">
        <f t="shared" si="188"/>
        <v>2</v>
      </c>
      <c r="O1938" t="str">
        <f t="shared" si="189"/>
        <v>0.218'</v>
      </c>
    </row>
    <row r="1939" spans="1:15" hidden="1" x14ac:dyDescent="0.3">
      <c r="A1939" t="s">
        <v>2003</v>
      </c>
      <c r="J1939" t="str">
        <f t="shared" si="184"/>
        <v>SFm</v>
      </c>
      <c r="K1939" t="str">
        <f t="shared" si="185"/>
        <v>2017</v>
      </c>
      <c r="L1939" t="str">
        <f t="shared" si="186"/>
        <v>CZ13</v>
      </c>
      <c r="M1939" t="str">
        <f t="shared" si="187"/>
        <v>Any</v>
      </c>
      <c r="N1939" t="str">
        <f t="shared" si="188"/>
        <v>3</v>
      </c>
      <c r="O1939" t="str">
        <f t="shared" si="189"/>
        <v>0.0959</v>
      </c>
    </row>
    <row r="1940" spans="1:15" hidden="1" x14ac:dyDescent="0.3">
      <c r="A1940" t="s">
        <v>2004</v>
      </c>
      <c r="J1940" t="str">
        <f t="shared" si="184"/>
        <v>SFm</v>
      </c>
      <c r="K1940" t="str">
        <f t="shared" si="185"/>
        <v>2017</v>
      </c>
      <c r="L1940" t="str">
        <f t="shared" si="186"/>
        <v>CZ13</v>
      </c>
      <c r="M1940" t="str">
        <f t="shared" si="187"/>
        <v>Any</v>
      </c>
      <c r="N1940" t="str">
        <f t="shared" si="188"/>
        <v>4</v>
      </c>
      <c r="O1940" t="str">
        <f t="shared" si="189"/>
        <v>0.05')</v>
      </c>
    </row>
    <row r="1941" spans="1:15" hidden="1" x14ac:dyDescent="0.3">
      <c r="A1941" t="s">
        <v>2005</v>
      </c>
      <c r="J1941" t="str">
        <f t="shared" si="184"/>
        <v>SFm</v>
      </c>
      <c r="K1941" t="str">
        <f t="shared" si="185"/>
        <v>2017</v>
      </c>
      <c r="L1941" t="str">
        <f t="shared" si="186"/>
        <v>CZ13</v>
      </c>
      <c r="M1941" t="str">
        <f t="shared" si="187"/>
        <v>Any</v>
      </c>
      <c r="N1941" t="str">
        <f t="shared" si="188"/>
        <v>5</v>
      </c>
      <c r="O1941" t="str">
        <f t="shared" si="189"/>
        <v>0.3933</v>
      </c>
    </row>
    <row r="1942" spans="1:15" hidden="1" x14ac:dyDescent="0.3">
      <c r="A1942" t="s">
        <v>2006</v>
      </c>
      <c r="J1942" t="str">
        <f t="shared" si="184"/>
        <v>SFm</v>
      </c>
      <c r="K1942" t="str">
        <f t="shared" si="185"/>
        <v>2017</v>
      </c>
      <c r="L1942" t="str">
        <f t="shared" si="186"/>
        <v>CZ14</v>
      </c>
      <c r="M1942" t="str">
        <f t="shared" si="187"/>
        <v>Any</v>
      </c>
      <c r="N1942" t="str">
        <f t="shared" si="188"/>
        <v>1</v>
      </c>
      <c r="O1942" t="str">
        <f t="shared" si="189"/>
        <v>0.4781</v>
      </c>
    </row>
    <row r="1943" spans="1:15" hidden="1" x14ac:dyDescent="0.3">
      <c r="A1943" t="s">
        <v>2007</v>
      </c>
      <c r="J1943" t="str">
        <f t="shared" si="184"/>
        <v>SFm</v>
      </c>
      <c r="K1943" t="str">
        <f t="shared" si="185"/>
        <v>2017</v>
      </c>
      <c r="L1943" t="str">
        <f t="shared" si="186"/>
        <v>CZ14</v>
      </c>
      <c r="M1943" t="str">
        <f t="shared" si="187"/>
        <v>Any</v>
      </c>
      <c r="N1943" t="str">
        <f t="shared" si="188"/>
        <v>2</v>
      </c>
      <c r="O1943" t="str">
        <f t="shared" si="189"/>
        <v>0.0944</v>
      </c>
    </row>
    <row r="1944" spans="1:15" hidden="1" x14ac:dyDescent="0.3">
      <c r="A1944" t="s">
        <v>2008</v>
      </c>
      <c r="J1944" t="str">
        <f t="shared" si="184"/>
        <v>SFm</v>
      </c>
      <c r="K1944" t="str">
        <f t="shared" si="185"/>
        <v>2017</v>
      </c>
      <c r="L1944" t="str">
        <f t="shared" si="186"/>
        <v>CZ14</v>
      </c>
      <c r="M1944" t="str">
        <f t="shared" si="187"/>
        <v>Any</v>
      </c>
      <c r="N1944" t="str">
        <f t="shared" si="188"/>
        <v>3</v>
      </c>
      <c r="O1944" t="str">
        <f t="shared" si="189"/>
        <v>0.0516</v>
      </c>
    </row>
    <row r="1945" spans="1:15" hidden="1" x14ac:dyDescent="0.3">
      <c r="A1945" t="s">
        <v>2009</v>
      </c>
      <c r="J1945" t="str">
        <f t="shared" si="184"/>
        <v>SFm</v>
      </c>
      <c r="K1945" t="str">
        <f t="shared" si="185"/>
        <v>2017</v>
      </c>
      <c r="L1945" t="str">
        <f t="shared" si="186"/>
        <v>CZ14</v>
      </c>
      <c r="M1945" t="str">
        <f t="shared" si="187"/>
        <v>Any</v>
      </c>
      <c r="N1945" t="str">
        <f t="shared" si="188"/>
        <v>4</v>
      </c>
      <c r="O1945" t="str">
        <f t="shared" si="189"/>
        <v>0.0518</v>
      </c>
    </row>
    <row r="1946" spans="1:15" hidden="1" x14ac:dyDescent="0.3">
      <c r="A1946" t="s">
        <v>2010</v>
      </c>
      <c r="J1946" t="str">
        <f t="shared" si="184"/>
        <v>SFm</v>
      </c>
      <c r="K1946" t="str">
        <f t="shared" si="185"/>
        <v>2017</v>
      </c>
      <c r="L1946" t="str">
        <f t="shared" si="186"/>
        <v>CZ14</v>
      </c>
      <c r="M1946" t="str">
        <f t="shared" si="187"/>
        <v>Any</v>
      </c>
      <c r="N1946" t="str">
        <f t="shared" si="188"/>
        <v>5</v>
      </c>
      <c r="O1946" t="str">
        <f t="shared" si="189"/>
        <v>0.3241</v>
      </c>
    </row>
    <row r="1947" spans="1:15" hidden="1" x14ac:dyDescent="0.3">
      <c r="A1947" t="s">
        <v>2011</v>
      </c>
      <c r="J1947" t="str">
        <f t="shared" si="184"/>
        <v>SFm</v>
      </c>
      <c r="K1947" t="str">
        <f t="shared" si="185"/>
        <v>2017</v>
      </c>
      <c r="L1947" t="str">
        <f t="shared" si="186"/>
        <v>CZ15</v>
      </c>
      <c r="M1947" t="str">
        <f t="shared" si="187"/>
        <v>Any</v>
      </c>
      <c r="N1947" t="str">
        <f t="shared" si="188"/>
        <v>1</v>
      </c>
      <c r="O1947" t="str">
        <f t="shared" si="189"/>
        <v>0.6428</v>
      </c>
    </row>
    <row r="1948" spans="1:15" hidden="1" x14ac:dyDescent="0.3">
      <c r="A1948" t="s">
        <v>2012</v>
      </c>
      <c r="J1948" t="str">
        <f t="shared" si="184"/>
        <v>SFm</v>
      </c>
      <c r="K1948" t="str">
        <f t="shared" si="185"/>
        <v>2017</v>
      </c>
      <c r="L1948" t="str">
        <f t="shared" si="186"/>
        <v>CZ15</v>
      </c>
      <c r="M1948" t="str">
        <f t="shared" si="187"/>
        <v>Any</v>
      </c>
      <c r="N1948" t="str">
        <f t="shared" si="188"/>
        <v>2</v>
      </c>
      <c r="O1948" t="str">
        <f t="shared" si="189"/>
        <v>0.2054</v>
      </c>
    </row>
    <row r="1949" spans="1:15" hidden="1" x14ac:dyDescent="0.3">
      <c r="A1949" t="s">
        <v>2013</v>
      </c>
      <c r="J1949" t="str">
        <f t="shared" si="184"/>
        <v>SFm</v>
      </c>
      <c r="K1949" t="str">
        <f t="shared" si="185"/>
        <v>2017</v>
      </c>
      <c r="L1949" t="str">
        <f t="shared" si="186"/>
        <v>CZ15</v>
      </c>
      <c r="M1949" t="str">
        <f t="shared" si="187"/>
        <v>Any</v>
      </c>
      <c r="N1949" t="str">
        <f t="shared" si="188"/>
        <v>3</v>
      </c>
      <c r="O1949" t="str">
        <f t="shared" si="189"/>
        <v>0.0521</v>
      </c>
    </row>
    <row r="1950" spans="1:15" hidden="1" x14ac:dyDescent="0.3">
      <c r="A1950" t="s">
        <v>2014</v>
      </c>
      <c r="J1950" t="str">
        <f t="shared" si="184"/>
        <v>SFm</v>
      </c>
      <c r="K1950" t="str">
        <f t="shared" si="185"/>
        <v>2017</v>
      </c>
      <c r="L1950" t="str">
        <f t="shared" si="186"/>
        <v>CZ15</v>
      </c>
      <c r="M1950" t="str">
        <f t="shared" si="187"/>
        <v>Any</v>
      </c>
      <c r="N1950" t="str">
        <f t="shared" si="188"/>
        <v>4</v>
      </c>
      <c r="O1950" t="str">
        <f t="shared" si="189"/>
        <v>0.0505</v>
      </c>
    </row>
    <row r="1951" spans="1:15" hidden="1" x14ac:dyDescent="0.3">
      <c r="A1951" t="s">
        <v>2015</v>
      </c>
      <c r="J1951" t="str">
        <f t="shared" si="184"/>
        <v>SFm</v>
      </c>
      <c r="K1951" t="str">
        <f t="shared" si="185"/>
        <v>2017</v>
      </c>
      <c r="L1951" t="str">
        <f t="shared" si="186"/>
        <v>CZ15</v>
      </c>
      <c r="M1951" t="str">
        <f t="shared" si="187"/>
        <v>Any</v>
      </c>
      <c r="N1951" t="str">
        <f t="shared" si="188"/>
        <v>5</v>
      </c>
      <c r="O1951" t="str">
        <f t="shared" si="189"/>
        <v>0.0492</v>
      </c>
    </row>
    <row r="1952" spans="1:15" hidden="1" x14ac:dyDescent="0.3">
      <c r="A1952" t="s">
        <v>2016</v>
      </c>
      <c r="J1952" t="str">
        <f t="shared" si="184"/>
        <v>SFm</v>
      </c>
      <c r="K1952" t="str">
        <f t="shared" si="185"/>
        <v>2017</v>
      </c>
      <c r="L1952" t="str">
        <f t="shared" si="186"/>
        <v>CZ16</v>
      </c>
      <c r="M1952" t="str">
        <f t="shared" si="187"/>
        <v>Any</v>
      </c>
      <c r="N1952" t="str">
        <f t="shared" si="188"/>
        <v>1</v>
      </c>
      <c r="O1952" t="str">
        <f t="shared" si="189"/>
        <v>0.05')</v>
      </c>
    </row>
    <row r="1953" spans="1:15" hidden="1" x14ac:dyDescent="0.3">
      <c r="A1953" t="s">
        <v>2017</v>
      </c>
      <c r="J1953" t="str">
        <f t="shared" si="184"/>
        <v>SFm</v>
      </c>
      <c r="K1953" t="str">
        <f t="shared" si="185"/>
        <v>2017</v>
      </c>
      <c r="L1953" t="str">
        <f t="shared" si="186"/>
        <v>CZ16</v>
      </c>
      <c r="M1953" t="str">
        <f t="shared" si="187"/>
        <v>Any</v>
      </c>
      <c r="N1953" t="str">
        <f t="shared" si="188"/>
        <v>2</v>
      </c>
      <c r="O1953" t="str">
        <f t="shared" si="189"/>
        <v>0.05')</v>
      </c>
    </row>
    <row r="1954" spans="1:15" hidden="1" x14ac:dyDescent="0.3">
      <c r="A1954" t="s">
        <v>2018</v>
      </c>
      <c r="J1954" t="str">
        <f t="shared" si="184"/>
        <v>SFm</v>
      </c>
      <c r="K1954" t="str">
        <f t="shared" si="185"/>
        <v>2017</v>
      </c>
      <c r="L1954" t="str">
        <f t="shared" si="186"/>
        <v>CZ16</v>
      </c>
      <c r="M1954" t="str">
        <f t="shared" si="187"/>
        <v>Any</v>
      </c>
      <c r="N1954" t="str">
        <f t="shared" si="188"/>
        <v>3</v>
      </c>
      <c r="O1954" t="str">
        <f t="shared" si="189"/>
        <v>0.798'</v>
      </c>
    </row>
    <row r="1955" spans="1:15" hidden="1" x14ac:dyDescent="0.3">
      <c r="A1955" t="s">
        <v>2019</v>
      </c>
      <c r="J1955" t="str">
        <f t="shared" si="184"/>
        <v>SFm</v>
      </c>
      <c r="K1955" t="str">
        <f t="shared" si="185"/>
        <v>2017</v>
      </c>
      <c r="L1955" t="str">
        <f t="shared" si="186"/>
        <v>CZ16</v>
      </c>
      <c r="M1955" t="str">
        <f t="shared" si="187"/>
        <v>Any</v>
      </c>
      <c r="N1955" t="str">
        <f t="shared" si="188"/>
        <v>4</v>
      </c>
      <c r="O1955" t="str">
        <f t="shared" si="189"/>
        <v>0.05')</v>
      </c>
    </row>
    <row r="1956" spans="1:15" hidden="1" x14ac:dyDescent="0.3">
      <c r="A1956" t="s">
        <v>2020</v>
      </c>
      <c r="J1956" t="str">
        <f t="shared" si="184"/>
        <v>SFm</v>
      </c>
      <c r="K1956" t="str">
        <f t="shared" si="185"/>
        <v>2017</v>
      </c>
      <c r="L1956" t="str">
        <f t="shared" si="186"/>
        <v>CZ16</v>
      </c>
      <c r="M1956" t="str">
        <f t="shared" si="187"/>
        <v>Any</v>
      </c>
      <c r="N1956" t="str">
        <f t="shared" si="188"/>
        <v>5</v>
      </c>
      <c r="O1956" t="str">
        <f t="shared" si="189"/>
        <v>0.052'</v>
      </c>
    </row>
    <row r="1957" spans="1:15" hidden="1" x14ac:dyDescent="0.3">
      <c r="A1957" t="s">
        <v>2021</v>
      </c>
      <c r="J1957" t="str">
        <f t="shared" si="184"/>
        <v>SFm</v>
      </c>
      <c r="K1957" t="str">
        <f t="shared" si="185"/>
        <v>2020</v>
      </c>
      <c r="L1957" t="str">
        <f t="shared" si="186"/>
        <v>CZ01</v>
      </c>
      <c r="M1957" t="str">
        <f t="shared" si="187"/>
        <v>Any</v>
      </c>
      <c r="N1957" t="str">
        <f t="shared" si="188"/>
        <v>1</v>
      </c>
      <c r="O1957" t="str">
        <f t="shared" si="189"/>
        <v>0.4595</v>
      </c>
    </row>
    <row r="1958" spans="1:15" hidden="1" x14ac:dyDescent="0.3">
      <c r="A1958" t="s">
        <v>2022</v>
      </c>
      <c r="J1958" t="str">
        <f t="shared" ref="J1958:J2021" si="190">MID(A1958,45,3)</f>
        <v>SFm</v>
      </c>
      <c r="K1958" t="str">
        <f t="shared" ref="K1958:K2021" si="191">MID(A1958,52,4)</f>
        <v>2020</v>
      </c>
      <c r="L1958" t="str">
        <f t="shared" ref="L1958:L2021" si="192">MID(A1958,60,4)</f>
        <v>CZ01</v>
      </c>
      <c r="M1958" t="str">
        <f t="shared" ref="M1958:M2021" si="193">MID(A1958,68,3)</f>
        <v>Any</v>
      </c>
      <c r="N1958" t="str">
        <f t="shared" ref="N1958:N2021" si="194">MID(A1958,75,1)</f>
        <v>2</v>
      </c>
      <c r="O1958" t="str">
        <f t="shared" ref="O1958:O2021" si="195">MID(A1958,80,6)</f>
        <v>0.1097</v>
      </c>
    </row>
    <row r="1959" spans="1:15" hidden="1" x14ac:dyDescent="0.3">
      <c r="A1959" t="s">
        <v>2023</v>
      </c>
      <c r="J1959" t="str">
        <f t="shared" si="190"/>
        <v>SFm</v>
      </c>
      <c r="K1959" t="str">
        <f t="shared" si="191"/>
        <v>2020</v>
      </c>
      <c r="L1959" t="str">
        <f t="shared" si="192"/>
        <v>CZ01</v>
      </c>
      <c r="M1959" t="str">
        <f t="shared" si="193"/>
        <v>Any</v>
      </c>
      <c r="N1959" t="str">
        <f t="shared" si="194"/>
        <v>3</v>
      </c>
      <c r="O1959" t="str">
        <f t="shared" si="195"/>
        <v>0.2215</v>
      </c>
    </row>
    <row r="1960" spans="1:15" hidden="1" x14ac:dyDescent="0.3">
      <c r="A1960" t="s">
        <v>2024</v>
      </c>
      <c r="J1960" t="str">
        <f t="shared" si="190"/>
        <v>SFm</v>
      </c>
      <c r="K1960" t="str">
        <f t="shared" si="191"/>
        <v>2020</v>
      </c>
      <c r="L1960" t="str">
        <f t="shared" si="192"/>
        <v>CZ01</v>
      </c>
      <c r="M1960" t="str">
        <f t="shared" si="193"/>
        <v>Any</v>
      </c>
      <c r="N1960" t="str">
        <f t="shared" si="194"/>
        <v>4</v>
      </c>
      <c r="O1960" t="str">
        <f t="shared" si="195"/>
        <v>0.11')</v>
      </c>
    </row>
    <row r="1961" spans="1:15" hidden="1" x14ac:dyDescent="0.3">
      <c r="A1961" t="s">
        <v>2025</v>
      </c>
      <c r="J1961" t="str">
        <f t="shared" si="190"/>
        <v>SFm</v>
      </c>
      <c r="K1961" t="str">
        <f t="shared" si="191"/>
        <v>2020</v>
      </c>
      <c r="L1961" t="str">
        <f t="shared" si="192"/>
        <v>CZ01</v>
      </c>
      <c r="M1961" t="str">
        <f t="shared" si="193"/>
        <v>Any</v>
      </c>
      <c r="N1961" t="str">
        <f t="shared" si="194"/>
        <v>5</v>
      </c>
      <c r="O1961" t="str">
        <f t="shared" si="195"/>
        <v>0.0993</v>
      </c>
    </row>
    <row r="1962" spans="1:15" hidden="1" x14ac:dyDescent="0.3">
      <c r="A1962" t="s">
        <v>2026</v>
      </c>
      <c r="J1962" t="str">
        <f t="shared" si="190"/>
        <v>SFm</v>
      </c>
      <c r="K1962" t="str">
        <f t="shared" si="191"/>
        <v>2020</v>
      </c>
      <c r="L1962" t="str">
        <f t="shared" si="192"/>
        <v>CZ02</v>
      </c>
      <c r="M1962" t="str">
        <f t="shared" si="193"/>
        <v>Any</v>
      </c>
      <c r="N1962" t="str">
        <f t="shared" si="194"/>
        <v>1</v>
      </c>
      <c r="O1962" t="str">
        <f t="shared" si="195"/>
        <v>0.465'</v>
      </c>
    </row>
    <row r="1963" spans="1:15" hidden="1" x14ac:dyDescent="0.3">
      <c r="A1963" t="s">
        <v>2027</v>
      </c>
      <c r="J1963" t="str">
        <f t="shared" si="190"/>
        <v>SFm</v>
      </c>
      <c r="K1963" t="str">
        <f t="shared" si="191"/>
        <v>2020</v>
      </c>
      <c r="L1963" t="str">
        <f t="shared" si="192"/>
        <v>CZ02</v>
      </c>
      <c r="M1963" t="str">
        <f t="shared" si="193"/>
        <v>Any</v>
      </c>
      <c r="N1963" t="str">
        <f t="shared" si="194"/>
        <v>2</v>
      </c>
      <c r="O1963" t="str">
        <f t="shared" si="195"/>
        <v>0.2135</v>
      </c>
    </row>
    <row r="1964" spans="1:15" hidden="1" x14ac:dyDescent="0.3">
      <c r="A1964" t="s">
        <v>2028</v>
      </c>
      <c r="J1964" t="str">
        <f t="shared" si="190"/>
        <v>SFm</v>
      </c>
      <c r="K1964" t="str">
        <f t="shared" si="191"/>
        <v>2020</v>
      </c>
      <c r="L1964" t="str">
        <f t="shared" si="192"/>
        <v>CZ02</v>
      </c>
      <c r="M1964" t="str">
        <f t="shared" si="193"/>
        <v>Any</v>
      </c>
      <c r="N1964" t="str">
        <f t="shared" si="194"/>
        <v>3</v>
      </c>
      <c r="O1964" t="str">
        <f t="shared" si="195"/>
        <v>0.0507</v>
      </c>
    </row>
    <row r="1965" spans="1:15" hidden="1" x14ac:dyDescent="0.3">
      <c r="A1965" t="s">
        <v>2029</v>
      </c>
      <c r="J1965" t="str">
        <f t="shared" si="190"/>
        <v>SFm</v>
      </c>
      <c r="K1965" t="str">
        <f t="shared" si="191"/>
        <v>2020</v>
      </c>
      <c r="L1965" t="str">
        <f t="shared" si="192"/>
        <v>CZ02</v>
      </c>
      <c r="M1965" t="str">
        <f t="shared" si="193"/>
        <v>Any</v>
      </c>
      <c r="N1965" t="str">
        <f t="shared" si="194"/>
        <v>4</v>
      </c>
      <c r="O1965" t="str">
        <f t="shared" si="195"/>
        <v>0.0702</v>
      </c>
    </row>
    <row r="1966" spans="1:15" hidden="1" x14ac:dyDescent="0.3">
      <c r="A1966" t="s">
        <v>2030</v>
      </c>
      <c r="J1966" t="str">
        <f t="shared" si="190"/>
        <v>SFm</v>
      </c>
      <c r="K1966" t="str">
        <f t="shared" si="191"/>
        <v>2020</v>
      </c>
      <c r="L1966" t="str">
        <f t="shared" si="192"/>
        <v>CZ02</v>
      </c>
      <c r="M1966" t="str">
        <f t="shared" si="193"/>
        <v>Any</v>
      </c>
      <c r="N1966" t="str">
        <f t="shared" si="194"/>
        <v>5</v>
      </c>
      <c r="O1966" t="str">
        <f t="shared" si="195"/>
        <v>0.2006</v>
      </c>
    </row>
    <row r="1967" spans="1:15" hidden="1" x14ac:dyDescent="0.3">
      <c r="A1967" t="s">
        <v>2031</v>
      </c>
      <c r="J1967" t="str">
        <f t="shared" si="190"/>
        <v>SFm</v>
      </c>
      <c r="K1967" t="str">
        <f t="shared" si="191"/>
        <v>2020</v>
      </c>
      <c r="L1967" t="str">
        <f t="shared" si="192"/>
        <v>CZ03</v>
      </c>
      <c r="M1967" t="str">
        <f t="shared" si="193"/>
        <v>Any</v>
      </c>
      <c r="N1967" t="str">
        <f t="shared" si="194"/>
        <v>1</v>
      </c>
      <c r="O1967" t="str">
        <f t="shared" si="195"/>
        <v>0.1339</v>
      </c>
    </row>
    <row r="1968" spans="1:15" hidden="1" x14ac:dyDescent="0.3">
      <c r="A1968" t="s">
        <v>2032</v>
      </c>
      <c r="J1968" t="str">
        <f t="shared" si="190"/>
        <v>SFm</v>
      </c>
      <c r="K1968" t="str">
        <f t="shared" si="191"/>
        <v>2020</v>
      </c>
      <c r="L1968" t="str">
        <f t="shared" si="192"/>
        <v>CZ03</v>
      </c>
      <c r="M1968" t="str">
        <f t="shared" si="193"/>
        <v>Any</v>
      </c>
      <c r="N1968" t="str">
        <f t="shared" si="194"/>
        <v>2</v>
      </c>
      <c r="O1968" t="str">
        <f t="shared" si="195"/>
        <v>0.165'</v>
      </c>
    </row>
    <row r="1969" spans="1:15" hidden="1" x14ac:dyDescent="0.3">
      <c r="A1969" t="s">
        <v>2033</v>
      </c>
      <c r="J1969" t="str">
        <f t="shared" si="190"/>
        <v>SFm</v>
      </c>
      <c r="K1969" t="str">
        <f t="shared" si="191"/>
        <v>2020</v>
      </c>
      <c r="L1969" t="str">
        <f t="shared" si="192"/>
        <v>CZ03</v>
      </c>
      <c r="M1969" t="str">
        <f t="shared" si="193"/>
        <v>Any</v>
      </c>
      <c r="N1969" t="str">
        <f t="shared" si="194"/>
        <v>3</v>
      </c>
      <c r="O1969" t="str">
        <f t="shared" si="195"/>
        <v>0.0528</v>
      </c>
    </row>
    <row r="1970" spans="1:15" hidden="1" x14ac:dyDescent="0.3">
      <c r="A1970" t="s">
        <v>2034</v>
      </c>
      <c r="J1970" t="str">
        <f t="shared" si="190"/>
        <v>SFm</v>
      </c>
      <c r="K1970" t="str">
        <f t="shared" si="191"/>
        <v>2020</v>
      </c>
      <c r="L1970" t="str">
        <f t="shared" si="192"/>
        <v>CZ03</v>
      </c>
      <c r="M1970" t="str">
        <f t="shared" si="193"/>
        <v>Any</v>
      </c>
      <c r="N1970" t="str">
        <f t="shared" si="194"/>
        <v>4</v>
      </c>
      <c r="O1970" t="str">
        <f t="shared" si="195"/>
        <v>0.4371</v>
      </c>
    </row>
    <row r="1971" spans="1:15" hidden="1" x14ac:dyDescent="0.3">
      <c r="A1971" t="s">
        <v>2035</v>
      </c>
      <c r="J1971" t="str">
        <f t="shared" si="190"/>
        <v>SFm</v>
      </c>
      <c r="K1971" t="str">
        <f t="shared" si="191"/>
        <v>2020</v>
      </c>
      <c r="L1971" t="str">
        <f t="shared" si="192"/>
        <v>CZ03</v>
      </c>
      <c r="M1971" t="str">
        <f t="shared" si="193"/>
        <v>Any</v>
      </c>
      <c r="N1971" t="str">
        <f t="shared" si="194"/>
        <v>5</v>
      </c>
      <c r="O1971" t="str">
        <f t="shared" si="195"/>
        <v>0.2112</v>
      </c>
    </row>
    <row r="1972" spans="1:15" hidden="1" x14ac:dyDescent="0.3">
      <c r="A1972" t="s">
        <v>2036</v>
      </c>
      <c r="J1972" t="str">
        <f t="shared" si="190"/>
        <v>SFm</v>
      </c>
      <c r="K1972" t="str">
        <f t="shared" si="191"/>
        <v>2020</v>
      </c>
      <c r="L1972" t="str">
        <f t="shared" si="192"/>
        <v>CZ04</v>
      </c>
      <c r="M1972" t="str">
        <f t="shared" si="193"/>
        <v>Any</v>
      </c>
      <c r="N1972" t="str">
        <f t="shared" si="194"/>
        <v>1</v>
      </c>
      <c r="O1972" t="str">
        <f t="shared" si="195"/>
        <v>0.4371</v>
      </c>
    </row>
    <row r="1973" spans="1:15" hidden="1" x14ac:dyDescent="0.3">
      <c r="A1973" t="s">
        <v>2037</v>
      </c>
      <c r="J1973" t="str">
        <f t="shared" si="190"/>
        <v>SFm</v>
      </c>
      <c r="K1973" t="str">
        <f t="shared" si="191"/>
        <v>2020</v>
      </c>
      <c r="L1973" t="str">
        <f t="shared" si="192"/>
        <v>CZ04</v>
      </c>
      <c r="M1973" t="str">
        <f t="shared" si="193"/>
        <v>Any</v>
      </c>
      <c r="N1973" t="str">
        <f t="shared" si="194"/>
        <v>2</v>
      </c>
      <c r="O1973" t="str">
        <f t="shared" si="195"/>
        <v>0.0853</v>
      </c>
    </row>
    <row r="1974" spans="1:15" hidden="1" x14ac:dyDescent="0.3">
      <c r="A1974" t="s">
        <v>2038</v>
      </c>
      <c r="J1974" t="str">
        <f t="shared" si="190"/>
        <v>SFm</v>
      </c>
      <c r="K1974" t="str">
        <f t="shared" si="191"/>
        <v>2020</v>
      </c>
      <c r="L1974" t="str">
        <f t="shared" si="192"/>
        <v>CZ04</v>
      </c>
      <c r="M1974" t="str">
        <f t="shared" si="193"/>
        <v>Any</v>
      </c>
      <c r="N1974" t="str">
        <f t="shared" si="194"/>
        <v>3</v>
      </c>
      <c r="O1974" t="str">
        <f t="shared" si="195"/>
        <v>0.2627</v>
      </c>
    </row>
    <row r="1975" spans="1:15" hidden="1" x14ac:dyDescent="0.3">
      <c r="A1975" t="s">
        <v>2039</v>
      </c>
      <c r="J1975" t="str">
        <f t="shared" si="190"/>
        <v>SFm</v>
      </c>
      <c r="K1975" t="str">
        <f t="shared" si="191"/>
        <v>2020</v>
      </c>
      <c r="L1975" t="str">
        <f t="shared" si="192"/>
        <v>CZ04</v>
      </c>
      <c r="M1975" t="str">
        <f t="shared" si="193"/>
        <v>Any</v>
      </c>
      <c r="N1975" t="str">
        <f t="shared" si="194"/>
        <v>4</v>
      </c>
      <c r="O1975" t="str">
        <f t="shared" si="195"/>
        <v>0.1666</v>
      </c>
    </row>
    <row r="1976" spans="1:15" hidden="1" x14ac:dyDescent="0.3">
      <c r="A1976" t="s">
        <v>2040</v>
      </c>
      <c r="J1976" t="str">
        <f t="shared" si="190"/>
        <v>SFm</v>
      </c>
      <c r="K1976" t="str">
        <f t="shared" si="191"/>
        <v>2020</v>
      </c>
      <c r="L1976" t="str">
        <f t="shared" si="192"/>
        <v>CZ04</v>
      </c>
      <c r="M1976" t="str">
        <f t="shared" si="193"/>
        <v>Any</v>
      </c>
      <c r="N1976" t="str">
        <f t="shared" si="194"/>
        <v>5</v>
      </c>
      <c r="O1976" t="str">
        <f t="shared" si="195"/>
        <v>0.0483</v>
      </c>
    </row>
    <row r="1977" spans="1:15" hidden="1" x14ac:dyDescent="0.3">
      <c r="A1977" t="s">
        <v>2041</v>
      </c>
      <c r="J1977" t="str">
        <f t="shared" si="190"/>
        <v>SFm</v>
      </c>
      <c r="K1977" t="str">
        <f t="shared" si="191"/>
        <v>2020</v>
      </c>
      <c r="L1977" t="str">
        <f t="shared" si="192"/>
        <v>CZ05</v>
      </c>
      <c r="M1977" t="str">
        <f t="shared" si="193"/>
        <v>Any</v>
      </c>
      <c r="N1977" t="str">
        <f t="shared" si="194"/>
        <v>1</v>
      </c>
      <c r="O1977" t="str">
        <f t="shared" si="195"/>
        <v>0.0844</v>
      </c>
    </row>
    <row r="1978" spans="1:15" hidden="1" x14ac:dyDescent="0.3">
      <c r="A1978" t="s">
        <v>2042</v>
      </c>
      <c r="J1978" t="str">
        <f t="shared" si="190"/>
        <v>SFm</v>
      </c>
      <c r="K1978" t="str">
        <f t="shared" si="191"/>
        <v>2020</v>
      </c>
      <c r="L1978" t="str">
        <f t="shared" si="192"/>
        <v>CZ05</v>
      </c>
      <c r="M1978" t="str">
        <f t="shared" si="193"/>
        <v>Any</v>
      </c>
      <c r="N1978" t="str">
        <f t="shared" si="194"/>
        <v>2</v>
      </c>
      <c r="O1978" t="str">
        <f t="shared" si="195"/>
        <v>0.05')</v>
      </c>
    </row>
    <row r="1979" spans="1:15" hidden="1" x14ac:dyDescent="0.3">
      <c r="A1979" t="s">
        <v>2043</v>
      </c>
      <c r="J1979" t="str">
        <f t="shared" si="190"/>
        <v>SFm</v>
      </c>
      <c r="K1979" t="str">
        <f t="shared" si="191"/>
        <v>2020</v>
      </c>
      <c r="L1979" t="str">
        <f t="shared" si="192"/>
        <v>CZ05</v>
      </c>
      <c r="M1979" t="str">
        <f t="shared" si="193"/>
        <v>Any</v>
      </c>
      <c r="N1979" t="str">
        <f t="shared" si="194"/>
        <v>3</v>
      </c>
      <c r="O1979" t="str">
        <f t="shared" si="195"/>
        <v>0.05')</v>
      </c>
    </row>
    <row r="1980" spans="1:15" hidden="1" x14ac:dyDescent="0.3">
      <c r="A1980" t="s">
        <v>2044</v>
      </c>
      <c r="J1980" t="str">
        <f t="shared" si="190"/>
        <v>SFm</v>
      </c>
      <c r="K1980" t="str">
        <f t="shared" si="191"/>
        <v>2020</v>
      </c>
      <c r="L1980" t="str">
        <f t="shared" si="192"/>
        <v>CZ05</v>
      </c>
      <c r="M1980" t="str">
        <f t="shared" si="193"/>
        <v>Any</v>
      </c>
      <c r="N1980" t="str">
        <f t="shared" si="194"/>
        <v>4</v>
      </c>
      <c r="O1980" t="str">
        <f t="shared" si="195"/>
        <v>0.7341</v>
      </c>
    </row>
    <row r="1981" spans="1:15" hidden="1" x14ac:dyDescent="0.3">
      <c r="A1981" t="s">
        <v>2045</v>
      </c>
      <c r="J1981" t="str">
        <f t="shared" si="190"/>
        <v>SFm</v>
      </c>
      <c r="K1981" t="str">
        <f t="shared" si="191"/>
        <v>2020</v>
      </c>
      <c r="L1981" t="str">
        <f t="shared" si="192"/>
        <v>CZ05</v>
      </c>
      <c r="M1981" t="str">
        <f t="shared" si="193"/>
        <v>Any</v>
      </c>
      <c r="N1981" t="str">
        <f t="shared" si="194"/>
        <v>5</v>
      </c>
      <c r="O1981" t="str">
        <f t="shared" si="195"/>
        <v>0.0815</v>
      </c>
    </row>
    <row r="1982" spans="1:15" hidden="1" x14ac:dyDescent="0.3">
      <c r="A1982" t="s">
        <v>2046</v>
      </c>
      <c r="J1982" t="str">
        <f t="shared" si="190"/>
        <v>SFm</v>
      </c>
      <c r="K1982" t="str">
        <f t="shared" si="191"/>
        <v>2020</v>
      </c>
      <c r="L1982" t="str">
        <f t="shared" si="192"/>
        <v>CZ06</v>
      </c>
      <c r="M1982" t="str">
        <f t="shared" si="193"/>
        <v>Any</v>
      </c>
      <c r="N1982" t="str">
        <f t="shared" si="194"/>
        <v>1</v>
      </c>
      <c r="O1982" t="str">
        <f t="shared" si="195"/>
        <v>0.1049</v>
      </c>
    </row>
    <row r="1983" spans="1:15" hidden="1" x14ac:dyDescent="0.3">
      <c r="A1983" t="s">
        <v>2047</v>
      </c>
      <c r="J1983" t="str">
        <f t="shared" si="190"/>
        <v>SFm</v>
      </c>
      <c r="K1983" t="str">
        <f t="shared" si="191"/>
        <v>2020</v>
      </c>
      <c r="L1983" t="str">
        <f t="shared" si="192"/>
        <v>CZ06</v>
      </c>
      <c r="M1983" t="str">
        <f t="shared" si="193"/>
        <v>Any</v>
      </c>
      <c r="N1983" t="str">
        <f t="shared" si="194"/>
        <v>2</v>
      </c>
      <c r="O1983" t="str">
        <f t="shared" si="195"/>
        <v>0.7457</v>
      </c>
    </row>
    <row r="1984" spans="1:15" hidden="1" x14ac:dyDescent="0.3">
      <c r="A1984" t="s">
        <v>2048</v>
      </c>
      <c r="J1984" t="str">
        <f t="shared" si="190"/>
        <v>SFm</v>
      </c>
      <c r="K1984" t="str">
        <f t="shared" si="191"/>
        <v>2020</v>
      </c>
      <c r="L1984" t="str">
        <f t="shared" si="192"/>
        <v>CZ06</v>
      </c>
      <c r="M1984" t="str">
        <f t="shared" si="193"/>
        <v>Any</v>
      </c>
      <c r="N1984" t="str">
        <f t="shared" si="194"/>
        <v>3</v>
      </c>
      <c r="O1984" t="str">
        <f t="shared" si="195"/>
        <v>0.0501</v>
      </c>
    </row>
    <row r="1985" spans="1:15" hidden="1" x14ac:dyDescent="0.3">
      <c r="A1985" t="s">
        <v>2049</v>
      </c>
      <c r="J1985" t="str">
        <f t="shared" si="190"/>
        <v>SFm</v>
      </c>
      <c r="K1985" t="str">
        <f t="shared" si="191"/>
        <v>2020</v>
      </c>
      <c r="L1985" t="str">
        <f t="shared" si="192"/>
        <v>CZ06</v>
      </c>
      <c r="M1985" t="str">
        <f t="shared" si="193"/>
        <v>Any</v>
      </c>
      <c r="N1985" t="str">
        <f t="shared" si="194"/>
        <v>4</v>
      </c>
      <c r="O1985" t="str">
        <f t="shared" si="195"/>
        <v>0.05')</v>
      </c>
    </row>
    <row r="1986" spans="1:15" hidden="1" x14ac:dyDescent="0.3">
      <c r="A1986" t="s">
        <v>2050</v>
      </c>
      <c r="J1986" t="str">
        <f t="shared" si="190"/>
        <v>SFm</v>
      </c>
      <c r="K1986" t="str">
        <f t="shared" si="191"/>
        <v>2020</v>
      </c>
      <c r="L1986" t="str">
        <f t="shared" si="192"/>
        <v>CZ06</v>
      </c>
      <c r="M1986" t="str">
        <f t="shared" si="193"/>
        <v>Any</v>
      </c>
      <c r="N1986" t="str">
        <f t="shared" si="194"/>
        <v>5</v>
      </c>
      <c r="O1986" t="str">
        <f t="shared" si="195"/>
        <v>0.0493</v>
      </c>
    </row>
    <row r="1987" spans="1:15" hidden="1" x14ac:dyDescent="0.3">
      <c r="A1987" t="s">
        <v>2051</v>
      </c>
      <c r="J1987" t="str">
        <f t="shared" si="190"/>
        <v>SFm</v>
      </c>
      <c r="K1987" t="str">
        <f t="shared" si="191"/>
        <v>2020</v>
      </c>
      <c r="L1987" t="str">
        <f t="shared" si="192"/>
        <v>CZ07</v>
      </c>
      <c r="M1987" t="str">
        <f t="shared" si="193"/>
        <v>Any</v>
      </c>
      <c r="N1987" t="str">
        <f t="shared" si="194"/>
        <v>1</v>
      </c>
      <c r="O1987" t="str">
        <f t="shared" si="195"/>
        <v>0.667'</v>
      </c>
    </row>
    <row r="1988" spans="1:15" hidden="1" x14ac:dyDescent="0.3">
      <c r="A1988" t="s">
        <v>2052</v>
      </c>
      <c r="J1988" t="str">
        <f t="shared" si="190"/>
        <v>SFm</v>
      </c>
      <c r="K1988" t="str">
        <f t="shared" si="191"/>
        <v>2020</v>
      </c>
      <c r="L1988" t="str">
        <f t="shared" si="192"/>
        <v>CZ07</v>
      </c>
      <c r="M1988" t="str">
        <f t="shared" si="193"/>
        <v>Any</v>
      </c>
      <c r="N1988" t="str">
        <f t="shared" si="194"/>
        <v>2</v>
      </c>
      <c r="O1988" t="str">
        <f t="shared" si="195"/>
        <v>0.1746</v>
      </c>
    </row>
    <row r="1989" spans="1:15" hidden="1" x14ac:dyDescent="0.3">
      <c r="A1989" t="s">
        <v>2053</v>
      </c>
      <c r="J1989" t="str">
        <f t="shared" si="190"/>
        <v>SFm</v>
      </c>
      <c r="K1989" t="str">
        <f t="shared" si="191"/>
        <v>2020</v>
      </c>
      <c r="L1989" t="str">
        <f t="shared" si="192"/>
        <v>CZ07</v>
      </c>
      <c r="M1989" t="str">
        <f t="shared" si="193"/>
        <v>Any</v>
      </c>
      <c r="N1989" t="str">
        <f t="shared" si="194"/>
        <v>3</v>
      </c>
      <c r="O1989" t="str">
        <f t="shared" si="195"/>
        <v>0.0501</v>
      </c>
    </row>
    <row r="1990" spans="1:15" hidden="1" x14ac:dyDescent="0.3">
      <c r="A1990" t="s">
        <v>2054</v>
      </c>
      <c r="J1990" t="str">
        <f t="shared" si="190"/>
        <v>SFm</v>
      </c>
      <c r="K1990" t="str">
        <f t="shared" si="191"/>
        <v>2020</v>
      </c>
      <c r="L1990" t="str">
        <f t="shared" si="192"/>
        <v>CZ07</v>
      </c>
      <c r="M1990" t="str">
        <f t="shared" si="193"/>
        <v>Any</v>
      </c>
      <c r="N1990" t="str">
        <f t="shared" si="194"/>
        <v>4</v>
      </c>
      <c r="O1990" t="str">
        <f t="shared" si="195"/>
        <v>0.0602</v>
      </c>
    </row>
    <row r="1991" spans="1:15" hidden="1" x14ac:dyDescent="0.3">
      <c r="A1991" t="s">
        <v>2055</v>
      </c>
      <c r="J1991" t="str">
        <f t="shared" si="190"/>
        <v>SFm</v>
      </c>
      <c r="K1991" t="str">
        <f t="shared" si="191"/>
        <v>2020</v>
      </c>
      <c r="L1991" t="str">
        <f t="shared" si="192"/>
        <v>CZ07</v>
      </c>
      <c r="M1991" t="str">
        <f t="shared" si="193"/>
        <v>Any</v>
      </c>
      <c r="N1991" t="str">
        <f t="shared" si="194"/>
        <v>5</v>
      </c>
      <c r="O1991" t="str">
        <f t="shared" si="195"/>
        <v>0.0481</v>
      </c>
    </row>
    <row r="1992" spans="1:15" hidden="1" x14ac:dyDescent="0.3">
      <c r="A1992" t="s">
        <v>2056</v>
      </c>
      <c r="J1992" t="str">
        <f t="shared" si="190"/>
        <v>SFm</v>
      </c>
      <c r="K1992" t="str">
        <f t="shared" si="191"/>
        <v>2020</v>
      </c>
      <c r="L1992" t="str">
        <f t="shared" si="192"/>
        <v>CZ08</v>
      </c>
      <c r="M1992" t="str">
        <f t="shared" si="193"/>
        <v>Any</v>
      </c>
      <c r="N1992" t="str">
        <f t="shared" si="194"/>
        <v>1</v>
      </c>
      <c r="O1992" t="str">
        <f t="shared" si="195"/>
        <v>0.6792</v>
      </c>
    </row>
    <row r="1993" spans="1:15" hidden="1" x14ac:dyDescent="0.3">
      <c r="A1993" t="s">
        <v>2057</v>
      </c>
      <c r="J1993" t="str">
        <f t="shared" si="190"/>
        <v>SFm</v>
      </c>
      <c r="K1993" t="str">
        <f t="shared" si="191"/>
        <v>2020</v>
      </c>
      <c r="L1993" t="str">
        <f t="shared" si="192"/>
        <v>CZ08</v>
      </c>
      <c r="M1993" t="str">
        <f t="shared" si="193"/>
        <v>Any</v>
      </c>
      <c r="N1993" t="str">
        <f t="shared" si="194"/>
        <v>2</v>
      </c>
      <c r="O1993" t="str">
        <f t="shared" si="195"/>
        <v>0.051'</v>
      </c>
    </row>
    <row r="1994" spans="1:15" hidden="1" x14ac:dyDescent="0.3">
      <c r="A1994" t="s">
        <v>2058</v>
      </c>
      <c r="J1994" t="str">
        <f t="shared" si="190"/>
        <v>SFm</v>
      </c>
      <c r="K1994" t="str">
        <f t="shared" si="191"/>
        <v>2020</v>
      </c>
      <c r="L1994" t="str">
        <f t="shared" si="192"/>
        <v>CZ08</v>
      </c>
      <c r="M1994" t="str">
        <f t="shared" si="193"/>
        <v>Any</v>
      </c>
      <c r="N1994" t="str">
        <f t="shared" si="194"/>
        <v>3</v>
      </c>
      <c r="O1994" t="str">
        <f t="shared" si="195"/>
        <v>0.0956</v>
      </c>
    </row>
    <row r="1995" spans="1:15" hidden="1" x14ac:dyDescent="0.3">
      <c r="A1995" t="s">
        <v>2059</v>
      </c>
      <c r="J1995" t="str">
        <f t="shared" si="190"/>
        <v>SFm</v>
      </c>
      <c r="K1995" t="str">
        <f t="shared" si="191"/>
        <v>2020</v>
      </c>
      <c r="L1995" t="str">
        <f t="shared" si="192"/>
        <v>CZ08</v>
      </c>
      <c r="M1995" t="str">
        <f t="shared" si="193"/>
        <v>Any</v>
      </c>
      <c r="N1995" t="str">
        <f t="shared" si="194"/>
        <v>4</v>
      </c>
      <c r="O1995" t="str">
        <f t="shared" si="195"/>
        <v>0.0638</v>
      </c>
    </row>
    <row r="1996" spans="1:15" hidden="1" x14ac:dyDescent="0.3">
      <c r="A1996" t="s">
        <v>2060</v>
      </c>
      <c r="J1996" t="str">
        <f t="shared" si="190"/>
        <v>SFm</v>
      </c>
      <c r="K1996" t="str">
        <f t="shared" si="191"/>
        <v>2020</v>
      </c>
      <c r="L1996" t="str">
        <f t="shared" si="192"/>
        <v>CZ08</v>
      </c>
      <c r="M1996" t="str">
        <f t="shared" si="193"/>
        <v>Any</v>
      </c>
      <c r="N1996" t="str">
        <f t="shared" si="194"/>
        <v>5</v>
      </c>
      <c r="O1996" t="str">
        <f t="shared" si="195"/>
        <v>0.1104</v>
      </c>
    </row>
    <row r="1997" spans="1:15" hidden="1" x14ac:dyDescent="0.3">
      <c r="A1997" t="s">
        <v>2061</v>
      </c>
      <c r="J1997" t="str">
        <f t="shared" si="190"/>
        <v>SFm</v>
      </c>
      <c r="K1997" t="str">
        <f t="shared" si="191"/>
        <v>2020</v>
      </c>
      <c r="L1997" t="str">
        <f t="shared" si="192"/>
        <v>CZ09</v>
      </c>
      <c r="M1997" t="str">
        <f t="shared" si="193"/>
        <v>Any</v>
      </c>
      <c r="N1997" t="str">
        <f t="shared" si="194"/>
        <v>1</v>
      </c>
      <c r="O1997" t="str">
        <f t="shared" si="195"/>
        <v>0.0514</v>
      </c>
    </row>
    <row r="1998" spans="1:15" hidden="1" x14ac:dyDescent="0.3">
      <c r="A1998" t="s">
        <v>2062</v>
      </c>
      <c r="J1998" t="str">
        <f t="shared" si="190"/>
        <v>SFm</v>
      </c>
      <c r="K1998" t="str">
        <f t="shared" si="191"/>
        <v>2020</v>
      </c>
      <c r="L1998" t="str">
        <f t="shared" si="192"/>
        <v>CZ09</v>
      </c>
      <c r="M1998" t="str">
        <f t="shared" si="193"/>
        <v>Any</v>
      </c>
      <c r="N1998" t="str">
        <f t="shared" si="194"/>
        <v>2</v>
      </c>
      <c r="O1998" t="str">
        <f t="shared" si="195"/>
        <v>0.7991</v>
      </c>
    </row>
    <row r="1999" spans="1:15" hidden="1" x14ac:dyDescent="0.3">
      <c r="A1999" t="s">
        <v>2063</v>
      </c>
      <c r="J1999" t="str">
        <f t="shared" si="190"/>
        <v>SFm</v>
      </c>
      <c r="K1999" t="str">
        <f t="shared" si="191"/>
        <v>2020</v>
      </c>
      <c r="L1999" t="str">
        <f t="shared" si="192"/>
        <v>CZ09</v>
      </c>
      <c r="M1999" t="str">
        <f t="shared" si="193"/>
        <v>Any</v>
      </c>
      <c r="N1999" t="str">
        <f t="shared" si="194"/>
        <v>3</v>
      </c>
      <c r="O1999" t="str">
        <f t="shared" si="195"/>
        <v>0.0501</v>
      </c>
    </row>
    <row r="2000" spans="1:15" hidden="1" x14ac:dyDescent="0.3">
      <c r="A2000" t="s">
        <v>2064</v>
      </c>
      <c r="J2000" t="str">
        <f t="shared" si="190"/>
        <v>SFm</v>
      </c>
      <c r="K2000" t="str">
        <f t="shared" si="191"/>
        <v>2020</v>
      </c>
      <c r="L2000" t="str">
        <f t="shared" si="192"/>
        <v>CZ09</v>
      </c>
      <c r="M2000" t="str">
        <f t="shared" si="193"/>
        <v>Any</v>
      </c>
      <c r="N2000" t="str">
        <f t="shared" si="194"/>
        <v>4</v>
      </c>
      <c r="O2000" t="str">
        <f t="shared" si="195"/>
        <v>0.0502</v>
      </c>
    </row>
    <row r="2001" spans="1:15" hidden="1" x14ac:dyDescent="0.3">
      <c r="A2001" t="s">
        <v>2065</v>
      </c>
      <c r="J2001" t="str">
        <f t="shared" si="190"/>
        <v>SFm</v>
      </c>
      <c r="K2001" t="str">
        <f t="shared" si="191"/>
        <v>2020</v>
      </c>
      <c r="L2001" t="str">
        <f t="shared" si="192"/>
        <v>CZ09</v>
      </c>
      <c r="M2001" t="str">
        <f t="shared" si="193"/>
        <v>Any</v>
      </c>
      <c r="N2001" t="str">
        <f t="shared" si="194"/>
        <v>5</v>
      </c>
      <c r="O2001" t="str">
        <f t="shared" si="195"/>
        <v>0.0492</v>
      </c>
    </row>
    <row r="2002" spans="1:15" hidden="1" x14ac:dyDescent="0.3">
      <c r="A2002" t="s">
        <v>2066</v>
      </c>
      <c r="J2002" t="str">
        <f t="shared" si="190"/>
        <v>SFm</v>
      </c>
      <c r="K2002" t="str">
        <f t="shared" si="191"/>
        <v>2020</v>
      </c>
      <c r="L2002" t="str">
        <f t="shared" si="192"/>
        <v>CZ10</v>
      </c>
      <c r="M2002" t="str">
        <f t="shared" si="193"/>
        <v>Any</v>
      </c>
      <c r="N2002" t="str">
        <f t="shared" si="194"/>
        <v>1</v>
      </c>
      <c r="O2002" t="str">
        <f t="shared" si="195"/>
        <v>0.3562</v>
      </c>
    </row>
    <row r="2003" spans="1:15" hidden="1" x14ac:dyDescent="0.3">
      <c r="A2003" t="s">
        <v>2067</v>
      </c>
      <c r="J2003" t="str">
        <f t="shared" si="190"/>
        <v>SFm</v>
      </c>
      <c r="K2003" t="str">
        <f t="shared" si="191"/>
        <v>2020</v>
      </c>
      <c r="L2003" t="str">
        <f t="shared" si="192"/>
        <v>CZ10</v>
      </c>
      <c r="M2003" t="str">
        <f t="shared" si="193"/>
        <v>Any</v>
      </c>
      <c r="N2003" t="str">
        <f t="shared" si="194"/>
        <v>2</v>
      </c>
      <c r="O2003" t="str">
        <f t="shared" si="195"/>
        <v>0.0654</v>
      </c>
    </row>
    <row r="2004" spans="1:15" hidden="1" x14ac:dyDescent="0.3">
      <c r="A2004" t="s">
        <v>2068</v>
      </c>
      <c r="J2004" t="str">
        <f t="shared" si="190"/>
        <v>SFm</v>
      </c>
      <c r="K2004" t="str">
        <f t="shared" si="191"/>
        <v>2020</v>
      </c>
      <c r="L2004" t="str">
        <f t="shared" si="192"/>
        <v>CZ10</v>
      </c>
      <c r="M2004" t="str">
        <f t="shared" si="193"/>
        <v>Any</v>
      </c>
      <c r="N2004" t="str">
        <f t="shared" si="194"/>
        <v>3</v>
      </c>
      <c r="O2004" t="str">
        <f t="shared" si="195"/>
        <v>0.1477</v>
      </c>
    </row>
    <row r="2005" spans="1:15" hidden="1" x14ac:dyDescent="0.3">
      <c r="A2005" t="s">
        <v>2069</v>
      </c>
      <c r="J2005" t="str">
        <f t="shared" si="190"/>
        <v>SFm</v>
      </c>
      <c r="K2005" t="str">
        <f t="shared" si="191"/>
        <v>2020</v>
      </c>
      <c r="L2005" t="str">
        <f t="shared" si="192"/>
        <v>CZ10</v>
      </c>
      <c r="M2005" t="str">
        <f t="shared" si="193"/>
        <v>Any</v>
      </c>
      <c r="N2005" t="str">
        <f t="shared" si="194"/>
        <v>4</v>
      </c>
      <c r="O2005" t="str">
        <f t="shared" si="195"/>
        <v>0.2493</v>
      </c>
    </row>
    <row r="2006" spans="1:15" hidden="1" x14ac:dyDescent="0.3">
      <c r="A2006" t="s">
        <v>2070</v>
      </c>
      <c r="J2006" t="str">
        <f t="shared" si="190"/>
        <v>SFm</v>
      </c>
      <c r="K2006" t="str">
        <f t="shared" si="191"/>
        <v>2020</v>
      </c>
      <c r="L2006" t="str">
        <f t="shared" si="192"/>
        <v>CZ10</v>
      </c>
      <c r="M2006" t="str">
        <f t="shared" si="193"/>
        <v>Any</v>
      </c>
      <c r="N2006" t="str">
        <f t="shared" si="194"/>
        <v>5</v>
      </c>
      <c r="O2006" t="str">
        <f t="shared" si="195"/>
        <v>0.1814</v>
      </c>
    </row>
    <row r="2007" spans="1:15" hidden="1" x14ac:dyDescent="0.3">
      <c r="A2007" t="s">
        <v>2071</v>
      </c>
      <c r="J2007" t="str">
        <f t="shared" si="190"/>
        <v>SFm</v>
      </c>
      <c r="K2007" t="str">
        <f t="shared" si="191"/>
        <v>2020</v>
      </c>
      <c r="L2007" t="str">
        <f t="shared" si="192"/>
        <v>CZ11</v>
      </c>
      <c r="M2007" t="str">
        <f t="shared" si="193"/>
        <v>Any</v>
      </c>
      <c r="N2007" t="str">
        <f t="shared" si="194"/>
        <v>1</v>
      </c>
      <c r="O2007" t="str">
        <f t="shared" si="195"/>
        <v>0.05')</v>
      </c>
    </row>
    <row r="2008" spans="1:15" hidden="1" x14ac:dyDescent="0.3">
      <c r="A2008" t="s">
        <v>2072</v>
      </c>
      <c r="J2008" t="str">
        <f t="shared" si="190"/>
        <v>SFm</v>
      </c>
      <c r="K2008" t="str">
        <f t="shared" si="191"/>
        <v>2020</v>
      </c>
      <c r="L2008" t="str">
        <f t="shared" si="192"/>
        <v>CZ11</v>
      </c>
      <c r="M2008" t="str">
        <f t="shared" si="193"/>
        <v>Any</v>
      </c>
      <c r="N2008" t="str">
        <f t="shared" si="194"/>
        <v>2</v>
      </c>
      <c r="O2008" t="str">
        <f t="shared" si="195"/>
        <v>0.05')</v>
      </c>
    </row>
    <row r="2009" spans="1:15" hidden="1" x14ac:dyDescent="0.3">
      <c r="A2009" t="s">
        <v>2073</v>
      </c>
      <c r="J2009" t="str">
        <f t="shared" si="190"/>
        <v>SFm</v>
      </c>
      <c r="K2009" t="str">
        <f t="shared" si="191"/>
        <v>2020</v>
      </c>
      <c r="L2009" t="str">
        <f t="shared" si="192"/>
        <v>CZ11</v>
      </c>
      <c r="M2009" t="str">
        <f t="shared" si="193"/>
        <v>Any</v>
      </c>
      <c r="N2009" t="str">
        <f t="shared" si="194"/>
        <v>3</v>
      </c>
      <c r="O2009" t="str">
        <f t="shared" si="195"/>
        <v>0.8');</v>
      </c>
    </row>
    <row r="2010" spans="1:15" hidden="1" x14ac:dyDescent="0.3">
      <c r="A2010" t="s">
        <v>2074</v>
      </c>
      <c r="J2010" t="str">
        <f t="shared" si="190"/>
        <v>SFm</v>
      </c>
      <c r="K2010" t="str">
        <f t="shared" si="191"/>
        <v>2020</v>
      </c>
      <c r="L2010" t="str">
        <f t="shared" si="192"/>
        <v>CZ11</v>
      </c>
      <c r="M2010" t="str">
        <f t="shared" si="193"/>
        <v>Any</v>
      </c>
      <c r="N2010" t="str">
        <f t="shared" si="194"/>
        <v>4</v>
      </c>
      <c r="O2010" t="str">
        <f t="shared" si="195"/>
        <v>0.05')</v>
      </c>
    </row>
    <row r="2011" spans="1:15" hidden="1" x14ac:dyDescent="0.3">
      <c r="A2011" t="s">
        <v>2075</v>
      </c>
      <c r="J2011" t="str">
        <f t="shared" si="190"/>
        <v>SFm</v>
      </c>
      <c r="K2011" t="str">
        <f t="shared" si="191"/>
        <v>2020</v>
      </c>
      <c r="L2011" t="str">
        <f t="shared" si="192"/>
        <v>CZ11</v>
      </c>
      <c r="M2011" t="str">
        <f t="shared" si="193"/>
        <v>Any</v>
      </c>
      <c r="N2011" t="str">
        <f t="shared" si="194"/>
        <v>5</v>
      </c>
      <c r="O2011" t="str">
        <f t="shared" si="195"/>
        <v>0.05')</v>
      </c>
    </row>
    <row r="2012" spans="1:15" hidden="1" x14ac:dyDescent="0.3">
      <c r="A2012" t="s">
        <v>2076</v>
      </c>
      <c r="J2012" t="str">
        <f t="shared" si="190"/>
        <v>SFm</v>
      </c>
      <c r="K2012" t="str">
        <f t="shared" si="191"/>
        <v>2020</v>
      </c>
      <c r="L2012" t="str">
        <f t="shared" si="192"/>
        <v>CZ12</v>
      </c>
      <c r="M2012" t="str">
        <f t="shared" si="193"/>
        <v>Any</v>
      </c>
      <c r="N2012" t="str">
        <f t="shared" si="194"/>
        <v>1</v>
      </c>
      <c r="O2012" t="str">
        <f t="shared" si="195"/>
        <v>0.0731</v>
      </c>
    </row>
    <row r="2013" spans="1:15" hidden="1" x14ac:dyDescent="0.3">
      <c r="A2013" t="s">
        <v>2077</v>
      </c>
      <c r="J2013" t="str">
        <f t="shared" si="190"/>
        <v>SFm</v>
      </c>
      <c r="K2013" t="str">
        <f t="shared" si="191"/>
        <v>2020</v>
      </c>
      <c r="L2013" t="str">
        <f t="shared" si="192"/>
        <v>CZ12</v>
      </c>
      <c r="M2013" t="str">
        <f t="shared" si="193"/>
        <v>Any</v>
      </c>
      <c r="N2013" t="str">
        <f t="shared" si="194"/>
        <v>2</v>
      </c>
      <c r="O2013" t="str">
        <f t="shared" si="195"/>
        <v>0.344'</v>
      </c>
    </row>
    <row r="2014" spans="1:15" hidden="1" x14ac:dyDescent="0.3">
      <c r="A2014" t="s">
        <v>2078</v>
      </c>
      <c r="J2014" t="str">
        <f t="shared" si="190"/>
        <v>SFm</v>
      </c>
      <c r="K2014" t="str">
        <f t="shared" si="191"/>
        <v>2020</v>
      </c>
      <c r="L2014" t="str">
        <f t="shared" si="192"/>
        <v>CZ12</v>
      </c>
      <c r="M2014" t="str">
        <f t="shared" si="193"/>
        <v>Any</v>
      </c>
      <c r="N2014" t="str">
        <f t="shared" si="194"/>
        <v>3</v>
      </c>
      <c r="O2014" t="str">
        <f t="shared" si="195"/>
        <v>0.3079</v>
      </c>
    </row>
    <row r="2015" spans="1:15" hidden="1" x14ac:dyDescent="0.3">
      <c r="A2015" t="s">
        <v>2079</v>
      </c>
      <c r="J2015" t="str">
        <f t="shared" si="190"/>
        <v>SFm</v>
      </c>
      <c r="K2015" t="str">
        <f t="shared" si="191"/>
        <v>2020</v>
      </c>
      <c r="L2015" t="str">
        <f t="shared" si="192"/>
        <v>CZ12</v>
      </c>
      <c r="M2015" t="str">
        <f t="shared" si="193"/>
        <v>Any</v>
      </c>
      <c r="N2015" t="str">
        <f t="shared" si="194"/>
        <v>4</v>
      </c>
      <c r="O2015" t="str">
        <f t="shared" si="195"/>
        <v>0.0945</v>
      </c>
    </row>
    <row r="2016" spans="1:15" hidden="1" x14ac:dyDescent="0.3">
      <c r="A2016" t="s">
        <v>2080</v>
      </c>
      <c r="J2016" t="str">
        <f t="shared" si="190"/>
        <v>SFm</v>
      </c>
      <c r="K2016" t="str">
        <f t="shared" si="191"/>
        <v>2020</v>
      </c>
      <c r="L2016" t="str">
        <f t="shared" si="192"/>
        <v>CZ12</v>
      </c>
      <c r="M2016" t="str">
        <f t="shared" si="193"/>
        <v>Any</v>
      </c>
      <c r="N2016" t="str">
        <f t="shared" si="194"/>
        <v>5</v>
      </c>
      <c r="O2016" t="str">
        <f t="shared" si="195"/>
        <v>0.1805</v>
      </c>
    </row>
    <row r="2017" spans="1:15" hidden="1" x14ac:dyDescent="0.3">
      <c r="A2017" t="s">
        <v>2081</v>
      </c>
      <c r="J2017" t="str">
        <f t="shared" si="190"/>
        <v>SFm</v>
      </c>
      <c r="K2017" t="str">
        <f t="shared" si="191"/>
        <v>2020</v>
      </c>
      <c r="L2017" t="str">
        <f t="shared" si="192"/>
        <v>CZ13</v>
      </c>
      <c r="M2017" t="str">
        <f t="shared" si="193"/>
        <v>Any</v>
      </c>
      <c r="N2017" t="str">
        <f t="shared" si="194"/>
        <v>1</v>
      </c>
      <c r="O2017" t="str">
        <f t="shared" si="195"/>
        <v>0.2428</v>
      </c>
    </row>
    <row r="2018" spans="1:15" hidden="1" x14ac:dyDescent="0.3">
      <c r="A2018" t="s">
        <v>2082</v>
      </c>
      <c r="J2018" t="str">
        <f t="shared" si="190"/>
        <v>SFm</v>
      </c>
      <c r="K2018" t="str">
        <f t="shared" si="191"/>
        <v>2020</v>
      </c>
      <c r="L2018" t="str">
        <f t="shared" si="192"/>
        <v>CZ13</v>
      </c>
      <c r="M2018" t="str">
        <f t="shared" si="193"/>
        <v>Any</v>
      </c>
      <c r="N2018" t="str">
        <f t="shared" si="194"/>
        <v>2</v>
      </c>
      <c r="O2018" t="str">
        <f t="shared" si="195"/>
        <v>0.218'</v>
      </c>
    </row>
    <row r="2019" spans="1:15" hidden="1" x14ac:dyDescent="0.3">
      <c r="A2019" t="s">
        <v>2083</v>
      </c>
      <c r="J2019" t="str">
        <f t="shared" si="190"/>
        <v>SFm</v>
      </c>
      <c r="K2019" t="str">
        <f t="shared" si="191"/>
        <v>2020</v>
      </c>
      <c r="L2019" t="str">
        <f t="shared" si="192"/>
        <v>CZ13</v>
      </c>
      <c r="M2019" t="str">
        <f t="shared" si="193"/>
        <v>Any</v>
      </c>
      <c r="N2019" t="str">
        <f t="shared" si="194"/>
        <v>3</v>
      </c>
      <c r="O2019" t="str">
        <f t="shared" si="195"/>
        <v>0.0959</v>
      </c>
    </row>
    <row r="2020" spans="1:15" hidden="1" x14ac:dyDescent="0.3">
      <c r="A2020" t="s">
        <v>2084</v>
      </c>
      <c r="J2020" t="str">
        <f t="shared" si="190"/>
        <v>SFm</v>
      </c>
      <c r="K2020" t="str">
        <f t="shared" si="191"/>
        <v>2020</v>
      </c>
      <c r="L2020" t="str">
        <f t="shared" si="192"/>
        <v>CZ13</v>
      </c>
      <c r="M2020" t="str">
        <f t="shared" si="193"/>
        <v>Any</v>
      </c>
      <c r="N2020" t="str">
        <f t="shared" si="194"/>
        <v>4</v>
      </c>
      <c r="O2020" t="str">
        <f t="shared" si="195"/>
        <v>0.05')</v>
      </c>
    </row>
    <row r="2021" spans="1:15" hidden="1" x14ac:dyDescent="0.3">
      <c r="A2021" t="s">
        <v>2085</v>
      </c>
      <c r="J2021" t="str">
        <f t="shared" si="190"/>
        <v>SFm</v>
      </c>
      <c r="K2021" t="str">
        <f t="shared" si="191"/>
        <v>2020</v>
      </c>
      <c r="L2021" t="str">
        <f t="shared" si="192"/>
        <v>CZ13</v>
      </c>
      <c r="M2021" t="str">
        <f t="shared" si="193"/>
        <v>Any</v>
      </c>
      <c r="N2021" t="str">
        <f t="shared" si="194"/>
        <v>5</v>
      </c>
      <c r="O2021" t="str">
        <f t="shared" si="195"/>
        <v>0.3933</v>
      </c>
    </row>
    <row r="2022" spans="1:15" hidden="1" x14ac:dyDescent="0.3">
      <c r="A2022" t="s">
        <v>2086</v>
      </c>
      <c r="J2022" t="str">
        <f t="shared" ref="J2022:J2036" si="196">MID(A2022,45,3)</f>
        <v>SFm</v>
      </c>
      <c r="K2022" t="str">
        <f t="shared" ref="K2022:K2036" si="197">MID(A2022,52,4)</f>
        <v>2020</v>
      </c>
      <c r="L2022" t="str">
        <f t="shared" ref="L2022:L2036" si="198">MID(A2022,60,4)</f>
        <v>CZ14</v>
      </c>
      <c r="M2022" t="str">
        <f t="shared" ref="M2022:M2036" si="199">MID(A2022,68,3)</f>
        <v>Any</v>
      </c>
      <c r="N2022" t="str">
        <f t="shared" ref="N2022:N2036" si="200">MID(A2022,75,1)</f>
        <v>1</v>
      </c>
      <c r="O2022" t="str">
        <f t="shared" ref="O2022:O2036" si="201">MID(A2022,80,6)</f>
        <v>0.4781</v>
      </c>
    </row>
    <row r="2023" spans="1:15" hidden="1" x14ac:dyDescent="0.3">
      <c r="A2023" t="s">
        <v>2087</v>
      </c>
      <c r="J2023" t="str">
        <f t="shared" si="196"/>
        <v>SFm</v>
      </c>
      <c r="K2023" t="str">
        <f t="shared" si="197"/>
        <v>2020</v>
      </c>
      <c r="L2023" t="str">
        <f t="shared" si="198"/>
        <v>CZ14</v>
      </c>
      <c r="M2023" t="str">
        <f t="shared" si="199"/>
        <v>Any</v>
      </c>
      <c r="N2023" t="str">
        <f t="shared" si="200"/>
        <v>2</v>
      </c>
      <c r="O2023" t="str">
        <f t="shared" si="201"/>
        <v>0.0944</v>
      </c>
    </row>
    <row r="2024" spans="1:15" hidden="1" x14ac:dyDescent="0.3">
      <c r="A2024" t="s">
        <v>2088</v>
      </c>
      <c r="J2024" t="str">
        <f t="shared" si="196"/>
        <v>SFm</v>
      </c>
      <c r="K2024" t="str">
        <f t="shared" si="197"/>
        <v>2020</v>
      </c>
      <c r="L2024" t="str">
        <f t="shared" si="198"/>
        <v>CZ14</v>
      </c>
      <c r="M2024" t="str">
        <f t="shared" si="199"/>
        <v>Any</v>
      </c>
      <c r="N2024" t="str">
        <f t="shared" si="200"/>
        <v>3</v>
      </c>
      <c r="O2024" t="str">
        <f t="shared" si="201"/>
        <v>0.0516</v>
      </c>
    </row>
    <row r="2025" spans="1:15" hidden="1" x14ac:dyDescent="0.3">
      <c r="A2025" t="s">
        <v>2089</v>
      </c>
      <c r="J2025" t="str">
        <f t="shared" si="196"/>
        <v>SFm</v>
      </c>
      <c r="K2025" t="str">
        <f t="shared" si="197"/>
        <v>2020</v>
      </c>
      <c r="L2025" t="str">
        <f t="shared" si="198"/>
        <v>CZ14</v>
      </c>
      <c r="M2025" t="str">
        <f t="shared" si="199"/>
        <v>Any</v>
      </c>
      <c r="N2025" t="str">
        <f t="shared" si="200"/>
        <v>4</v>
      </c>
      <c r="O2025" t="str">
        <f t="shared" si="201"/>
        <v>0.0518</v>
      </c>
    </row>
    <row r="2026" spans="1:15" hidden="1" x14ac:dyDescent="0.3">
      <c r="A2026" t="s">
        <v>2090</v>
      </c>
      <c r="J2026" t="str">
        <f t="shared" si="196"/>
        <v>SFm</v>
      </c>
      <c r="K2026" t="str">
        <f t="shared" si="197"/>
        <v>2020</v>
      </c>
      <c r="L2026" t="str">
        <f t="shared" si="198"/>
        <v>CZ14</v>
      </c>
      <c r="M2026" t="str">
        <f t="shared" si="199"/>
        <v>Any</v>
      </c>
      <c r="N2026" t="str">
        <f t="shared" si="200"/>
        <v>5</v>
      </c>
      <c r="O2026" t="str">
        <f t="shared" si="201"/>
        <v>0.3241</v>
      </c>
    </row>
    <row r="2027" spans="1:15" hidden="1" x14ac:dyDescent="0.3">
      <c r="A2027" t="s">
        <v>2091</v>
      </c>
      <c r="J2027" t="str">
        <f t="shared" si="196"/>
        <v>SFm</v>
      </c>
      <c r="K2027" t="str">
        <f t="shared" si="197"/>
        <v>2020</v>
      </c>
      <c r="L2027" t="str">
        <f t="shared" si="198"/>
        <v>CZ15</v>
      </c>
      <c r="M2027" t="str">
        <f t="shared" si="199"/>
        <v>Any</v>
      </c>
      <c r="N2027" t="str">
        <f t="shared" si="200"/>
        <v>1</v>
      </c>
      <c r="O2027" t="str">
        <f t="shared" si="201"/>
        <v>0.6428</v>
      </c>
    </row>
    <row r="2028" spans="1:15" hidden="1" x14ac:dyDescent="0.3">
      <c r="A2028" t="s">
        <v>2092</v>
      </c>
      <c r="J2028" t="str">
        <f t="shared" si="196"/>
        <v>SFm</v>
      </c>
      <c r="K2028" t="str">
        <f t="shared" si="197"/>
        <v>2020</v>
      </c>
      <c r="L2028" t="str">
        <f t="shared" si="198"/>
        <v>CZ15</v>
      </c>
      <c r="M2028" t="str">
        <f t="shared" si="199"/>
        <v>Any</v>
      </c>
      <c r="N2028" t="str">
        <f t="shared" si="200"/>
        <v>2</v>
      </c>
      <c r="O2028" t="str">
        <f t="shared" si="201"/>
        <v>0.2054</v>
      </c>
    </row>
    <row r="2029" spans="1:15" hidden="1" x14ac:dyDescent="0.3">
      <c r="A2029" t="s">
        <v>2093</v>
      </c>
      <c r="J2029" t="str">
        <f t="shared" si="196"/>
        <v>SFm</v>
      </c>
      <c r="K2029" t="str">
        <f t="shared" si="197"/>
        <v>2020</v>
      </c>
      <c r="L2029" t="str">
        <f t="shared" si="198"/>
        <v>CZ15</v>
      </c>
      <c r="M2029" t="str">
        <f t="shared" si="199"/>
        <v>Any</v>
      </c>
      <c r="N2029" t="str">
        <f t="shared" si="200"/>
        <v>3</v>
      </c>
      <c r="O2029" t="str">
        <f t="shared" si="201"/>
        <v>0.0521</v>
      </c>
    </row>
    <row r="2030" spans="1:15" hidden="1" x14ac:dyDescent="0.3">
      <c r="A2030" t="s">
        <v>2094</v>
      </c>
      <c r="J2030" t="str">
        <f t="shared" si="196"/>
        <v>SFm</v>
      </c>
      <c r="K2030" t="str">
        <f t="shared" si="197"/>
        <v>2020</v>
      </c>
      <c r="L2030" t="str">
        <f t="shared" si="198"/>
        <v>CZ15</v>
      </c>
      <c r="M2030" t="str">
        <f t="shared" si="199"/>
        <v>Any</v>
      </c>
      <c r="N2030" t="str">
        <f t="shared" si="200"/>
        <v>4</v>
      </c>
      <c r="O2030" t="str">
        <f t="shared" si="201"/>
        <v>0.0505</v>
      </c>
    </row>
    <row r="2031" spans="1:15" hidden="1" x14ac:dyDescent="0.3">
      <c r="A2031" t="s">
        <v>2095</v>
      </c>
      <c r="J2031" t="str">
        <f t="shared" si="196"/>
        <v>SFm</v>
      </c>
      <c r="K2031" t="str">
        <f t="shared" si="197"/>
        <v>2020</v>
      </c>
      <c r="L2031" t="str">
        <f t="shared" si="198"/>
        <v>CZ15</v>
      </c>
      <c r="M2031" t="str">
        <f t="shared" si="199"/>
        <v>Any</v>
      </c>
      <c r="N2031" t="str">
        <f t="shared" si="200"/>
        <v>5</v>
      </c>
      <c r="O2031" t="str">
        <f t="shared" si="201"/>
        <v>0.0492</v>
      </c>
    </row>
    <row r="2032" spans="1:15" hidden="1" x14ac:dyDescent="0.3">
      <c r="A2032" t="s">
        <v>2096</v>
      </c>
      <c r="J2032" t="str">
        <f t="shared" si="196"/>
        <v>SFm</v>
      </c>
      <c r="K2032" t="str">
        <f t="shared" si="197"/>
        <v>2020</v>
      </c>
      <c r="L2032" t="str">
        <f t="shared" si="198"/>
        <v>CZ16</v>
      </c>
      <c r="M2032" t="str">
        <f t="shared" si="199"/>
        <v>Any</v>
      </c>
      <c r="N2032" t="str">
        <f t="shared" si="200"/>
        <v>1</v>
      </c>
      <c r="O2032" t="str">
        <f t="shared" si="201"/>
        <v>0.05')</v>
      </c>
    </row>
    <row r="2033" spans="1:15" hidden="1" x14ac:dyDescent="0.3">
      <c r="A2033" t="s">
        <v>2097</v>
      </c>
      <c r="J2033" t="str">
        <f t="shared" si="196"/>
        <v>SFm</v>
      </c>
      <c r="K2033" t="str">
        <f t="shared" si="197"/>
        <v>2020</v>
      </c>
      <c r="L2033" t="str">
        <f t="shared" si="198"/>
        <v>CZ16</v>
      </c>
      <c r="M2033" t="str">
        <f t="shared" si="199"/>
        <v>Any</v>
      </c>
      <c r="N2033" t="str">
        <f t="shared" si="200"/>
        <v>2</v>
      </c>
      <c r="O2033" t="str">
        <f t="shared" si="201"/>
        <v>0.05')</v>
      </c>
    </row>
    <row r="2034" spans="1:15" hidden="1" x14ac:dyDescent="0.3">
      <c r="A2034" t="s">
        <v>2098</v>
      </c>
      <c r="J2034" t="str">
        <f t="shared" si="196"/>
        <v>SFm</v>
      </c>
      <c r="K2034" t="str">
        <f t="shared" si="197"/>
        <v>2020</v>
      </c>
      <c r="L2034" t="str">
        <f t="shared" si="198"/>
        <v>CZ16</v>
      </c>
      <c r="M2034" t="str">
        <f t="shared" si="199"/>
        <v>Any</v>
      </c>
      <c r="N2034" t="str">
        <f t="shared" si="200"/>
        <v>3</v>
      </c>
      <c r="O2034" t="str">
        <f t="shared" si="201"/>
        <v>0.798'</v>
      </c>
    </row>
    <row r="2035" spans="1:15" hidden="1" x14ac:dyDescent="0.3">
      <c r="A2035" t="s">
        <v>2099</v>
      </c>
      <c r="J2035" t="str">
        <f t="shared" si="196"/>
        <v>SFm</v>
      </c>
      <c r="K2035" t="str">
        <f t="shared" si="197"/>
        <v>2020</v>
      </c>
      <c r="L2035" t="str">
        <f t="shared" si="198"/>
        <v>CZ16</v>
      </c>
      <c r="M2035" t="str">
        <f t="shared" si="199"/>
        <v>Any</v>
      </c>
      <c r="N2035" t="str">
        <f t="shared" si="200"/>
        <v>4</v>
      </c>
      <c r="O2035" t="str">
        <f t="shared" si="201"/>
        <v>0.05')</v>
      </c>
    </row>
    <row r="2036" spans="1:15" hidden="1" x14ac:dyDescent="0.3">
      <c r="A2036" t="s">
        <v>2100</v>
      </c>
      <c r="J2036" t="str">
        <f t="shared" si="196"/>
        <v>SFm</v>
      </c>
      <c r="K2036" t="str">
        <f t="shared" si="197"/>
        <v>2020</v>
      </c>
      <c r="L2036" t="str">
        <f t="shared" si="198"/>
        <v>CZ16</v>
      </c>
      <c r="M2036" t="str">
        <f t="shared" si="199"/>
        <v>Any</v>
      </c>
      <c r="N2036" t="str">
        <f t="shared" si="200"/>
        <v>5</v>
      </c>
      <c r="O2036" t="str">
        <f t="shared" si="201"/>
        <v>0.052'</v>
      </c>
    </row>
    <row r="2038" spans="1:15" x14ac:dyDescent="0.3">
      <c r="A2038" t="s">
        <v>100</v>
      </c>
    </row>
    <row r="2039" spans="1:15" x14ac:dyDescent="0.3">
      <c r="A2039" t="e">
        <f>-- Alter Sequences Owned By</f>
        <v>#NAME?</v>
      </c>
    </row>
    <row r="2040" spans="1:15" x14ac:dyDescent="0.3">
      <c r="A2040" t="s">
        <v>100</v>
      </c>
    </row>
  </sheetData>
  <autoFilter ref="J36:O2036">
    <filterColumn colId="0">
      <filters>
        <filter val="SFm"/>
      </filters>
    </filterColumn>
    <filterColumn colId="1">
      <filters>
        <filter val="2007"/>
      </filters>
    </filterColumn>
    <filterColumn colId="2">
      <filters>
        <filter val="CZ15"/>
      </filters>
    </filterColumn>
  </autoFilter>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G241"/>
  <sheetViews>
    <sheetView workbookViewId="0">
      <selection activeCell="I254" sqref="I254"/>
    </sheetView>
  </sheetViews>
  <sheetFormatPr defaultRowHeight="14.4" x14ac:dyDescent="0.3"/>
  <cols>
    <col min="1" max="1" width="11.33203125" customWidth="1"/>
    <col min="2" max="2" width="10" customWidth="1"/>
    <col min="6" max="6" width="12.5546875" bestFit="1" customWidth="1"/>
    <col min="7" max="7" width="11.5546875" customWidth="1"/>
  </cols>
  <sheetData>
    <row r="1" spans="1:7" x14ac:dyDescent="0.3">
      <c r="A1" s="9" t="s">
        <v>28</v>
      </c>
      <c r="B1" s="10" t="s">
        <v>2124</v>
      </c>
      <c r="C1" s="10" t="s">
        <v>2125</v>
      </c>
      <c r="D1" s="10" t="s">
        <v>2126</v>
      </c>
      <c r="E1" s="10" t="s">
        <v>2127</v>
      </c>
      <c r="F1" s="11" t="s">
        <v>2254</v>
      </c>
      <c r="G1" s="10" t="s">
        <v>2128</v>
      </c>
    </row>
    <row r="2" spans="1:7" hidden="1" x14ac:dyDescent="0.3">
      <c r="A2" s="12" t="s">
        <v>25</v>
      </c>
      <c r="B2" s="13" t="s">
        <v>2129</v>
      </c>
      <c r="C2" s="13" t="s">
        <v>2</v>
      </c>
      <c r="D2" s="13" t="s">
        <v>2130</v>
      </c>
      <c r="E2" s="13" t="s">
        <v>2131</v>
      </c>
      <c r="F2" s="14" t="str">
        <f>'tstat wts processed'!$A2&amp;"_"&amp;'tstat wts processed'!$C2&amp;"_"&amp;'tstat wts processed'!$E2</f>
        <v>MFm_CZ01_1</v>
      </c>
      <c r="G2" s="13" t="s">
        <v>2132</v>
      </c>
    </row>
    <row r="3" spans="1:7" hidden="1" x14ac:dyDescent="0.3">
      <c r="A3" s="15" t="s">
        <v>25</v>
      </c>
      <c r="B3" s="16" t="s">
        <v>2129</v>
      </c>
      <c r="C3" s="16" t="s">
        <v>2</v>
      </c>
      <c r="D3" s="16" t="s">
        <v>2130</v>
      </c>
      <c r="E3" s="16" t="s">
        <v>2133</v>
      </c>
      <c r="F3" s="17" t="str">
        <f>'tstat wts processed'!$A3&amp;"_"&amp;'tstat wts processed'!$C3&amp;"_"&amp;'tstat wts processed'!$E3</f>
        <v>MFm_CZ01_2</v>
      </c>
      <c r="G3" s="16" t="s">
        <v>2134</v>
      </c>
    </row>
    <row r="4" spans="1:7" hidden="1" x14ac:dyDescent="0.3">
      <c r="A4" s="12" t="s">
        <v>25</v>
      </c>
      <c r="B4" s="13" t="s">
        <v>2129</v>
      </c>
      <c r="C4" s="13" t="s">
        <v>2</v>
      </c>
      <c r="D4" s="13" t="s">
        <v>2130</v>
      </c>
      <c r="E4" s="13" t="s">
        <v>2135</v>
      </c>
      <c r="F4" s="14" t="str">
        <f>'tstat wts processed'!$A4&amp;"_"&amp;'tstat wts processed'!$C4&amp;"_"&amp;'tstat wts processed'!$E4</f>
        <v>MFm_CZ01_3</v>
      </c>
      <c r="G4" s="13" t="s">
        <v>2136</v>
      </c>
    </row>
    <row r="5" spans="1:7" hidden="1" x14ac:dyDescent="0.3">
      <c r="A5" s="15" t="s">
        <v>25</v>
      </c>
      <c r="B5" s="16" t="s">
        <v>2129</v>
      </c>
      <c r="C5" s="16" t="s">
        <v>2</v>
      </c>
      <c r="D5" s="16" t="s">
        <v>2130</v>
      </c>
      <c r="E5" s="16" t="s">
        <v>2137</v>
      </c>
      <c r="F5" s="17" t="str">
        <f>'tstat wts processed'!$A5&amp;"_"&amp;'tstat wts processed'!$C5&amp;"_"&amp;'tstat wts processed'!$E5</f>
        <v>MFm_CZ01_4</v>
      </c>
      <c r="G5" s="16" t="s">
        <v>2138</v>
      </c>
    </row>
    <row r="6" spans="1:7" x14ac:dyDescent="0.3">
      <c r="A6" s="12" t="s">
        <v>25</v>
      </c>
      <c r="B6" s="13" t="s">
        <v>2129</v>
      </c>
      <c r="C6" s="13" t="s">
        <v>2</v>
      </c>
      <c r="D6" s="13" t="s">
        <v>2130</v>
      </c>
      <c r="E6" s="13" t="s">
        <v>2139</v>
      </c>
      <c r="F6" s="14" t="str">
        <f>'tstat wts processed'!$A6&amp;"_"&amp;'tstat wts processed'!$C6&amp;"_"&amp;'tstat wts processed'!$E6</f>
        <v>MFm_CZ01_5</v>
      </c>
      <c r="G6" s="13" t="s">
        <v>2140</v>
      </c>
    </row>
    <row r="7" spans="1:7" hidden="1" x14ac:dyDescent="0.3">
      <c r="A7" s="15" t="s">
        <v>25</v>
      </c>
      <c r="B7" s="16" t="s">
        <v>2129</v>
      </c>
      <c r="C7" s="16" t="s">
        <v>5</v>
      </c>
      <c r="D7" s="16" t="s">
        <v>2130</v>
      </c>
      <c r="E7" s="16" t="s">
        <v>2131</v>
      </c>
      <c r="F7" s="17" t="str">
        <f>'tstat wts processed'!$A7&amp;"_"&amp;'tstat wts processed'!$C7&amp;"_"&amp;'tstat wts processed'!$E7</f>
        <v>MFm_CZ02_1</v>
      </c>
      <c r="G7" s="16" t="s">
        <v>2138</v>
      </c>
    </row>
    <row r="8" spans="1:7" hidden="1" x14ac:dyDescent="0.3">
      <c r="A8" s="12" t="s">
        <v>25</v>
      </c>
      <c r="B8" s="13" t="s">
        <v>2129</v>
      </c>
      <c r="C8" s="13" t="s">
        <v>5</v>
      </c>
      <c r="D8" s="13" t="s">
        <v>2130</v>
      </c>
      <c r="E8" s="13" t="s">
        <v>2133</v>
      </c>
      <c r="F8" s="14" t="str">
        <f>'tstat wts processed'!$A8&amp;"_"&amp;'tstat wts processed'!$C8&amp;"_"&amp;'tstat wts processed'!$E8</f>
        <v>MFm_CZ02_2</v>
      </c>
      <c r="G8" s="13" t="s">
        <v>2141</v>
      </c>
    </row>
    <row r="9" spans="1:7" hidden="1" x14ac:dyDescent="0.3">
      <c r="A9" s="15" t="s">
        <v>25</v>
      </c>
      <c r="B9" s="16" t="s">
        <v>2129</v>
      </c>
      <c r="C9" s="16" t="s">
        <v>5</v>
      </c>
      <c r="D9" s="16" t="s">
        <v>2130</v>
      </c>
      <c r="E9" s="16" t="s">
        <v>2135</v>
      </c>
      <c r="F9" s="17" t="str">
        <f>'tstat wts processed'!$A9&amp;"_"&amp;'tstat wts processed'!$C9&amp;"_"&amp;'tstat wts processed'!$E9</f>
        <v>MFm_CZ02_3</v>
      </c>
      <c r="G9" s="16" t="s">
        <v>2138</v>
      </c>
    </row>
    <row r="10" spans="1:7" hidden="1" x14ac:dyDescent="0.3">
      <c r="A10" s="12" t="s">
        <v>25</v>
      </c>
      <c r="B10" s="13" t="s">
        <v>2129</v>
      </c>
      <c r="C10" s="13" t="s">
        <v>5</v>
      </c>
      <c r="D10" s="13" t="s">
        <v>2130</v>
      </c>
      <c r="E10" s="13" t="s">
        <v>2137</v>
      </c>
      <c r="F10" s="14" t="str">
        <f>'tstat wts processed'!$A10&amp;"_"&amp;'tstat wts processed'!$C10&amp;"_"&amp;'tstat wts processed'!$E10</f>
        <v>MFm_CZ02_4</v>
      </c>
      <c r="G10" s="13" t="s">
        <v>2142</v>
      </c>
    </row>
    <row r="11" spans="1:7" x14ac:dyDescent="0.3">
      <c r="A11" s="15" t="s">
        <v>25</v>
      </c>
      <c r="B11" s="16" t="s">
        <v>2129</v>
      </c>
      <c r="C11" s="16" t="s">
        <v>5</v>
      </c>
      <c r="D11" s="16" t="s">
        <v>2130</v>
      </c>
      <c r="E11" s="16" t="s">
        <v>2139</v>
      </c>
      <c r="F11" s="17" t="str">
        <f>'tstat wts processed'!$A11&amp;"_"&amp;'tstat wts processed'!$C11&amp;"_"&amp;'tstat wts processed'!$E11</f>
        <v>MFm_CZ02_5</v>
      </c>
      <c r="G11" s="16" t="s">
        <v>2138</v>
      </c>
    </row>
    <row r="12" spans="1:7" hidden="1" x14ac:dyDescent="0.3">
      <c r="A12" s="12" t="s">
        <v>25</v>
      </c>
      <c r="B12" s="13" t="s">
        <v>2129</v>
      </c>
      <c r="C12" s="13" t="s">
        <v>6</v>
      </c>
      <c r="D12" s="13" t="s">
        <v>2130</v>
      </c>
      <c r="E12" s="13" t="s">
        <v>2131</v>
      </c>
      <c r="F12" s="14" t="str">
        <f>'tstat wts processed'!$A12&amp;"_"&amp;'tstat wts processed'!$C12&amp;"_"&amp;'tstat wts processed'!$E12</f>
        <v>MFm_CZ03_1</v>
      </c>
      <c r="G12" s="13" t="s">
        <v>2143</v>
      </c>
    </row>
    <row r="13" spans="1:7" hidden="1" x14ac:dyDescent="0.3">
      <c r="A13" s="15" t="s">
        <v>25</v>
      </c>
      <c r="B13" s="16" t="s">
        <v>2129</v>
      </c>
      <c r="C13" s="16" t="s">
        <v>6</v>
      </c>
      <c r="D13" s="16" t="s">
        <v>2130</v>
      </c>
      <c r="E13" s="16" t="s">
        <v>2133</v>
      </c>
      <c r="F13" s="17" t="str">
        <f>'tstat wts processed'!$A13&amp;"_"&amp;'tstat wts processed'!$C13&amp;"_"&amp;'tstat wts processed'!$E13</f>
        <v>MFm_CZ03_2</v>
      </c>
      <c r="G13" s="16" t="s">
        <v>2144</v>
      </c>
    </row>
    <row r="14" spans="1:7" hidden="1" x14ac:dyDescent="0.3">
      <c r="A14" s="12" t="s">
        <v>25</v>
      </c>
      <c r="B14" s="13" t="s">
        <v>2129</v>
      </c>
      <c r="C14" s="13" t="s">
        <v>6</v>
      </c>
      <c r="D14" s="13" t="s">
        <v>2130</v>
      </c>
      <c r="E14" s="13" t="s">
        <v>2135</v>
      </c>
      <c r="F14" s="14" t="str">
        <f>'tstat wts processed'!$A14&amp;"_"&amp;'tstat wts processed'!$C14&amp;"_"&amp;'tstat wts processed'!$E14</f>
        <v>MFm_CZ03_3</v>
      </c>
      <c r="G14" s="13" t="s">
        <v>2145</v>
      </c>
    </row>
    <row r="15" spans="1:7" hidden="1" x14ac:dyDescent="0.3">
      <c r="A15" s="15" t="s">
        <v>25</v>
      </c>
      <c r="B15" s="16" t="s">
        <v>2129</v>
      </c>
      <c r="C15" s="16" t="s">
        <v>6</v>
      </c>
      <c r="D15" s="16" t="s">
        <v>2130</v>
      </c>
      <c r="E15" s="16" t="s">
        <v>2137</v>
      </c>
      <c r="F15" s="17" t="str">
        <f>'tstat wts processed'!$A15&amp;"_"&amp;'tstat wts processed'!$C15&amp;"_"&amp;'tstat wts processed'!$E15</f>
        <v>MFm_CZ03_4</v>
      </c>
      <c r="G15" s="16" t="s">
        <v>2146</v>
      </c>
    </row>
    <row r="16" spans="1:7" x14ac:dyDescent="0.3">
      <c r="A16" s="12" t="s">
        <v>25</v>
      </c>
      <c r="B16" s="13" t="s">
        <v>2129</v>
      </c>
      <c r="C16" s="13" t="s">
        <v>6</v>
      </c>
      <c r="D16" s="13" t="s">
        <v>2130</v>
      </c>
      <c r="E16" s="13" t="s">
        <v>2139</v>
      </c>
      <c r="F16" s="14" t="str">
        <f>'tstat wts processed'!$A16&amp;"_"&amp;'tstat wts processed'!$C16&amp;"_"&amp;'tstat wts processed'!$E16</f>
        <v>MFm_CZ03_5</v>
      </c>
      <c r="G16" s="13" t="s">
        <v>2147</v>
      </c>
    </row>
    <row r="17" spans="1:7" hidden="1" x14ac:dyDescent="0.3">
      <c r="A17" s="15" t="s">
        <v>25</v>
      </c>
      <c r="B17" s="16" t="s">
        <v>2129</v>
      </c>
      <c r="C17" s="16" t="s">
        <v>7</v>
      </c>
      <c r="D17" s="16" t="s">
        <v>2130</v>
      </c>
      <c r="E17" s="16" t="s">
        <v>2131</v>
      </c>
      <c r="F17" s="17" t="str">
        <f>'tstat wts processed'!$A17&amp;"_"&amp;'tstat wts processed'!$C17&amp;"_"&amp;'tstat wts processed'!$E17</f>
        <v>MFm_CZ04_1</v>
      </c>
      <c r="G17" s="16" t="s">
        <v>2148</v>
      </c>
    </row>
    <row r="18" spans="1:7" hidden="1" x14ac:dyDescent="0.3">
      <c r="A18" s="12" t="s">
        <v>25</v>
      </c>
      <c r="B18" s="13" t="s">
        <v>2129</v>
      </c>
      <c r="C18" s="13" t="s">
        <v>7</v>
      </c>
      <c r="D18" s="13" t="s">
        <v>2130</v>
      </c>
      <c r="E18" s="13" t="s">
        <v>2133</v>
      </c>
      <c r="F18" s="14" t="str">
        <f>'tstat wts processed'!$A18&amp;"_"&amp;'tstat wts processed'!$C18&amp;"_"&amp;'tstat wts processed'!$E18</f>
        <v>MFm_CZ04_2</v>
      </c>
      <c r="G18" s="13" t="s">
        <v>2149</v>
      </c>
    </row>
    <row r="19" spans="1:7" hidden="1" x14ac:dyDescent="0.3">
      <c r="A19" s="15" t="s">
        <v>25</v>
      </c>
      <c r="B19" s="16" t="s">
        <v>2129</v>
      </c>
      <c r="C19" s="16" t="s">
        <v>7</v>
      </c>
      <c r="D19" s="16" t="s">
        <v>2130</v>
      </c>
      <c r="E19" s="16" t="s">
        <v>2135</v>
      </c>
      <c r="F19" s="17" t="str">
        <f>'tstat wts processed'!$A19&amp;"_"&amp;'tstat wts processed'!$C19&amp;"_"&amp;'tstat wts processed'!$E19</f>
        <v>MFm_CZ04_3</v>
      </c>
      <c r="G19" s="16" t="s">
        <v>2150</v>
      </c>
    </row>
    <row r="20" spans="1:7" hidden="1" x14ac:dyDescent="0.3">
      <c r="A20" s="12" t="s">
        <v>25</v>
      </c>
      <c r="B20" s="13" t="s">
        <v>2129</v>
      </c>
      <c r="C20" s="13" t="s">
        <v>7</v>
      </c>
      <c r="D20" s="13" t="s">
        <v>2130</v>
      </c>
      <c r="E20" s="13" t="s">
        <v>2137</v>
      </c>
      <c r="F20" s="14" t="str">
        <f>'tstat wts processed'!$A20&amp;"_"&amp;'tstat wts processed'!$C20&amp;"_"&amp;'tstat wts processed'!$E20</f>
        <v>MFm_CZ04_4</v>
      </c>
      <c r="G20" s="13" t="s">
        <v>2151</v>
      </c>
    </row>
    <row r="21" spans="1:7" x14ac:dyDescent="0.3">
      <c r="A21" s="15" t="s">
        <v>25</v>
      </c>
      <c r="B21" s="16" t="s">
        <v>2129</v>
      </c>
      <c r="C21" s="16" t="s">
        <v>7</v>
      </c>
      <c r="D21" s="16" t="s">
        <v>2130</v>
      </c>
      <c r="E21" s="16" t="s">
        <v>2139</v>
      </c>
      <c r="F21" s="17" t="str">
        <f>'tstat wts processed'!$A21&amp;"_"&amp;'tstat wts processed'!$C21&amp;"_"&amp;'tstat wts processed'!$E21</f>
        <v>MFm_CZ04_5</v>
      </c>
      <c r="G21" s="16" t="s">
        <v>2152</v>
      </c>
    </row>
    <row r="22" spans="1:7" hidden="1" x14ac:dyDescent="0.3">
      <c r="A22" s="12" t="s">
        <v>25</v>
      </c>
      <c r="B22" s="13" t="s">
        <v>2129</v>
      </c>
      <c r="C22" s="13" t="s">
        <v>8</v>
      </c>
      <c r="D22" s="13" t="s">
        <v>2130</v>
      </c>
      <c r="E22" s="13" t="s">
        <v>2131</v>
      </c>
      <c r="F22" s="14" t="str">
        <f>'tstat wts processed'!$A22&amp;"_"&amp;'tstat wts processed'!$C22&amp;"_"&amp;'tstat wts processed'!$E22</f>
        <v>MFm_CZ05_1</v>
      </c>
      <c r="G22" s="13" t="s">
        <v>2153</v>
      </c>
    </row>
    <row r="23" spans="1:7" hidden="1" x14ac:dyDescent="0.3">
      <c r="A23" s="15" t="s">
        <v>25</v>
      </c>
      <c r="B23" s="16" t="s">
        <v>2129</v>
      </c>
      <c r="C23" s="16" t="s">
        <v>8</v>
      </c>
      <c r="D23" s="16" t="s">
        <v>2130</v>
      </c>
      <c r="E23" s="16" t="s">
        <v>2133</v>
      </c>
      <c r="F23" s="17" t="str">
        <f>'tstat wts processed'!$A23&amp;"_"&amp;'tstat wts processed'!$C23&amp;"_"&amp;'tstat wts processed'!$E23</f>
        <v>MFm_CZ05_2</v>
      </c>
      <c r="G23" s="16" t="s">
        <v>2154</v>
      </c>
    </row>
    <row r="24" spans="1:7" hidden="1" x14ac:dyDescent="0.3">
      <c r="A24" s="12" t="s">
        <v>25</v>
      </c>
      <c r="B24" s="13" t="s">
        <v>2129</v>
      </c>
      <c r="C24" s="13" t="s">
        <v>8</v>
      </c>
      <c r="D24" s="13" t="s">
        <v>2130</v>
      </c>
      <c r="E24" s="13" t="s">
        <v>2135</v>
      </c>
      <c r="F24" s="14" t="str">
        <f>'tstat wts processed'!$A24&amp;"_"&amp;'tstat wts processed'!$C24&amp;"_"&amp;'tstat wts processed'!$E24</f>
        <v>MFm_CZ05_3</v>
      </c>
      <c r="G24" s="13" t="s">
        <v>2155</v>
      </c>
    </row>
    <row r="25" spans="1:7" hidden="1" x14ac:dyDescent="0.3">
      <c r="A25" s="15" t="s">
        <v>25</v>
      </c>
      <c r="B25" s="16" t="s">
        <v>2129</v>
      </c>
      <c r="C25" s="16" t="s">
        <v>8</v>
      </c>
      <c r="D25" s="16" t="s">
        <v>2130</v>
      </c>
      <c r="E25" s="16" t="s">
        <v>2137</v>
      </c>
      <c r="F25" s="17" t="str">
        <f>'tstat wts processed'!$A25&amp;"_"&amp;'tstat wts processed'!$C25&amp;"_"&amp;'tstat wts processed'!$E25</f>
        <v>MFm_CZ05_4</v>
      </c>
      <c r="G25" s="16" t="s">
        <v>2156</v>
      </c>
    </row>
    <row r="26" spans="1:7" x14ac:dyDescent="0.3">
      <c r="A26" s="12" t="s">
        <v>25</v>
      </c>
      <c r="B26" s="13" t="s">
        <v>2129</v>
      </c>
      <c r="C26" s="13" t="s">
        <v>8</v>
      </c>
      <c r="D26" s="13" t="s">
        <v>2130</v>
      </c>
      <c r="E26" s="13" t="s">
        <v>2139</v>
      </c>
      <c r="F26" s="14" t="str">
        <f>'tstat wts processed'!$A26&amp;"_"&amp;'tstat wts processed'!$C26&amp;"_"&amp;'tstat wts processed'!$E26</f>
        <v>MFm_CZ05_5</v>
      </c>
      <c r="G26" s="13" t="s">
        <v>2157</v>
      </c>
    </row>
    <row r="27" spans="1:7" hidden="1" x14ac:dyDescent="0.3">
      <c r="A27" s="15" t="s">
        <v>25</v>
      </c>
      <c r="B27" s="16" t="s">
        <v>2129</v>
      </c>
      <c r="C27" s="16" t="s">
        <v>9</v>
      </c>
      <c r="D27" s="16" t="s">
        <v>2130</v>
      </c>
      <c r="E27" s="16" t="s">
        <v>2131</v>
      </c>
      <c r="F27" s="17" t="str">
        <f>'tstat wts processed'!$A27&amp;"_"&amp;'tstat wts processed'!$C27&amp;"_"&amp;'tstat wts processed'!$E27</f>
        <v>MFm_CZ06_1</v>
      </c>
      <c r="G27" s="16" t="s">
        <v>2138</v>
      </c>
    </row>
    <row r="28" spans="1:7" hidden="1" x14ac:dyDescent="0.3">
      <c r="A28" s="12" t="s">
        <v>25</v>
      </c>
      <c r="B28" s="13" t="s">
        <v>2129</v>
      </c>
      <c r="C28" s="13" t="s">
        <v>9</v>
      </c>
      <c r="D28" s="13" t="s">
        <v>2130</v>
      </c>
      <c r="E28" s="13" t="s">
        <v>2133</v>
      </c>
      <c r="F28" s="14" t="str">
        <f>'tstat wts processed'!$A28&amp;"_"&amp;'tstat wts processed'!$C28&amp;"_"&amp;'tstat wts processed'!$E28</f>
        <v>MFm_CZ06_2</v>
      </c>
      <c r="G28" s="13" t="s">
        <v>2158</v>
      </c>
    </row>
    <row r="29" spans="1:7" hidden="1" x14ac:dyDescent="0.3">
      <c r="A29" s="15" t="s">
        <v>25</v>
      </c>
      <c r="B29" s="16" t="s">
        <v>2129</v>
      </c>
      <c r="C29" s="16" t="s">
        <v>9</v>
      </c>
      <c r="D29" s="16" t="s">
        <v>2130</v>
      </c>
      <c r="E29" s="16" t="s">
        <v>2135</v>
      </c>
      <c r="F29" s="17" t="str">
        <f>'tstat wts processed'!$A29&amp;"_"&amp;'tstat wts processed'!$C29&amp;"_"&amp;'tstat wts processed'!$E29</f>
        <v>MFm_CZ06_3</v>
      </c>
      <c r="G29" s="16" t="s">
        <v>2159</v>
      </c>
    </row>
    <row r="30" spans="1:7" hidden="1" x14ac:dyDescent="0.3">
      <c r="A30" s="12" t="s">
        <v>25</v>
      </c>
      <c r="B30" s="13" t="s">
        <v>2129</v>
      </c>
      <c r="C30" s="13" t="s">
        <v>9</v>
      </c>
      <c r="D30" s="13" t="s">
        <v>2130</v>
      </c>
      <c r="E30" s="13" t="s">
        <v>2137</v>
      </c>
      <c r="F30" s="14" t="str">
        <f>'tstat wts processed'!$A30&amp;"_"&amp;'tstat wts processed'!$C30&amp;"_"&amp;'tstat wts processed'!$E30</f>
        <v>MFm_CZ06_4</v>
      </c>
      <c r="G30" s="13" t="s">
        <v>2160</v>
      </c>
    </row>
    <row r="31" spans="1:7" x14ac:dyDescent="0.3">
      <c r="A31" s="15" t="s">
        <v>25</v>
      </c>
      <c r="B31" s="16" t="s">
        <v>2129</v>
      </c>
      <c r="C31" s="16" t="s">
        <v>9</v>
      </c>
      <c r="D31" s="16" t="s">
        <v>2130</v>
      </c>
      <c r="E31" s="16" t="s">
        <v>2139</v>
      </c>
      <c r="F31" s="17" t="str">
        <f>'tstat wts processed'!$A31&amp;"_"&amp;'tstat wts processed'!$C31&amp;"_"&amp;'tstat wts processed'!$E31</f>
        <v>MFm_CZ06_5</v>
      </c>
      <c r="G31" s="16" t="s">
        <v>2161</v>
      </c>
    </row>
    <row r="32" spans="1:7" hidden="1" x14ac:dyDescent="0.3">
      <c r="A32" s="12" t="s">
        <v>25</v>
      </c>
      <c r="B32" s="13" t="s">
        <v>2129</v>
      </c>
      <c r="C32" s="13" t="s">
        <v>10</v>
      </c>
      <c r="D32" s="13" t="s">
        <v>2130</v>
      </c>
      <c r="E32" s="13" t="s">
        <v>2131</v>
      </c>
      <c r="F32" s="14" t="str">
        <f>'tstat wts processed'!$A32&amp;"_"&amp;'tstat wts processed'!$C32&amp;"_"&amp;'tstat wts processed'!$E32</f>
        <v>MFm_CZ07_1</v>
      </c>
      <c r="G32" s="13" t="s">
        <v>2138</v>
      </c>
    </row>
    <row r="33" spans="1:7" hidden="1" x14ac:dyDescent="0.3">
      <c r="A33" s="15" t="s">
        <v>25</v>
      </c>
      <c r="B33" s="16" t="s">
        <v>2129</v>
      </c>
      <c r="C33" s="16" t="s">
        <v>10</v>
      </c>
      <c r="D33" s="16" t="s">
        <v>2130</v>
      </c>
      <c r="E33" s="16" t="s">
        <v>2133</v>
      </c>
      <c r="F33" s="17" t="str">
        <f>'tstat wts processed'!$A33&amp;"_"&amp;'tstat wts processed'!$C33&amp;"_"&amp;'tstat wts processed'!$E33</f>
        <v>MFm_CZ07_2</v>
      </c>
      <c r="G33" s="16" t="s">
        <v>2162</v>
      </c>
    </row>
    <row r="34" spans="1:7" hidden="1" x14ac:dyDescent="0.3">
      <c r="A34" s="12" t="s">
        <v>25</v>
      </c>
      <c r="B34" s="13" t="s">
        <v>2129</v>
      </c>
      <c r="C34" s="13" t="s">
        <v>10</v>
      </c>
      <c r="D34" s="13" t="s">
        <v>2130</v>
      </c>
      <c r="E34" s="13" t="s">
        <v>2135</v>
      </c>
      <c r="F34" s="14" t="str">
        <f>'tstat wts processed'!$A34&amp;"_"&amp;'tstat wts processed'!$C34&amp;"_"&amp;'tstat wts processed'!$E34</f>
        <v>MFm_CZ07_3</v>
      </c>
      <c r="G34" s="13" t="s">
        <v>2138</v>
      </c>
    </row>
    <row r="35" spans="1:7" hidden="1" x14ac:dyDescent="0.3">
      <c r="A35" s="15" t="s">
        <v>25</v>
      </c>
      <c r="B35" s="16" t="s">
        <v>2129</v>
      </c>
      <c r="C35" s="16" t="s">
        <v>10</v>
      </c>
      <c r="D35" s="16" t="s">
        <v>2130</v>
      </c>
      <c r="E35" s="16" t="s">
        <v>2137</v>
      </c>
      <c r="F35" s="17" t="str">
        <f>'tstat wts processed'!$A35&amp;"_"&amp;'tstat wts processed'!$C35&amp;"_"&amp;'tstat wts processed'!$E35</f>
        <v>MFm_CZ07_4</v>
      </c>
      <c r="G35" s="16" t="s">
        <v>2163</v>
      </c>
    </row>
    <row r="36" spans="1:7" x14ac:dyDescent="0.3">
      <c r="A36" s="12" t="s">
        <v>25</v>
      </c>
      <c r="B36" s="13" t="s">
        <v>2129</v>
      </c>
      <c r="C36" s="13" t="s">
        <v>10</v>
      </c>
      <c r="D36" s="13" t="s">
        <v>2130</v>
      </c>
      <c r="E36" s="13" t="s">
        <v>2139</v>
      </c>
      <c r="F36" s="14" t="str">
        <f>'tstat wts processed'!$A36&amp;"_"&amp;'tstat wts processed'!$C36&amp;"_"&amp;'tstat wts processed'!$E36</f>
        <v>MFm_CZ07_5</v>
      </c>
      <c r="G36" s="13" t="s">
        <v>2138</v>
      </c>
    </row>
    <row r="37" spans="1:7" hidden="1" x14ac:dyDescent="0.3">
      <c r="A37" s="15" t="s">
        <v>25</v>
      </c>
      <c r="B37" s="16" t="s">
        <v>2129</v>
      </c>
      <c r="C37" s="16" t="s">
        <v>11</v>
      </c>
      <c r="D37" s="16" t="s">
        <v>2130</v>
      </c>
      <c r="E37" s="16" t="s">
        <v>2131</v>
      </c>
      <c r="F37" s="17" t="str">
        <f>'tstat wts processed'!$A37&amp;"_"&amp;'tstat wts processed'!$C37&amp;"_"&amp;'tstat wts processed'!$E37</f>
        <v>MFm_CZ08_1</v>
      </c>
      <c r="G37" s="16" t="s">
        <v>2164</v>
      </c>
    </row>
    <row r="38" spans="1:7" hidden="1" x14ac:dyDescent="0.3">
      <c r="A38" s="12" t="s">
        <v>25</v>
      </c>
      <c r="B38" s="13" t="s">
        <v>2129</v>
      </c>
      <c r="C38" s="13" t="s">
        <v>11</v>
      </c>
      <c r="D38" s="13" t="s">
        <v>2130</v>
      </c>
      <c r="E38" s="13" t="s">
        <v>2133</v>
      </c>
      <c r="F38" s="14" t="str">
        <f>'tstat wts processed'!$A38&amp;"_"&amp;'tstat wts processed'!$C38&amp;"_"&amp;'tstat wts processed'!$E38</f>
        <v>MFm_CZ08_2</v>
      </c>
      <c r="G38" s="13" t="s">
        <v>2138</v>
      </c>
    </row>
    <row r="39" spans="1:7" hidden="1" x14ac:dyDescent="0.3">
      <c r="A39" s="15" t="s">
        <v>25</v>
      </c>
      <c r="B39" s="16" t="s">
        <v>2129</v>
      </c>
      <c r="C39" s="16" t="s">
        <v>11</v>
      </c>
      <c r="D39" s="16" t="s">
        <v>2130</v>
      </c>
      <c r="E39" s="16" t="s">
        <v>2135</v>
      </c>
      <c r="F39" s="17" t="str">
        <f>'tstat wts processed'!$A39&amp;"_"&amp;'tstat wts processed'!$C39&amp;"_"&amp;'tstat wts processed'!$E39</f>
        <v>MFm_CZ08_3</v>
      </c>
      <c r="G39" s="16" t="s">
        <v>2165</v>
      </c>
    </row>
    <row r="40" spans="1:7" hidden="1" x14ac:dyDescent="0.3">
      <c r="A40" s="12" t="s">
        <v>25</v>
      </c>
      <c r="B40" s="13" t="s">
        <v>2129</v>
      </c>
      <c r="C40" s="13" t="s">
        <v>11</v>
      </c>
      <c r="D40" s="13" t="s">
        <v>2130</v>
      </c>
      <c r="E40" s="13" t="s">
        <v>2137</v>
      </c>
      <c r="F40" s="14" t="str">
        <f>'tstat wts processed'!$A40&amp;"_"&amp;'tstat wts processed'!$C40&amp;"_"&amp;'tstat wts processed'!$E40</f>
        <v>MFm_CZ08_4</v>
      </c>
      <c r="G40" s="13" t="s">
        <v>2166</v>
      </c>
    </row>
    <row r="41" spans="1:7" x14ac:dyDescent="0.3">
      <c r="A41" s="15" t="s">
        <v>25</v>
      </c>
      <c r="B41" s="16" t="s">
        <v>2129</v>
      </c>
      <c r="C41" s="16" t="s">
        <v>11</v>
      </c>
      <c r="D41" s="16" t="s">
        <v>2130</v>
      </c>
      <c r="E41" s="16" t="s">
        <v>2139</v>
      </c>
      <c r="F41" s="17" t="str">
        <f>'tstat wts processed'!$A41&amp;"_"&amp;'tstat wts processed'!$C41&amp;"_"&amp;'tstat wts processed'!$E41</f>
        <v>MFm_CZ08_5</v>
      </c>
      <c r="G41" s="16" t="s">
        <v>2167</v>
      </c>
    </row>
    <row r="42" spans="1:7" hidden="1" x14ac:dyDescent="0.3">
      <c r="A42" s="12" t="s">
        <v>25</v>
      </c>
      <c r="B42" s="13" t="s">
        <v>2129</v>
      </c>
      <c r="C42" s="13" t="s">
        <v>12</v>
      </c>
      <c r="D42" s="13" t="s">
        <v>2130</v>
      </c>
      <c r="E42" s="13" t="s">
        <v>2131</v>
      </c>
      <c r="F42" s="14" t="str">
        <f>'tstat wts processed'!$A42&amp;"_"&amp;'tstat wts processed'!$C42&amp;"_"&amp;'tstat wts processed'!$E42</f>
        <v>MFm_CZ09_1</v>
      </c>
      <c r="G42" s="13" t="s">
        <v>2138</v>
      </c>
    </row>
    <row r="43" spans="1:7" hidden="1" x14ac:dyDescent="0.3">
      <c r="A43" s="15" t="s">
        <v>25</v>
      </c>
      <c r="B43" s="16" t="s">
        <v>2129</v>
      </c>
      <c r="C43" s="16" t="s">
        <v>12</v>
      </c>
      <c r="D43" s="16" t="s">
        <v>2130</v>
      </c>
      <c r="E43" s="16" t="s">
        <v>2133</v>
      </c>
      <c r="F43" s="17" t="str">
        <f>'tstat wts processed'!$A43&amp;"_"&amp;'tstat wts processed'!$C43&amp;"_"&amp;'tstat wts processed'!$E43</f>
        <v>MFm_CZ09_2</v>
      </c>
      <c r="G43" s="16" t="s">
        <v>2138</v>
      </c>
    </row>
    <row r="44" spans="1:7" hidden="1" x14ac:dyDescent="0.3">
      <c r="A44" s="12" t="s">
        <v>25</v>
      </c>
      <c r="B44" s="13" t="s">
        <v>2129</v>
      </c>
      <c r="C44" s="13" t="s">
        <v>12</v>
      </c>
      <c r="D44" s="13" t="s">
        <v>2130</v>
      </c>
      <c r="E44" s="13" t="s">
        <v>2135</v>
      </c>
      <c r="F44" s="14" t="str">
        <f>'tstat wts processed'!$A44&amp;"_"&amp;'tstat wts processed'!$C44&amp;"_"&amp;'tstat wts processed'!$E44</f>
        <v>MFm_CZ09_3</v>
      </c>
      <c r="G44" s="13" t="s">
        <v>2168</v>
      </c>
    </row>
    <row r="45" spans="1:7" hidden="1" x14ac:dyDescent="0.3">
      <c r="A45" s="15" t="s">
        <v>25</v>
      </c>
      <c r="B45" s="16" t="s">
        <v>2129</v>
      </c>
      <c r="C45" s="16" t="s">
        <v>12</v>
      </c>
      <c r="D45" s="16" t="s">
        <v>2130</v>
      </c>
      <c r="E45" s="16" t="s">
        <v>2137</v>
      </c>
      <c r="F45" s="17" t="str">
        <f>'tstat wts processed'!$A45&amp;"_"&amp;'tstat wts processed'!$C45&amp;"_"&amp;'tstat wts processed'!$E45</f>
        <v>MFm_CZ09_4</v>
      </c>
      <c r="G45" s="16" t="s">
        <v>2169</v>
      </c>
    </row>
    <row r="46" spans="1:7" x14ac:dyDescent="0.3">
      <c r="A46" s="12" t="s">
        <v>25</v>
      </c>
      <c r="B46" s="13" t="s">
        <v>2129</v>
      </c>
      <c r="C46" s="13" t="s">
        <v>12</v>
      </c>
      <c r="D46" s="13" t="s">
        <v>2130</v>
      </c>
      <c r="E46" s="13" t="s">
        <v>2139</v>
      </c>
      <c r="F46" s="14" t="str">
        <f>'tstat wts processed'!$A46&amp;"_"&amp;'tstat wts processed'!$C46&amp;"_"&amp;'tstat wts processed'!$E46</f>
        <v>MFm_CZ09_5</v>
      </c>
      <c r="G46" s="13" t="s">
        <v>2138</v>
      </c>
    </row>
    <row r="47" spans="1:7" hidden="1" x14ac:dyDescent="0.3">
      <c r="A47" s="15" t="s">
        <v>25</v>
      </c>
      <c r="B47" s="16" t="s">
        <v>2129</v>
      </c>
      <c r="C47" s="16" t="s">
        <v>13</v>
      </c>
      <c r="D47" s="16" t="s">
        <v>2130</v>
      </c>
      <c r="E47" s="16" t="s">
        <v>2131</v>
      </c>
      <c r="F47" s="17" t="str">
        <f>'tstat wts processed'!$A47&amp;"_"&amp;'tstat wts processed'!$C47&amp;"_"&amp;'tstat wts processed'!$E47</f>
        <v>MFm_CZ10_1</v>
      </c>
      <c r="G47" s="16" t="s">
        <v>2138</v>
      </c>
    </row>
    <row r="48" spans="1:7" hidden="1" x14ac:dyDescent="0.3">
      <c r="A48" s="12" t="s">
        <v>25</v>
      </c>
      <c r="B48" s="13" t="s">
        <v>2129</v>
      </c>
      <c r="C48" s="13" t="s">
        <v>13</v>
      </c>
      <c r="D48" s="13" t="s">
        <v>2130</v>
      </c>
      <c r="E48" s="13" t="s">
        <v>2133</v>
      </c>
      <c r="F48" s="14" t="str">
        <f>'tstat wts processed'!$A48&amp;"_"&amp;'tstat wts processed'!$C48&amp;"_"&amp;'tstat wts processed'!$E48</f>
        <v>MFm_CZ10_2</v>
      </c>
      <c r="G48" s="13" t="s">
        <v>2170</v>
      </c>
    </row>
    <row r="49" spans="1:7" hidden="1" x14ac:dyDescent="0.3">
      <c r="A49" s="15" t="s">
        <v>25</v>
      </c>
      <c r="B49" s="16" t="s">
        <v>2129</v>
      </c>
      <c r="C49" s="16" t="s">
        <v>13</v>
      </c>
      <c r="D49" s="16" t="s">
        <v>2130</v>
      </c>
      <c r="E49" s="16" t="s">
        <v>2135</v>
      </c>
      <c r="F49" s="17" t="str">
        <f>'tstat wts processed'!$A49&amp;"_"&amp;'tstat wts processed'!$C49&amp;"_"&amp;'tstat wts processed'!$E49</f>
        <v>MFm_CZ10_3</v>
      </c>
      <c r="G49" s="16" t="s">
        <v>2171</v>
      </c>
    </row>
    <row r="50" spans="1:7" hidden="1" x14ac:dyDescent="0.3">
      <c r="A50" s="12" t="s">
        <v>25</v>
      </c>
      <c r="B50" s="13" t="s">
        <v>2129</v>
      </c>
      <c r="C50" s="13" t="s">
        <v>13</v>
      </c>
      <c r="D50" s="13" t="s">
        <v>2130</v>
      </c>
      <c r="E50" s="13" t="s">
        <v>2137</v>
      </c>
      <c r="F50" s="14" t="str">
        <f>'tstat wts processed'!$A50&amp;"_"&amp;'tstat wts processed'!$C50&amp;"_"&amp;'tstat wts processed'!$E50</f>
        <v>MFm_CZ10_4</v>
      </c>
      <c r="G50" s="13" t="s">
        <v>2172</v>
      </c>
    </row>
    <row r="51" spans="1:7" x14ac:dyDescent="0.3">
      <c r="A51" s="15" t="s">
        <v>25</v>
      </c>
      <c r="B51" s="16" t="s">
        <v>2129</v>
      </c>
      <c r="C51" s="16" t="s">
        <v>13</v>
      </c>
      <c r="D51" s="16" t="s">
        <v>2130</v>
      </c>
      <c r="E51" s="16" t="s">
        <v>2139</v>
      </c>
      <c r="F51" s="17" t="str">
        <f>'tstat wts processed'!$A51&amp;"_"&amp;'tstat wts processed'!$C51&amp;"_"&amp;'tstat wts processed'!$E51</f>
        <v>MFm_CZ10_5</v>
      </c>
      <c r="G51" s="16" t="s">
        <v>2173</v>
      </c>
    </row>
    <row r="52" spans="1:7" hidden="1" x14ac:dyDescent="0.3">
      <c r="A52" s="12" t="s">
        <v>25</v>
      </c>
      <c r="B52" s="13" t="s">
        <v>2129</v>
      </c>
      <c r="C52" s="13" t="s">
        <v>14</v>
      </c>
      <c r="D52" s="13" t="s">
        <v>2130</v>
      </c>
      <c r="E52" s="13" t="s">
        <v>2131</v>
      </c>
      <c r="F52" s="14" t="str">
        <f>'tstat wts processed'!$A52&amp;"_"&amp;'tstat wts processed'!$C52&amp;"_"&amp;'tstat wts processed'!$E52</f>
        <v>MFm_CZ11_1</v>
      </c>
      <c r="G52" s="13" t="s">
        <v>2174</v>
      </c>
    </row>
    <row r="53" spans="1:7" hidden="1" x14ac:dyDescent="0.3">
      <c r="A53" s="15" t="s">
        <v>25</v>
      </c>
      <c r="B53" s="16" t="s">
        <v>2129</v>
      </c>
      <c r="C53" s="16" t="s">
        <v>14</v>
      </c>
      <c r="D53" s="16" t="s">
        <v>2130</v>
      </c>
      <c r="E53" s="16" t="s">
        <v>2133</v>
      </c>
      <c r="F53" s="17" t="str">
        <f>'tstat wts processed'!$A53&amp;"_"&amp;'tstat wts processed'!$C53&amp;"_"&amp;'tstat wts processed'!$E53</f>
        <v>MFm_CZ11_2</v>
      </c>
      <c r="G53" s="16" t="s">
        <v>2175</v>
      </c>
    </row>
    <row r="54" spans="1:7" hidden="1" x14ac:dyDescent="0.3">
      <c r="A54" s="12" t="s">
        <v>25</v>
      </c>
      <c r="B54" s="13" t="s">
        <v>2129</v>
      </c>
      <c r="C54" s="13" t="s">
        <v>14</v>
      </c>
      <c r="D54" s="13" t="s">
        <v>2130</v>
      </c>
      <c r="E54" s="13" t="s">
        <v>2135</v>
      </c>
      <c r="F54" s="14" t="str">
        <f>'tstat wts processed'!$A54&amp;"_"&amp;'tstat wts processed'!$C54&amp;"_"&amp;'tstat wts processed'!$E54</f>
        <v>MFm_CZ11_3</v>
      </c>
      <c r="G54" s="13" t="s">
        <v>2176</v>
      </c>
    </row>
    <row r="55" spans="1:7" hidden="1" x14ac:dyDescent="0.3">
      <c r="A55" s="15" t="s">
        <v>25</v>
      </c>
      <c r="B55" s="16" t="s">
        <v>2129</v>
      </c>
      <c r="C55" s="16" t="s">
        <v>14</v>
      </c>
      <c r="D55" s="16" t="s">
        <v>2130</v>
      </c>
      <c r="E55" s="16" t="s">
        <v>2137</v>
      </c>
      <c r="F55" s="17" t="str">
        <f>'tstat wts processed'!$A55&amp;"_"&amp;'tstat wts processed'!$C55&amp;"_"&amp;'tstat wts processed'!$E55</f>
        <v>MFm_CZ11_4</v>
      </c>
      <c r="G55" s="16" t="s">
        <v>2177</v>
      </c>
    </row>
    <row r="56" spans="1:7" x14ac:dyDescent="0.3">
      <c r="A56" s="12" t="s">
        <v>25</v>
      </c>
      <c r="B56" s="13" t="s">
        <v>2129</v>
      </c>
      <c r="C56" s="13" t="s">
        <v>14</v>
      </c>
      <c r="D56" s="13" t="s">
        <v>2130</v>
      </c>
      <c r="E56" s="13" t="s">
        <v>2139</v>
      </c>
      <c r="F56" s="14" t="str">
        <f>'tstat wts processed'!$A56&amp;"_"&amp;'tstat wts processed'!$C56&amp;"_"&amp;'tstat wts processed'!$E56</f>
        <v>MFm_CZ11_5</v>
      </c>
      <c r="G56" s="13" t="s">
        <v>2138</v>
      </c>
    </row>
    <row r="57" spans="1:7" hidden="1" x14ac:dyDescent="0.3">
      <c r="A57" s="15" t="s">
        <v>25</v>
      </c>
      <c r="B57" s="16" t="s">
        <v>2129</v>
      </c>
      <c r="C57" s="16" t="s">
        <v>15</v>
      </c>
      <c r="D57" s="16" t="s">
        <v>2130</v>
      </c>
      <c r="E57" s="16" t="s">
        <v>2131</v>
      </c>
      <c r="F57" s="17" t="str">
        <f>'tstat wts processed'!$A57&amp;"_"&amp;'tstat wts processed'!$C57&amp;"_"&amp;'tstat wts processed'!$E57</f>
        <v>MFm_CZ12_1</v>
      </c>
      <c r="G57" s="16" t="s">
        <v>2178</v>
      </c>
    </row>
    <row r="58" spans="1:7" hidden="1" x14ac:dyDescent="0.3">
      <c r="A58" s="12" t="s">
        <v>25</v>
      </c>
      <c r="B58" s="13" t="s">
        <v>2129</v>
      </c>
      <c r="C58" s="13" t="s">
        <v>15</v>
      </c>
      <c r="D58" s="13" t="s">
        <v>2130</v>
      </c>
      <c r="E58" s="13" t="s">
        <v>2133</v>
      </c>
      <c r="F58" s="14" t="str">
        <f>'tstat wts processed'!$A58&amp;"_"&amp;'tstat wts processed'!$C58&amp;"_"&amp;'tstat wts processed'!$E58</f>
        <v>MFm_CZ12_2</v>
      </c>
      <c r="G58" s="13" t="s">
        <v>2179</v>
      </c>
    </row>
    <row r="59" spans="1:7" hidden="1" x14ac:dyDescent="0.3">
      <c r="A59" s="15" t="s">
        <v>25</v>
      </c>
      <c r="B59" s="16" t="s">
        <v>2129</v>
      </c>
      <c r="C59" s="16" t="s">
        <v>15</v>
      </c>
      <c r="D59" s="16" t="s">
        <v>2130</v>
      </c>
      <c r="E59" s="16" t="s">
        <v>2135</v>
      </c>
      <c r="F59" s="17" t="str">
        <f>'tstat wts processed'!$A59&amp;"_"&amp;'tstat wts processed'!$C59&amp;"_"&amp;'tstat wts processed'!$E59</f>
        <v>MFm_CZ12_3</v>
      </c>
      <c r="G59" s="16" t="s">
        <v>2138</v>
      </c>
    </row>
    <row r="60" spans="1:7" hidden="1" x14ac:dyDescent="0.3">
      <c r="A60" s="12" t="s">
        <v>25</v>
      </c>
      <c r="B60" s="13" t="s">
        <v>2129</v>
      </c>
      <c r="C60" s="13" t="s">
        <v>15</v>
      </c>
      <c r="D60" s="13" t="s">
        <v>2130</v>
      </c>
      <c r="E60" s="13" t="s">
        <v>2137</v>
      </c>
      <c r="F60" s="14" t="str">
        <f>'tstat wts processed'!$A60&amp;"_"&amp;'tstat wts processed'!$C60&amp;"_"&amp;'tstat wts processed'!$E60</f>
        <v>MFm_CZ12_4</v>
      </c>
      <c r="G60" s="13" t="s">
        <v>2180</v>
      </c>
    </row>
    <row r="61" spans="1:7" x14ac:dyDescent="0.3">
      <c r="A61" s="15" t="s">
        <v>25</v>
      </c>
      <c r="B61" s="16" t="s">
        <v>2129</v>
      </c>
      <c r="C61" s="16" t="s">
        <v>15</v>
      </c>
      <c r="D61" s="16" t="s">
        <v>2130</v>
      </c>
      <c r="E61" s="16" t="s">
        <v>2139</v>
      </c>
      <c r="F61" s="17" t="str">
        <f>'tstat wts processed'!$A61&amp;"_"&amp;'tstat wts processed'!$C61&amp;"_"&amp;'tstat wts processed'!$E61</f>
        <v>MFm_CZ12_5</v>
      </c>
      <c r="G61" s="16" t="s">
        <v>2181</v>
      </c>
    </row>
    <row r="62" spans="1:7" hidden="1" x14ac:dyDescent="0.3">
      <c r="A62" s="12" t="s">
        <v>25</v>
      </c>
      <c r="B62" s="13" t="s">
        <v>2129</v>
      </c>
      <c r="C62" s="13" t="s">
        <v>16</v>
      </c>
      <c r="D62" s="13" t="s">
        <v>2130</v>
      </c>
      <c r="E62" s="13" t="s">
        <v>2131</v>
      </c>
      <c r="F62" s="14" t="str">
        <f>'tstat wts processed'!$A62&amp;"_"&amp;'tstat wts processed'!$C62&amp;"_"&amp;'tstat wts processed'!$E62</f>
        <v>MFm_CZ13_1</v>
      </c>
      <c r="G62" s="13" t="s">
        <v>2138</v>
      </c>
    </row>
    <row r="63" spans="1:7" hidden="1" x14ac:dyDescent="0.3">
      <c r="A63" s="15" t="s">
        <v>25</v>
      </c>
      <c r="B63" s="16" t="s">
        <v>2129</v>
      </c>
      <c r="C63" s="16" t="s">
        <v>16</v>
      </c>
      <c r="D63" s="16" t="s">
        <v>2130</v>
      </c>
      <c r="E63" s="16" t="s">
        <v>2133</v>
      </c>
      <c r="F63" s="17" t="str">
        <f>'tstat wts processed'!$A63&amp;"_"&amp;'tstat wts processed'!$C63&amp;"_"&amp;'tstat wts processed'!$E63</f>
        <v>MFm_CZ13_2</v>
      </c>
      <c r="G63" s="16" t="s">
        <v>2182</v>
      </c>
    </row>
    <row r="64" spans="1:7" hidden="1" x14ac:dyDescent="0.3">
      <c r="A64" s="12" t="s">
        <v>25</v>
      </c>
      <c r="B64" s="13" t="s">
        <v>2129</v>
      </c>
      <c r="C64" s="13" t="s">
        <v>16</v>
      </c>
      <c r="D64" s="13" t="s">
        <v>2130</v>
      </c>
      <c r="E64" s="13" t="s">
        <v>2135</v>
      </c>
      <c r="F64" s="14" t="str">
        <f>'tstat wts processed'!$A64&amp;"_"&amp;'tstat wts processed'!$C64&amp;"_"&amp;'tstat wts processed'!$E64</f>
        <v>MFm_CZ13_3</v>
      </c>
      <c r="G64" s="13" t="s">
        <v>2138</v>
      </c>
    </row>
    <row r="65" spans="1:7" hidden="1" x14ac:dyDescent="0.3">
      <c r="A65" s="15" t="s">
        <v>25</v>
      </c>
      <c r="B65" s="16" t="s">
        <v>2129</v>
      </c>
      <c r="C65" s="16" t="s">
        <v>16</v>
      </c>
      <c r="D65" s="16" t="s">
        <v>2130</v>
      </c>
      <c r="E65" s="16" t="s">
        <v>2137</v>
      </c>
      <c r="F65" s="17" t="str">
        <f>'tstat wts processed'!$A65&amp;"_"&amp;'tstat wts processed'!$C65&amp;"_"&amp;'tstat wts processed'!$E65</f>
        <v>MFm_CZ13_4</v>
      </c>
      <c r="G65" s="16" t="s">
        <v>2138</v>
      </c>
    </row>
    <row r="66" spans="1:7" x14ac:dyDescent="0.3">
      <c r="A66" s="12" t="s">
        <v>25</v>
      </c>
      <c r="B66" s="13" t="s">
        <v>2129</v>
      </c>
      <c r="C66" s="13" t="s">
        <v>16</v>
      </c>
      <c r="D66" s="13" t="s">
        <v>2130</v>
      </c>
      <c r="E66" s="13" t="s">
        <v>2139</v>
      </c>
      <c r="F66" s="14" t="str">
        <f>'tstat wts processed'!$A66&amp;"_"&amp;'tstat wts processed'!$C66&amp;"_"&amp;'tstat wts processed'!$E66</f>
        <v>MFm_CZ13_5</v>
      </c>
      <c r="G66" s="13" t="s">
        <v>2183</v>
      </c>
    </row>
    <row r="67" spans="1:7" hidden="1" x14ac:dyDescent="0.3">
      <c r="A67" s="15" t="s">
        <v>25</v>
      </c>
      <c r="B67" s="16" t="s">
        <v>2129</v>
      </c>
      <c r="C67" s="16" t="s">
        <v>17</v>
      </c>
      <c r="D67" s="16" t="s">
        <v>2130</v>
      </c>
      <c r="E67" s="16" t="s">
        <v>2131</v>
      </c>
      <c r="F67" s="17" t="str">
        <f>'tstat wts processed'!$A67&amp;"_"&amp;'tstat wts processed'!$C67&amp;"_"&amp;'tstat wts processed'!$E67</f>
        <v>MFm_CZ14_1</v>
      </c>
      <c r="G67" s="16" t="s">
        <v>2184</v>
      </c>
    </row>
    <row r="68" spans="1:7" hidden="1" x14ac:dyDescent="0.3">
      <c r="A68" s="12" t="s">
        <v>25</v>
      </c>
      <c r="B68" s="13" t="s">
        <v>2129</v>
      </c>
      <c r="C68" s="13" t="s">
        <v>17</v>
      </c>
      <c r="D68" s="13" t="s">
        <v>2130</v>
      </c>
      <c r="E68" s="13" t="s">
        <v>2133</v>
      </c>
      <c r="F68" s="14" t="str">
        <f>'tstat wts processed'!$A68&amp;"_"&amp;'tstat wts processed'!$C68&amp;"_"&amp;'tstat wts processed'!$E68</f>
        <v>MFm_CZ14_2</v>
      </c>
      <c r="G68" s="13" t="s">
        <v>2138</v>
      </c>
    </row>
    <row r="69" spans="1:7" hidden="1" x14ac:dyDescent="0.3">
      <c r="A69" s="15" t="s">
        <v>25</v>
      </c>
      <c r="B69" s="16" t="s">
        <v>2129</v>
      </c>
      <c r="C69" s="16" t="s">
        <v>17</v>
      </c>
      <c r="D69" s="16" t="s">
        <v>2130</v>
      </c>
      <c r="E69" s="16" t="s">
        <v>2135</v>
      </c>
      <c r="F69" s="17" t="str">
        <f>'tstat wts processed'!$A69&amp;"_"&amp;'tstat wts processed'!$C69&amp;"_"&amp;'tstat wts processed'!$E69</f>
        <v>MFm_CZ14_3</v>
      </c>
      <c r="G69" s="16" t="s">
        <v>2138</v>
      </c>
    </row>
    <row r="70" spans="1:7" hidden="1" x14ac:dyDescent="0.3">
      <c r="A70" s="12" t="s">
        <v>25</v>
      </c>
      <c r="B70" s="13" t="s">
        <v>2129</v>
      </c>
      <c r="C70" s="13" t="s">
        <v>17</v>
      </c>
      <c r="D70" s="13" t="s">
        <v>2130</v>
      </c>
      <c r="E70" s="13" t="s">
        <v>2137</v>
      </c>
      <c r="F70" s="14" t="str">
        <f>'tstat wts processed'!$A70&amp;"_"&amp;'tstat wts processed'!$C70&amp;"_"&amp;'tstat wts processed'!$E70</f>
        <v>MFm_CZ14_4</v>
      </c>
      <c r="G70" s="13" t="s">
        <v>2138</v>
      </c>
    </row>
    <row r="71" spans="1:7" x14ac:dyDescent="0.3">
      <c r="A71" s="15" t="s">
        <v>25</v>
      </c>
      <c r="B71" s="16" t="s">
        <v>2129</v>
      </c>
      <c r="C71" s="16" t="s">
        <v>17</v>
      </c>
      <c r="D71" s="16" t="s">
        <v>2130</v>
      </c>
      <c r="E71" s="16" t="s">
        <v>2139</v>
      </c>
      <c r="F71" s="17" t="str">
        <f>'tstat wts processed'!$A71&amp;"_"&amp;'tstat wts processed'!$C71&amp;"_"&amp;'tstat wts processed'!$E71</f>
        <v>MFm_CZ14_5</v>
      </c>
      <c r="G71" s="16" t="s">
        <v>2138</v>
      </c>
    </row>
    <row r="72" spans="1:7" hidden="1" x14ac:dyDescent="0.3">
      <c r="A72" s="12" t="s">
        <v>25</v>
      </c>
      <c r="B72" s="13" t="s">
        <v>2129</v>
      </c>
      <c r="C72" s="13" t="s">
        <v>18</v>
      </c>
      <c r="D72" s="13" t="s">
        <v>2130</v>
      </c>
      <c r="E72" s="13" t="s">
        <v>2131</v>
      </c>
      <c r="F72" s="14" t="str">
        <f>'tstat wts processed'!$A72&amp;"_"&amp;'tstat wts processed'!$C72&amp;"_"&amp;'tstat wts processed'!$E72</f>
        <v>MFm_CZ15_1</v>
      </c>
      <c r="G72" s="13" t="s">
        <v>2138</v>
      </c>
    </row>
    <row r="73" spans="1:7" hidden="1" x14ac:dyDescent="0.3">
      <c r="A73" s="15" t="s">
        <v>25</v>
      </c>
      <c r="B73" s="16" t="s">
        <v>2129</v>
      </c>
      <c r="C73" s="16" t="s">
        <v>18</v>
      </c>
      <c r="D73" s="16" t="s">
        <v>2130</v>
      </c>
      <c r="E73" s="16" t="s">
        <v>2133</v>
      </c>
      <c r="F73" s="17" t="str">
        <f>'tstat wts processed'!$A73&amp;"_"&amp;'tstat wts processed'!$C73&amp;"_"&amp;'tstat wts processed'!$E73</f>
        <v>MFm_CZ15_2</v>
      </c>
      <c r="G73" s="16" t="s">
        <v>2138</v>
      </c>
    </row>
    <row r="74" spans="1:7" hidden="1" x14ac:dyDescent="0.3">
      <c r="A74" s="12" t="s">
        <v>25</v>
      </c>
      <c r="B74" s="13" t="s">
        <v>2129</v>
      </c>
      <c r="C74" s="13" t="s">
        <v>18</v>
      </c>
      <c r="D74" s="13" t="s">
        <v>2130</v>
      </c>
      <c r="E74" s="13" t="s">
        <v>2135</v>
      </c>
      <c r="F74" s="14" t="str">
        <f>'tstat wts processed'!$A74&amp;"_"&amp;'tstat wts processed'!$C74&amp;"_"&amp;'tstat wts processed'!$E74</f>
        <v>MFm_CZ15_3</v>
      </c>
      <c r="G74" s="13" t="s">
        <v>2138</v>
      </c>
    </row>
    <row r="75" spans="1:7" hidden="1" x14ac:dyDescent="0.3">
      <c r="A75" s="15" t="s">
        <v>25</v>
      </c>
      <c r="B75" s="16" t="s">
        <v>2129</v>
      </c>
      <c r="C75" s="16" t="s">
        <v>18</v>
      </c>
      <c r="D75" s="16" t="s">
        <v>2130</v>
      </c>
      <c r="E75" s="16" t="s">
        <v>2137</v>
      </c>
      <c r="F75" s="17" t="str">
        <f>'tstat wts processed'!$A75&amp;"_"&amp;'tstat wts processed'!$C75&amp;"_"&amp;'tstat wts processed'!$E75</f>
        <v>MFm_CZ15_4</v>
      </c>
      <c r="G75" s="16" t="s">
        <v>2185</v>
      </c>
    </row>
    <row r="76" spans="1:7" x14ac:dyDescent="0.3">
      <c r="A76" s="12" t="s">
        <v>25</v>
      </c>
      <c r="B76" s="13" t="s">
        <v>2129</v>
      </c>
      <c r="C76" s="13" t="s">
        <v>18</v>
      </c>
      <c r="D76" s="13" t="s">
        <v>2130</v>
      </c>
      <c r="E76" s="13" t="s">
        <v>2139</v>
      </c>
      <c r="F76" s="14" t="str">
        <f>'tstat wts processed'!$A76&amp;"_"&amp;'tstat wts processed'!$C76&amp;"_"&amp;'tstat wts processed'!$E76</f>
        <v>MFm_CZ15_5</v>
      </c>
      <c r="G76" s="13" t="s">
        <v>2186</v>
      </c>
    </row>
    <row r="77" spans="1:7" hidden="1" x14ac:dyDescent="0.3">
      <c r="A77" s="15" t="s">
        <v>25</v>
      </c>
      <c r="B77" s="16" t="s">
        <v>2129</v>
      </c>
      <c r="C77" s="16" t="s">
        <v>19</v>
      </c>
      <c r="D77" s="16" t="s">
        <v>2130</v>
      </c>
      <c r="E77" s="16" t="s">
        <v>2131</v>
      </c>
      <c r="F77" s="17" t="str">
        <f>'tstat wts processed'!$A77&amp;"_"&amp;'tstat wts processed'!$C77&amp;"_"&amp;'tstat wts processed'!$E77</f>
        <v>MFm_CZ16_1</v>
      </c>
      <c r="G77" s="16" t="s">
        <v>2187</v>
      </c>
    </row>
    <row r="78" spans="1:7" hidden="1" x14ac:dyDescent="0.3">
      <c r="A78" s="12" t="s">
        <v>25</v>
      </c>
      <c r="B78" s="13" t="s">
        <v>2129</v>
      </c>
      <c r="C78" s="13" t="s">
        <v>19</v>
      </c>
      <c r="D78" s="13" t="s">
        <v>2130</v>
      </c>
      <c r="E78" s="13" t="s">
        <v>2133</v>
      </c>
      <c r="F78" s="14" t="str">
        <f>'tstat wts processed'!$A78&amp;"_"&amp;'tstat wts processed'!$C78&amp;"_"&amp;'tstat wts processed'!$E78</f>
        <v>MFm_CZ16_2</v>
      </c>
      <c r="G78" s="13" t="s">
        <v>2138</v>
      </c>
    </row>
    <row r="79" spans="1:7" hidden="1" x14ac:dyDescent="0.3">
      <c r="A79" s="15" t="s">
        <v>25</v>
      </c>
      <c r="B79" s="16" t="s">
        <v>2129</v>
      </c>
      <c r="C79" s="16" t="s">
        <v>19</v>
      </c>
      <c r="D79" s="16" t="s">
        <v>2130</v>
      </c>
      <c r="E79" s="16" t="s">
        <v>2135</v>
      </c>
      <c r="F79" s="17" t="str">
        <f>'tstat wts processed'!$A79&amp;"_"&amp;'tstat wts processed'!$C79&amp;"_"&amp;'tstat wts processed'!$E79</f>
        <v>MFm_CZ16_3</v>
      </c>
      <c r="G79" s="16" t="s">
        <v>2138</v>
      </c>
    </row>
    <row r="80" spans="1:7" hidden="1" x14ac:dyDescent="0.3">
      <c r="A80" s="12" t="s">
        <v>25</v>
      </c>
      <c r="B80" s="13" t="s">
        <v>2129</v>
      </c>
      <c r="C80" s="13" t="s">
        <v>19</v>
      </c>
      <c r="D80" s="13" t="s">
        <v>2130</v>
      </c>
      <c r="E80" s="13" t="s">
        <v>2137</v>
      </c>
      <c r="F80" s="14" t="str">
        <f>'tstat wts processed'!$A80&amp;"_"&amp;'tstat wts processed'!$C80&amp;"_"&amp;'tstat wts processed'!$E80</f>
        <v>MFm_CZ16_4</v>
      </c>
      <c r="G80" s="13" t="s">
        <v>2138</v>
      </c>
    </row>
    <row r="81" spans="1:7" x14ac:dyDescent="0.3">
      <c r="A81" s="15" t="s">
        <v>25</v>
      </c>
      <c r="B81" s="16" t="s">
        <v>2129</v>
      </c>
      <c r="C81" s="16" t="s">
        <v>19</v>
      </c>
      <c r="D81" s="16" t="s">
        <v>2130</v>
      </c>
      <c r="E81" s="16" t="s">
        <v>2139</v>
      </c>
      <c r="F81" s="17" t="str">
        <f>'tstat wts processed'!$A81&amp;"_"&amp;'tstat wts processed'!$C81&amp;"_"&amp;'tstat wts processed'!$E81</f>
        <v>MFm_CZ16_5</v>
      </c>
      <c r="G81" s="16" t="s">
        <v>2188</v>
      </c>
    </row>
    <row r="82" spans="1:7" hidden="1" x14ac:dyDescent="0.3">
      <c r="A82" s="12" t="s">
        <v>1</v>
      </c>
      <c r="B82" s="13" t="s">
        <v>2129</v>
      </c>
      <c r="C82" s="13" t="s">
        <v>2</v>
      </c>
      <c r="D82" s="13" t="s">
        <v>2130</v>
      </c>
      <c r="E82" s="13" t="s">
        <v>2131</v>
      </c>
      <c r="F82" s="14" t="str">
        <f>'tstat wts processed'!$A82&amp;"_"&amp;'tstat wts processed'!$C82&amp;"_"&amp;'tstat wts processed'!$E82</f>
        <v>SFm_CZ01_1</v>
      </c>
      <c r="G82" s="13" t="s">
        <v>2189</v>
      </c>
    </row>
    <row r="83" spans="1:7" hidden="1" x14ac:dyDescent="0.3">
      <c r="A83" s="15" t="s">
        <v>1</v>
      </c>
      <c r="B83" s="16" t="s">
        <v>2129</v>
      </c>
      <c r="C83" s="16" t="s">
        <v>2</v>
      </c>
      <c r="D83" s="16" t="s">
        <v>2130</v>
      </c>
      <c r="E83" s="16" t="s">
        <v>2133</v>
      </c>
      <c r="F83" s="17" t="str">
        <f>'tstat wts processed'!$A83&amp;"_"&amp;'tstat wts processed'!$C83&amp;"_"&amp;'tstat wts processed'!$E83</f>
        <v>SFm_CZ01_2</v>
      </c>
      <c r="G83" s="16" t="s">
        <v>2190</v>
      </c>
    </row>
    <row r="84" spans="1:7" hidden="1" x14ac:dyDescent="0.3">
      <c r="A84" s="12" t="s">
        <v>1</v>
      </c>
      <c r="B84" s="13" t="s">
        <v>2129</v>
      </c>
      <c r="C84" s="13" t="s">
        <v>2</v>
      </c>
      <c r="D84" s="13" t="s">
        <v>2130</v>
      </c>
      <c r="E84" s="13" t="s">
        <v>2135</v>
      </c>
      <c r="F84" s="14" t="str">
        <f>'tstat wts processed'!$A84&amp;"_"&amp;'tstat wts processed'!$C84&amp;"_"&amp;'tstat wts processed'!$E84</f>
        <v>SFm_CZ01_3</v>
      </c>
      <c r="G84" s="13" t="s">
        <v>2191</v>
      </c>
    </row>
    <row r="85" spans="1:7" hidden="1" x14ac:dyDescent="0.3">
      <c r="A85" s="15" t="s">
        <v>1</v>
      </c>
      <c r="B85" s="16" t="s">
        <v>2129</v>
      </c>
      <c r="C85" s="16" t="s">
        <v>2</v>
      </c>
      <c r="D85" s="16" t="s">
        <v>2130</v>
      </c>
      <c r="E85" s="16" t="s">
        <v>2137</v>
      </c>
      <c r="F85" s="17" t="str">
        <f>'tstat wts processed'!$A85&amp;"_"&amp;'tstat wts processed'!$C85&amp;"_"&amp;'tstat wts processed'!$E85</f>
        <v>SFm_CZ01_4</v>
      </c>
      <c r="G85" s="16" t="s">
        <v>2192</v>
      </c>
    </row>
    <row r="86" spans="1:7" hidden="1" x14ac:dyDescent="0.3">
      <c r="A86" s="12" t="s">
        <v>1</v>
      </c>
      <c r="B86" s="13" t="s">
        <v>2129</v>
      </c>
      <c r="C86" s="13" t="s">
        <v>2</v>
      </c>
      <c r="D86" s="13" t="s">
        <v>2130</v>
      </c>
      <c r="E86" s="13" t="s">
        <v>2139</v>
      </c>
      <c r="F86" s="14" t="str">
        <f>'tstat wts processed'!$A86&amp;"_"&amp;'tstat wts processed'!$C86&amp;"_"&amp;'tstat wts processed'!$E86</f>
        <v>SFm_CZ01_5</v>
      </c>
      <c r="G86" s="13" t="s">
        <v>2193</v>
      </c>
    </row>
    <row r="87" spans="1:7" hidden="1" x14ac:dyDescent="0.3">
      <c r="A87" s="15" t="s">
        <v>1</v>
      </c>
      <c r="B87" s="16" t="s">
        <v>2129</v>
      </c>
      <c r="C87" s="16" t="s">
        <v>5</v>
      </c>
      <c r="D87" s="16" t="s">
        <v>2130</v>
      </c>
      <c r="E87" s="16" t="s">
        <v>2131</v>
      </c>
      <c r="F87" s="17" t="str">
        <f>'tstat wts processed'!$A87&amp;"_"&amp;'tstat wts processed'!$C87&amp;"_"&amp;'tstat wts processed'!$E87</f>
        <v>SFm_CZ02_1</v>
      </c>
      <c r="G87" s="16" t="s">
        <v>2194</v>
      </c>
    </row>
    <row r="88" spans="1:7" hidden="1" x14ac:dyDescent="0.3">
      <c r="A88" s="12" t="s">
        <v>1</v>
      </c>
      <c r="B88" s="13" t="s">
        <v>2129</v>
      </c>
      <c r="C88" s="13" t="s">
        <v>5</v>
      </c>
      <c r="D88" s="13" t="s">
        <v>2130</v>
      </c>
      <c r="E88" s="13" t="s">
        <v>2133</v>
      </c>
      <c r="F88" s="14" t="str">
        <f>'tstat wts processed'!$A88&amp;"_"&amp;'tstat wts processed'!$C88&amp;"_"&amp;'tstat wts processed'!$E88</f>
        <v>SFm_CZ02_2</v>
      </c>
      <c r="G88" s="13" t="s">
        <v>2195</v>
      </c>
    </row>
    <row r="89" spans="1:7" hidden="1" x14ac:dyDescent="0.3">
      <c r="A89" s="15" t="s">
        <v>1</v>
      </c>
      <c r="B89" s="16" t="s">
        <v>2129</v>
      </c>
      <c r="C89" s="16" t="s">
        <v>5</v>
      </c>
      <c r="D89" s="16" t="s">
        <v>2130</v>
      </c>
      <c r="E89" s="16" t="s">
        <v>2135</v>
      </c>
      <c r="F89" s="17" t="str">
        <f>'tstat wts processed'!$A89&amp;"_"&amp;'tstat wts processed'!$C89&amp;"_"&amp;'tstat wts processed'!$E89</f>
        <v>SFm_CZ02_3</v>
      </c>
      <c r="G89" s="16" t="s">
        <v>2196</v>
      </c>
    </row>
    <row r="90" spans="1:7" hidden="1" x14ac:dyDescent="0.3">
      <c r="A90" s="12" t="s">
        <v>1</v>
      </c>
      <c r="B90" s="13" t="s">
        <v>2129</v>
      </c>
      <c r="C90" s="13" t="s">
        <v>5</v>
      </c>
      <c r="D90" s="13" t="s">
        <v>2130</v>
      </c>
      <c r="E90" s="13" t="s">
        <v>2137</v>
      </c>
      <c r="F90" s="14" t="str">
        <f>'tstat wts processed'!$A90&amp;"_"&amp;'tstat wts processed'!$C90&amp;"_"&amp;'tstat wts processed'!$E90</f>
        <v>SFm_CZ02_4</v>
      </c>
      <c r="G90" s="13" t="s">
        <v>2197</v>
      </c>
    </row>
    <row r="91" spans="1:7" hidden="1" x14ac:dyDescent="0.3">
      <c r="A91" s="15" t="s">
        <v>1</v>
      </c>
      <c r="B91" s="16" t="s">
        <v>2129</v>
      </c>
      <c r="C91" s="16" t="s">
        <v>5</v>
      </c>
      <c r="D91" s="16" t="s">
        <v>2130</v>
      </c>
      <c r="E91" s="16" t="s">
        <v>2139</v>
      </c>
      <c r="F91" s="17" t="str">
        <f>'tstat wts processed'!$A91&amp;"_"&amp;'tstat wts processed'!$C91&amp;"_"&amp;'tstat wts processed'!$E91</f>
        <v>SFm_CZ02_5</v>
      </c>
      <c r="G91" s="16" t="s">
        <v>2198</v>
      </c>
    </row>
    <row r="92" spans="1:7" hidden="1" x14ac:dyDescent="0.3">
      <c r="A92" s="12" t="s">
        <v>1</v>
      </c>
      <c r="B92" s="13" t="s">
        <v>2129</v>
      </c>
      <c r="C92" s="13" t="s">
        <v>6</v>
      </c>
      <c r="D92" s="13" t="s">
        <v>2130</v>
      </c>
      <c r="E92" s="13" t="s">
        <v>2131</v>
      </c>
      <c r="F92" s="14" t="str">
        <f>'tstat wts processed'!$A92&amp;"_"&amp;'tstat wts processed'!$C92&amp;"_"&amp;'tstat wts processed'!$E92</f>
        <v>SFm_CZ03_1</v>
      </c>
      <c r="G92" s="13" t="s">
        <v>2199</v>
      </c>
    </row>
    <row r="93" spans="1:7" hidden="1" x14ac:dyDescent="0.3">
      <c r="A93" s="15" t="s">
        <v>1</v>
      </c>
      <c r="B93" s="16" t="s">
        <v>2129</v>
      </c>
      <c r="C93" s="16" t="s">
        <v>6</v>
      </c>
      <c r="D93" s="16" t="s">
        <v>2130</v>
      </c>
      <c r="E93" s="16" t="s">
        <v>2133</v>
      </c>
      <c r="F93" s="17" t="str">
        <f>'tstat wts processed'!$A93&amp;"_"&amp;'tstat wts processed'!$C93&amp;"_"&amp;'tstat wts processed'!$E93</f>
        <v>SFm_CZ03_2</v>
      </c>
      <c r="G93" s="16" t="s">
        <v>2200</v>
      </c>
    </row>
    <row r="94" spans="1:7" hidden="1" x14ac:dyDescent="0.3">
      <c r="A94" s="12" t="s">
        <v>1</v>
      </c>
      <c r="B94" s="13" t="s">
        <v>2129</v>
      </c>
      <c r="C94" s="13" t="s">
        <v>6</v>
      </c>
      <c r="D94" s="13" t="s">
        <v>2130</v>
      </c>
      <c r="E94" s="13" t="s">
        <v>2135</v>
      </c>
      <c r="F94" s="14" t="str">
        <f>'tstat wts processed'!$A94&amp;"_"&amp;'tstat wts processed'!$C94&amp;"_"&amp;'tstat wts processed'!$E94</f>
        <v>SFm_CZ03_3</v>
      </c>
      <c r="G94" s="13" t="s">
        <v>2201</v>
      </c>
    </row>
    <row r="95" spans="1:7" hidden="1" x14ac:dyDescent="0.3">
      <c r="A95" s="15" t="s">
        <v>1</v>
      </c>
      <c r="B95" s="16" t="s">
        <v>2129</v>
      </c>
      <c r="C95" s="16" t="s">
        <v>6</v>
      </c>
      <c r="D95" s="16" t="s">
        <v>2130</v>
      </c>
      <c r="E95" s="16" t="s">
        <v>2137</v>
      </c>
      <c r="F95" s="17" t="str">
        <f>'tstat wts processed'!$A95&amp;"_"&amp;'tstat wts processed'!$C95&amp;"_"&amp;'tstat wts processed'!$E95</f>
        <v>SFm_CZ03_4</v>
      </c>
      <c r="G95" s="16" t="s">
        <v>2202</v>
      </c>
    </row>
    <row r="96" spans="1:7" hidden="1" x14ac:dyDescent="0.3">
      <c r="A96" s="12" t="s">
        <v>1</v>
      </c>
      <c r="B96" s="13" t="s">
        <v>2129</v>
      </c>
      <c r="C96" s="13" t="s">
        <v>6</v>
      </c>
      <c r="D96" s="13" t="s">
        <v>2130</v>
      </c>
      <c r="E96" s="13" t="s">
        <v>2139</v>
      </c>
      <c r="F96" s="14" t="str">
        <f>'tstat wts processed'!$A96&amp;"_"&amp;'tstat wts processed'!$C96&amp;"_"&amp;'tstat wts processed'!$E96</f>
        <v>SFm_CZ03_5</v>
      </c>
      <c r="G96" s="13" t="s">
        <v>2203</v>
      </c>
    </row>
    <row r="97" spans="1:7" hidden="1" x14ac:dyDescent="0.3">
      <c r="A97" s="15" t="s">
        <v>1</v>
      </c>
      <c r="B97" s="16" t="s">
        <v>2129</v>
      </c>
      <c r="C97" s="16" t="s">
        <v>7</v>
      </c>
      <c r="D97" s="16" t="s">
        <v>2130</v>
      </c>
      <c r="E97" s="16" t="s">
        <v>2131</v>
      </c>
      <c r="F97" s="17" t="str">
        <f>'tstat wts processed'!$A97&amp;"_"&amp;'tstat wts processed'!$C97&amp;"_"&amp;'tstat wts processed'!$E97</f>
        <v>SFm_CZ04_1</v>
      </c>
      <c r="G97" s="16" t="s">
        <v>2202</v>
      </c>
    </row>
    <row r="98" spans="1:7" hidden="1" x14ac:dyDescent="0.3">
      <c r="A98" s="12" t="s">
        <v>1</v>
      </c>
      <c r="B98" s="13" t="s">
        <v>2129</v>
      </c>
      <c r="C98" s="13" t="s">
        <v>7</v>
      </c>
      <c r="D98" s="13" t="s">
        <v>2130</v>
      </c>
      <c r="E98" s="13" t="s">
        <v>2133</v>
      </c>
      <c r="F98" s="14" t="str">
        <f>'tstat wts processed'!$A98&amp;"_"&amp;'tstat wts processed'!$C98&amp;"_"&amp;'tstat wts processed'!$E98</f>
        <v>SFm_CZ04_2</v>
      </c>
      <c r="G98" s="13" t="s">
        <v>2204</v>
      </c>
    </row>
    <row r="99" spans="1:7" hidden="1" x14ac:dyDescent="0.3">
      <c r="A99" s="15" t="s">
        <v>1</v>
      </c>
      <c r="B99" s="16" t="s">
        <v>2129</v>
      </c>
      <c r="C99" s="16" t="s">
        <v>7</v>
      </c>
      <c r="D99" s="16" t="s">
        <v>2130</v>
      </c>
      <c r="E99" s="16" t="s">
        <v>2135</v>
      </c>
      <c r="F99" s="17" t="str">
        <f>'tstat wts processed'!$A99&amp;"_"&amp;'tstat wts processed'!$C99&amp;"_"&amp;'tstat wts processed'!$E99</f>
        <v>SFm_CZ04_3</v>
      </c>
      <c r="G99" s="16" t="s">
        <v>2205</v>
      </c>
    </row>
    <row r="100" spans="1:7" hidden="1" x14ac:dyDescent="0.3">
      <c r="A100" s="12" t="s">
        <v>1</v>
      </c>
      <c r="B100" s="13" t="s">
        <v>2129</v>
      </c>
      <c r="C100" s="13" t="s">
        <v>7</v>
      </c>
      <c r="D100" s="13" t="s">
        <v>2130</v>
      </c>
      <c r="E100" s="13" t="s">
        <v>2137</v>
      </c>
      <c r="F100" s="14" t="str">
        <f>'tstat wts processed'!$A100&amp;"_"&amp;'tstat wts processed'!$C100&amp;"_"&amp;'tstat wts processed'!$E100</f>
        <v>SFm_CZ04_4</v>
      </c>
      <c r="G100" s="13" t="s">
        <v>2206</v>
      </c>
    </row>
    <row r="101" spans="1:7" hidden="1" x14ac:dyDescent="0.3">
      <c r="A101" s="15" t="s">
        <v>1</v>
      </c>
      <c r="B101" s="16" t="s">
        <v>2129</v>
      </c>
      <c r="C101" s="16" t="s">
        <v>7</v>
      </c>
      <c r="D101" s="16" t="s">
        <v>2130</v>
      </c>
      <c r="E101" s="16" t="s">
        <v>2139</v>
      </c>
      <c r="F101" s="17" t="str">
        <f>'tstat wts processed'!$A101&amp;"_"&amp;'tstat wts processed'!$C101&amp;"_"&amp;'tstat wts processed'!$E101</f>
        <v>SFm_CZ04_5</v>
      </c>
      <c r="G101" s="16" t="s">
        <v>2207</v>
      </c>
    </row>
    <row r="102" spans="1:7" hidden="1" x14ac:dyDescent="0.3">
      <c r="A102" s="12" t="s">
        <v>1</v>
      </c>
      <c r="B102" s="13" t="s">
        <v>2129</v>
      </c>
      <c r="C102" s="13" t="s">
        <v>8</v>
      </c>
      <c r="D102" s="13" t="s">
        <v>2130</v>
      </c>
      <c r="E102" s="13" t="s">
        <v>2131</v>
      </c>
      <c r="F102" s="14" t="str">
        <f>'tstat wts processed'!$A102&amp;"_"&amp;'tstat wts processed'!$C102&amp;"_"&amp;'tstat wts processed'!$E102</f>
        <v>SFm_CZ05_1</v>
      </c>
      <c r="G102" s="13" t="s">
        <v>2208</v>
      </c>
    </row>
    <row r="103" spans="1:7" hidden="1" x14ac:dyDescent="0.3">
      <c r="A103" s="15" t="s">
        <v>1</v>
      </c>
      <c r="B103" s="16" t="s">
        <v>2129</v>
      </c>
      <c r="C103" s="16" t="s">
        <v>8</v>
      </c>
      <c r="D103" s="16" t="s">
        <v>2130</v>
      </c>
      <c r="E103" s="16" t="s">
        <v>2133</v>
      </c>
      <c r="F103" s="17" t="str">
        <f>'tstat wts processed'!$A103&amp;"_"&amp;'tstat wts processed'!$C103&amp;"_"&amp;'tstat wts processed'!$E103</f>
        <v>SFm_CZ05_2</v>
      </c>
      <c r="G103" s="16" t="s">
        <v>2138</v>
      </c>
    </row>
    <row r="104" spans="1:7" hidden="1" x14ac:dyDescent="0.3">
      <c r="A104" s="12" t="s">
        <v>1</v>
      </c>
      <c r="B104" s="13" t="s">
        <v>2129</v>
      </c>
      <c r="C104" s="13" t="s">
        <v>8</v>
      </c>
      <c r="D104" s="13" t="s">
        <v>2130</v>
      </c>
      <c r="E104" s="13" t="s">
        <v>2135</v>
      </c>
      <c r="F104" s="14" t="str">
        <f>'tstat wts processed'!$A104&amp;"_"&amp;'tstat wts processed'!$C104&amp;"_"&amp;'tstat wts processed'!$E104</f>
        <v>SFm_CZ05_3</v>
      </c>
      <c r="G104" s="13" t="s">
        <v>2138</v>
      </c>
    </row>
    <row r="105" spans="1:7" hidden="1" x14ac:dyDescent="0.3">
      <c r="A105" s="15" t="s">
        <v>1</v>
      </c>
      <c r="B105" s="16" t="s">
        <v>2129</v>
      </c>
      <c r="C105" s="16" t="s">
        <v>8</v>
      </c>
      <c r="D105" s="16" t="s">
        <v>2130</v>
      </c>
      <c r="E105" s="16" t="s">
        <v>2137</v>
      </c>
      <c r="F105" s="17" t="str">
        <f>'tstat wts processed'!$A105&amp;"_"&amp;'tstat wts processed'!$C105&amp;"_"&amp;'tstat wts processed'!$E105</f>
        <v>SFm_CZ05_4</v>
      </c>
      <c r="G105" s="16" t="s">
        <v>2209</v>
      </c>
    </row>
    <row r="106" spans="1:7" hidden="1" x14ac:dyDescent="0.3">
      <c r="A106" s="12" t="s">
        <v>1</v>
      </c>
      <c r="B106" s="13" t="s">
        <v>2129</v>
      </c>
      <c r="C106" s="13" t="s">
        <v>8</v>
      </c>
      <c r="D106" s="13" t="s">
        <v>2130</v>
      </c>
      <c r="E106" s="13" t="s">
        <v>2139</v>
      </c>
      <c r="F106" s="14" t="str">
        <f>'tstat wts processed'!$A106&amp;"_"&amp;'tstat wts processed'!$C106&amp;"_"&amp;'tstat wts processed'!$E106</f>
        <v>SFm_CZ05_5</v>
      </c>
      <c r="G106" s="13" t="s">
        <v>2210</v>
      </c>
    </row>
    <row r="107" spans="1:7" hidden="1" x14ac:dyDescent="0.3">
      <c r="A107" s="15" t="s">
        <v>1</v>
      </c>
      <c r="B107" s="16" t="s">
        <v>2129</v>
      </c>
      <c r="C107" s="16" t="s">
        <v>9</v>
      </c>
      <c r="D107" s="16" t="s">
        <v>2130</v>
      </c>
      <c r="E107" s="16" t="s">
        <v>2131</v>
      </c>
      <c r="F107" s="17" t="str">
        <f>'tstat wts processed'!$A107&amp;"_"&amp;'tstat wts processed'!$C107&amp;"_"&amp;'tstat wts processed'!$E107</f>
        <v>SFm_CZ06_1</v>
      </c>
      <c r="G107" s="16" t="s">
        <v>2211</v>
      </c>
    </row>
    <row r="108" spans="1:7" hidden="1" x14ac:dyDescent="0.3">
      <c r="A108" s="12" t="s">
        <v>1</v>
      </c>
      <c r="B108" s="13" t="s">
        <v>2129</v>
      </c>
      <c r="C108" s="13" t="s">
        <v>9</v>
      </c>
      <c r="D108" s="13" t="s">
        <v>2130</v>
      </c>
      <c r="E108" s="13" t="s">
        <v>2133</v>
      </c>
      <c r="F108" s="14" t="str">
        <f>'tstat wts processed'!$A108&amp;"_"&amp;'tstat wts processed'!$C108&amp;"_"&amp;'tstat wts processed'!$E108</f>
        <v>SFm_CZ06_2</v>
      </c>
      <c r="G108" s="13" t="s">
        <v>2212</v>
      </c>
    </row>
    <row r="109" spans="1:7" hidden="1" x14ac:dyDescent="0.3">
      <c r="A109" s="15" t="s">
        <v>1</v>
      </c>
      <c r="B109" s="16" t="s">
        <v>2129</v>
      </c>
      <c r="C109" s="16" t="s">
        <v>9</v>
      </c>
      <c r="D109" s="16" t="s">
        <v>2130</v>
      </c>
      <c r="E109" s="16" t="s">
        <v>2135</v>
      </c>
      <c r="F109" s="17" t="str">
        <f>'tstat wts processed'!$A109&amp;"_"&amp;'tstat wts processed'!$C109&amp;"_"&amp;'tstat wts processed'!$E109</f>
        <v>SFm_CZ06_3</v>
      </c>
      <c r="G109" s="16" t="s">
        <v>2213</v>
      </c>
    </row>
    <row r="110" spans="1:7" hidden="1" x14ac:dyDescent="0.3">
      <c r="A110" s="12" t="s">
        <v>1</v>
      </c>
      <c r="B110" s="13" t="s">
        <v>2129</v>
      </c>
      <c r="C110" s="13" t="s">
        <v>9</v>
      </c>
      <c r="D110" s="13" t="s">
        <v>2130</v>
      </c>
      <c r="E110" s="13" t="s">
        <v>2137</v>
      </c>
      <c r="F110" s="14" t="str">
        <f>'tstat wts processed'!$A110&amp;"_"&amp;'tstat wts processed'!$C110&amp;"_"&amp;'tstat wts processed'!$E110</f>
        <v>SFm_CZ06_4</v>
      </c>
      <c r="G110" s="13" t="s">
        <v>2138</v>
      </c>
    </row>
    <row r="111" spans="1:7" hidden="1" x14ac:dyDescent="0.3">
      <c r="A111" s="15" t="s">
        <v>1</v>
      </c>
      <c r="B111" s="16" t="s">
        <v>2129</v>
      </c>
      <c r="C111" s="16" t="s">
        <v>9</v>
      </c>
      <c r="D111" s="16" t="s">
        <v>2130</v>
      </c>
      <c r="E111" s="16" t="s">
        <v>2139</v>
      </c>
      <c r="F111" s="17" t="str">
        <f>'tstat wts processed'!$A111&amp;"_"&amp;'tstat wts processed'!$C111&amp;"_"&amp;'tstat wts processed'!$E111</f>
        <v>SFm_CZ06_5</v>
      </c>
      <c r="G111" s="16" t="s">
        <v>2214</v>
      </c>
    </row>
    <row r="112" spans="1:7" hidden="1" x14ac:dyDescent="0.3">
      <c r="A112" s="12" t="s">
        <v>1</v>
      </c>
      <c r="B112" s="13" t="s">
        <v>2129</v>
      </c>
      <c r="C112" s="13" t="s">
        <v>10</v>
      </c>
      <c r="D112" s="13" t="s">
        <v>2130</v>
      </c>
      <c r="E112" s="13" t="s">
        <v>2131</v>
      </c>
      <c r="F112" s="14" t="str">
        <f>'tstat wts processed'!$A112&amp;"_"&amp;'tstat wts processed'!$C112&amp;"_"&amp;'tstat wts processed'!$E112</f>
        <v>SFm_CZ07_1</v>
      </c>
      <c r="G112" s="13" t="s">
        <v>2215</v>
      </c>
    </row>
    <row r="113" spans="1:7" hidden="1" x14ac:dyDescent="0.3">
      <c r="A113" s="15" t="s">
        <v>1</v>
      </c>
      <c r="B113" s="16" t="s">
        <v>2129</v>
      </c>
      <c r="C113" s="16" t="s">
        <v>10</v>
      </c>
      <c r="D113" s="16" t="s">
        <v>2130</v>
      </c>
      <c r="E113" s="16" t="s">
        <v>2133</v>
      </c>
      <c r="F113" s="17" t="str">
        <f>'tstat wts processed'!$A113&amp;"_"&amp;'tstat wts processed'!$C113&amp;"_"&amp;'tstat wts processed'!$E113</f>
        <v>SFm_CZ07_2</v>
      </c>
      <c r="G113" s="16" t="s">
        <v>2216</v>
      </c>
    </row>
    <row r="114" spans="1:7" hidden="1" x14ac:dyDescent="0.3">
      <c r="A114" s="12" t="s">
        <v>1</v>
      </c>
      <c r="B114" s="13" t="s">
        <v>2129</v>
      </c>
      <c r="C114" s="13" t="s">
        <v>10</v>
      </c>
      <c r="D114" s="13" t="s">
        <v>2130</v>
      </c>
      <c r="E114" s="13" t="s">
        <v>2135</v>
      </c>
      <c r="F114" s="14" t="str">
        <f>'tstat wts processed'!$A114&amp;"_"&amp;'tstat wts processed'!$C114&amp;"_"&amp;'tstat wts processed'!$E114</f>
        <v>SFm_CZ07_3</v>
      </c>
      <c r="G114" s="13" t="s">
        <v>2213</v>
      </c>
    </row>
    <row r="115" spans="1:7" hidden="1" x14ac:dyDescent="0.3">
      <c r="A115" s="15" t="s">
        <v>1</v>
      </c>
      <c r="B115" s="16" t="s">
        <v>2129</v>
      </c>
      <c r="C115" s="16" t="s">
        <v>10</v>
      </c>
      <c r="D115" s="16" t="s">
        <v>2130</v>
      </c>
      <c r="E115" s="16" t="s">
        <v>2137</v>
      </c>
      <c r="F115" s="17" t="str">
        <f>'tstat wts processed'!$A115&amp;"_"&amp;'tstat wts processed'!$C115&amp;"_"&amp;'tstat wts processed'!$E115</f>
        <v>SFm_CZ07_4</v>
      </c>
      <c r="G115" s="16" t="s">
        <v>2217</v>
      </c>
    </row>
    <row r="116" spans="1:7" hidden="1" x14ac:dyDescent="0.3">
      <c r="A116" s="12" t="s">
        <v>1</v>
      </c>
      <c r="B116" s="13" t="s">
        <v>2129</v>
      </c>
      <c r="C116" s="13" t="s">
        <v>10</v>
      </c>
      <c r="D116" s="13" t="s">
        <v>2130</v>
      </c>
      <c r="E116" s="13" t="s">
        <v>2139</v>
      </c>
      <c r="F116" s="14" t="str">
        <f>'tstat wts processed'!$A116&amp;"_"&amp;'tstat wts processed'!$C116&amp;"_"&amp;'tstat wts processed'!$E116</f>
        <v>SFm_CZ07_5</v>
      </c>
      <c r="G116" s="13" t="s">
        <v>2218</v>
      </c>
    </row>
    <row r="117" spans="1:7" hidden="1" x14ac:dyDescent="0.3">
      <c r="A117" s="15" t="s">
        <v>1</v>
      </c>
      <c r="B117" s="16" t="s">
        <v>2129</v>
      </c>
      <c r="C117" s="16" t="s">
        <v>11</v>
      </c>
      <c r="D117" s="16" t="s">
        <v>2130</v>
      </c>
      <c r="E117" s="16" t="s">
        <v>2131</v>
      </c>
      <c r="F117" s="17" t="str">
        <f>'tstat wts processed'!$A117&amp;"_"&amp;'tstat wts processed'!$C117&amp;"_"&amp;'tstat wts processed'!$E117</f>
        <v>SFm_CZ08_1</v>
      </c>
      <c r="G117" s="16" t="s">
        <v>2219</v>
      </c>
    </row>
    <row r="118" spans="1:7" hidden="1" x14ac:dyDescent="0.3">
      <c r="A118" s="12" t="s">
        <v>1</v>
      </c>
      <c r="B118" s="13" t="s">
        <v>2129</v>
      </c>
      <c r="C118" s="13" t="s">
        <v>11</v>
      </c>
      <c r="D118" s="13" t="s">
        <v>2130</v>
      </c>
      <c r="E118" s="13" t="s">
        <v>2133</v>
      </c>
      <c r="F118" s="14" t="str">
        <f>'tstat wts processed'!$A118&amp;"_"&amp;'tstat wts processed'!$C118&amp;"_"&amp;'tstat wts processed'!$E118</f>
        <v>SFm_CZ08_2</v>
      </c>
      <c r="G118" s="13" t="s">
        <v>2220</v>
      </c>
    </row>
    <row r="119" spans="1:7" hidden="1" x14ac:dyDescent="0.3">
      <c r="A119" s="15" t="s">
        <v>1</v>
      </c>
      <c r="B119" s="16" t="s">
        <v>2129</v>
      </c>
      <c r="C119" s="16" t="s">
        <v>11</v>
      </c>
      <c r="D119" s="16" t="s">
        <v>2130</v>
      </c>
      <c r="E119" s="16" t="s">
        <v>2135</v>
      </c>
      <c r="F119" s="17" t="str">
        <f>'tstat wts processed'!$A119&amp;"_"&amp;'tstat wts processed'!$C119&amp;"_"&amp;'tstat wts processed'!$E119</f>
        <v>SFm_CZ08_3</v>
      </c>
      <c r="G119" s="16" t="s">
        <v>2221</v>
      </c>
    </row>
    <row r="120" spans="1:7" hidden="1" x14ac:dyDescent="0.3">
      <c r="A120" s="12" t="s">
        <v>1</v>
      </c>
      <c r="B120" s="13" t="s">
        <v>2129</v>
      </c>
      <c r="C120" s="13" t="s">
        <v>11</v>
      </c>
      <c r="D120" s="13" t="s">
        <v>2130</v>
      </c>
      <c r="E120" s="13" t="s">
        <v>2137</v>
      </c>
      <c r="F120" s="14" t="str">
        <f>'tstat wts processed'!$A120&amp;"_"&amp;'tstat wts processed'!$C120&amp;"_"&amp;'tstat wts processed'!$E120</f>
        <v>SFm_CZ08_4</v>
      </c>
      <c r="G120" s="13" t="s">
        <v>2222</v>
      </c>
    </row>
    <row r="121" spans="1:7" hidden="1" x14ac:dyDescent="0.3">
      <c r="A121" s="15" t="s">
        <v>1</v>
      </c>
      <c r="B121" s="16" t="s">
        <v>2129</v>
      </c>
      <c r="C121" s="16" t="s">
        <v>11</v>
      </c>
      <c r="D121" s="16" t="s">
        <v>2130</v>
      </c>
      <c r="E121" s="16" t="s">
        <v>2139</v>
      </c>
      <c r="F121" s="17" t="str">
        <f>'tstat wts processed'!$A121&amp;"_"&amp;'tstat wts processed'!$C121&amp;"_"&amp;'tstat wts processed'!$E121</f>
        <v>SFm_CZ08_5</v>
      </c>
      <c r="G121" s="16" t="s">
        <v>2223</v>
      </c>
    </row>
    <row r="122" spans="1:7" hidden="1" x14ac:dyDescent="0.3">
      <c r="A122" s="12" t="s">
        <v>1</v>
      </c>
      <c r="B122" s="13" t="s">
        <v>2129</v>
      </c>
      <c r="C122" s="13" t="s">
        <v>12</v>
      </c>
      <c r="D122" s="13" t="s">
        <v>2130</v>
      </c>
      <c r="E122" s="13" t="s">
        <v>2131</v>
      </c>
      <c r="F122" s="14" t="str">
        <f>'tstat wts processed'!$A122&amp;"_"&amp;'tstat wts processed'!$C122&amp;"_"&amp;'tstat wts processed'!$E122</f>
        <v>SFm_CZ09_1</v>
      </c>
      <c r="G122" s="13" t="s">
        <v>2224</v>
      </c>
    </row>
    <row r="123" spans="1:7" hidden="1" x14ac:dyDescent="0.3">
      <c r="A123" s="15" t="s">
        <v>1</v>
      </c>
      <c r="B123" s="16" t="s">
        <v>2129</v>
      </c>
      <c r="C123" s="16" t="s">
        <v>12</v>
      </c>
      <c r="D123" s="16" t="s">
        <v>2130</v>
      </c>
      <c r="E123" s="16" t="s">
        <v>2133</v>
      </c>
      <c r="F123" s="17" t="str">
        <f>'tstat wts processed'!$A123&amp;"_"&amp;'tstat wts processed'!$C123&amp;"_"&amp;'tstat wts processed'!$E123</f>
        <v>SFm_CZ09_2</v>
      </c>
      <c r="G123" s="16" t="s">
        <v>2225</v>
      </c>
    </row>
    <row r="124" spans="1:7" hidden="1" x14ac:dyDescent="0.3">
      <c r="A124" s="12" t="s">
        <v>1</v>
      </c>
      <c r="B124" s="13" t="s">
        <v>2129</v>
      </c>
      <c r="C124" s="13" t="s">
        <v>12</v>
      </c>
      <c r="D124" s="13" t="s">
        <v>2130</v>
      </c>
      <c r="E124" s="13" t="s">
        <v>2135</v>
      </c>
      <c r="F124" s="14" t="str">
        <f>'tstat wts processed'!$A124&amp;"_"&amp;'tstat wts processed'!$C124&amp;"_"&amp;'tstat wts processed'!$E124</f>
        <v>SFm_CZ09_3</v>
      </c>
      <c r="G124" s="13" t="s">
        <v>2213</v>
      </c>
    </row>
    <row r="125" spans="1:7" hidden="1" x14ac:dyDescent="0.3">
      <c r="A125" s="15" t="s">
        <v>1</v>
      </c>
      <c r="B125" s="16" t="s">
        <v>2129</v>
      </c>
      <c r="C125" s="16" t="s">
        <v>12</v>
      </c>
      <c r="D125" s="16" t="s">
        <v>2130</v>
      </c>
      <c r="E125" s="16" t="s">
        <v>2137</v>
      </c>
      <c r="F125" s="17" t="str">
        <f>'tstat wts processed'!$A125&amp;"_"&amp;'tstat wts processed'!$C125&amp;"_"&amp;'tstat wts processed'!$E125</f>
        <v>SFm_CZ09_4</v>
      </c>
      <c r="G125" s="16" t="s">
        <v>2226</v>
      </c>
    </row>
    <row r="126" spans="1:7" hidden="1" x14ac:dyDescent="0.3">
      <c r="A126" s="12" t="s">
        <v>1</v>
      </c>
      <c r="B126" s="13" t="s">
        <v>2129</v>
      </c>
      <c r="C126" s="13" t="s">
        <v>12</v>
      </c>
      <c r="D126" s="13" t="s">
        <v>2130</v>
      </c>
      <c r="E126" s="13" t="s">
        <v>2139</v>
      </c>
      <c r="F126" s="14" t="str">
        <f>'tstat wts processed'!$A126&amp;"_"&amp;'tstat wts processed'!$C126&amp;"_"&amp;'tstat wts processed'!$E126</f>
        <v>SFm_CZ09_5</v>
      </c>
      <c r="G126" s="13" t="s">
        <v>2227</v>
      </c>
    </row>
    <row r="127" spans="1:7" hidden="1" x14ac:dyDescent="0.3">
      <c r="A127" s="15" t="s">
        <v>1</v>
      </c>
      <c r="B127" s="16" t="s">
        <v>2129</v>
      </c>
      <c r="C127" s="16" t="s">
        <v>13</v>
      </c>
      <c r="D127" s="16" t="s">
        <v>2130</v>
      </c>
      <c r="E127" s="16" t="s">
        <v>2131</v>
      </c>
      <c r="F127" s="17" t="str">
        <f>'tstat wts processed'!$A127&amp;"_"&amp;'tstat wts processed'!$C127&amp;"_"&amp;'tstat wts processed'!$E127</f>
        <v>SFm_CZ10_1</v>
      </c>
      <c r="G127" s="16" t="s">
        <v>2228</v>
      </c>
    </row>
    <row r="128" spans="1:7" hidden="1" x14ac:dyDescent="0.3">
      <c r="A128" s="12" t="s">
        <v>1</v>
      </c>
      <c r="B128" s="13" t="s">
        <v>2129</v>
      </c>
      <c r="C128" s="13" t="s">
        <v>13</v>
      </c>
      <c r="D128" s="13" t="s">
        <v>2130</v>
      </c>
      <c r="E128" s="13" t="s">
        <v>2133</v>
      </c>
      <c r="F128" s="14" t="str">
        <f>'tstat wts processed'!$A128&amp;"_"&amp;'tstat wts processed'!$C128&amp;"_"&amp;'tstat wts processed'!$E128</f>
        <v>SFm_CZ10_2</v>
      </c>
      <c r="G128" s="13" t="s">
        <v>2229</v>
      </c>
    </row>
    <row r="129" spans="1:7" hidden="1" x14ac:dyDescent="0.3">
      <c r="A129" s="15" t="s">
        <v>1</v>
      </c>
      <c r="B129" s="16" t="s">
        <v>2129</v>
      </c>
      <c r="C129" s="16" t="s">
        <v>13</v>
      </c>
      <c r="D129" s="16" t="s">
        <v>2130</v>
      </c>
      <c r="E129" s="16" t="s">
        <v>2135</v>
      </c>
      <c r="F129" s="17" t="str">
        <f>'tstat wts processed'!$A129&amp;"_"&amp;'tstat wts processed'!$C129&amp;"_"&amp;'tstat wts processed'!$E129</f>
        <v>SFm_CZ10_3</v>
      </c>
      <c r="G129" s="16" t="s">
        <v>2230</v>
      </c>
    </row>
    <row r="130" spans="1:7" hidden="1" x14ac:dyDescent="0.3">
      <c r="A130" s="12" t="s">
        <v>1</v>
      </c>
      <c r="B130" s="13" t="s">
        <v>2129</v>
      </c>
      <c r="C130" s="13" t="s">
        <v>13</v>
      </c>
      <c r="D130" s="13" t="s">
        <v>2130</v>
      </c>
      <c r="E130" s="13" t="s">
        <v>2137</v>
      </c>
      <c r="F130" s="14" t="str">
        <f>'tstat wts processed'!$A130&amp;"_"&amp;'tstat wts processed'!$C130&amp;"_"&amp;'tstat wts processed'!$E130</f>
        <v>SFm_CZ10_4</v>
      </c>
      <c r="G130" s="13" t="s">
        <v>2231</v>
      </c>
    </row>
    <row r="131" spans="1:7" hidden="1" x14ac:dyDescent="0.3">
      <c r="A131" s="15" t="s">
        <v>1</v>
      </c>
      <c r="B131" s="16" t="s">
        <v>2129</v>
      </c>
      <c r="C131" s="16" t="s">
        <v>13</v>
      </c>
      <c r="D131" s="16" t="s">
        <v>2130</v>
      </c>
      <c r="E131" s="16" t="s">
        <v>2139</v>
      </c>
      <c r="F131" s="17" t="str">
        <f>'tstat wts processed'!$A131&amp;"_"&amp;'tstat wts processed'!$C131&amp;"_"&amp;'tstat wts processed'!$E131</f>
        <v>SFm_CZ10_5</v>
      </c>
      <c r="G131" s="16" t="s">
        <v>2232</v>
      </c>
    </row>
    <row r="132" spans="1:7" hidden="1" x14ac:dyDescent="0.3">
      <c r="A132" s="12" t="s">
        <v>1</v>
      </c>
      <c r="B132" s="13" t="s">
        <v>2129</v>
      </c>
      <c r="C132" s="13" t="s">
        <v>14</v>
      </c>
      <c r="D132" s="13" t="s">
        <v>2130</v>
      </c>
      <c r="E132" s="13" t="s">
        <v>2131</v>
      </c>
      <c r="F132" s="14" t="str">
        <f>'tstat wts processed'!$A132&amp;"_"&amp;'tstat wts processed'!$C132&amp;"_"&amp;'tstat wts processed'!$E132</f>
        <v>SFm_CZ11_1</v>
      </c>
      <c r="G132" s="13" t="s">
        <v>2138</v>
      </c>
    </row>
    <row r="133" spans="1:7" hidden="1" x14ac:dyDescent="0.3">
      <c r="A133" s="15" t="s">
        <v>1</v>
      </c>
      <c r="B133" s="16" t="s">
        <v>2129</v>
      </c>
      <c r="C133" s="16" t="s">
        <v>14</v>
      </c>
      <c r="D133" s="16" t="s">
        <v>2130</v>
      </c>
      <c r="E133" s="16" t="s">
        <v>2133</v>
      </c>
      <c r="F133" s="17" t="str">
        <f>'tstat wts processed'!$A133&amp;"_"&amp;'tstat wts processed'!$C133&amp;"_"&amp;'tstat wts processed'!$E133</f>
        <v>SFm_CZ11_2</v>
      </c>
      <c r="G133" s="16" t="s">
        <v>2138</v>
      </c>
    </row>
    <row r="134" spans="1:7" hidden="1" x14ac:dyDescent="0.3">
      <c r="A134" s="12" t="s">
        <v>1</v>
      </c>
      <c r="B134" s="13" t="s">
        <v>2129</v>
      </c>
      <c r="C134" s="13" t="s">
        <v>14</v>
      </c>
      <c r="D134" s="13" t="s">
        <v>2130</v>
      </c>
      <c r="E134" s="13" t="s">
        <v>2135</v>
      </c>
      <c r="F134" s="14" t="str">
        <f>'tstat wts processed'!$A134&amp;"_"&amp;'tstat wts processed'!$C134&amp;"_"&amp;'tstat wts processed'!$E134</f>
        <v>SFm_CZ11_3</v>
      </c>
      <c r="G134" s="13" t="s">
        <v>2184</v>
      </c>
    </row>
    <row r="135" spans="1:7" hidden="1" x14ac:dyDescent="0.3">
      <c r="A135" s="15" t="s">
        <v>1</v>
      </c>
      <c r="B135" s="16" t="s">
        <v>2129</v>
      </c>
      <c r="C135" s="16" t="s">
        <v>14</v>
      </c>
      <c r="D135" s="16" t="s">
        <v>2130</v>
      </c>
      <c r="E135" s="16" t="s">
        <v>2137</v>
      </c>
      <c r="F135" s="17" t="str">
        <f>'tstat wts processed'!$A135&amp;"_"&amp;'tstat wts processed'!$C135&amp;"_"&amp;'tstat wts processed'!$E135</f>
        <v>SFm_CZ11_4</v>
      </c>
      <c r="G135" s="16" t="s">
        <v>2138</v>
      </c>
    </row>
    <row r="136" spans="1:7" hidden="1" x14ac:dyDescent="0.3">
      <c r="A136" s="12" t="s">
        <v>1</v>
      </c>
      <c r="B136" s="13" t="s">
        <v>2129</v>
      </c>
      <c r="C136" s="13" t="s">
        <v>14</v>
      </c>
      <c r="D136" s="13" t="s">
        <v>2130</v>
      </c>
      <c r="E136" s="13" t="s">
        <v>2139</v>
      </c>
      <c r="F136" s="14" t="str">
        <f>'tstat wts processed'!$A136&amp;"_"&amp;'tstat wts processed'!$C136&amp;"_"&amp;'tstat wts processed'!$E136</f>
        <v>SFm_CZ11_5</v>
      </c>
      <c r="G136" s="13" t="s">
        <v>2138</v>
      </c>
    </row>
    <row r="137" spans="1:7" hidden="1" x14ac:dyDescent="0.3">
      <c r="A137" s="15" t="s">
        <v>1</v>
      </c>
      <c r="B137" s="16" t="s">
        <v>2129</v>
      </c>
      <c r="C137" s="16" t="s">
        <v>15</v>
      </c>
      <c r="D137" s="16" t="s">
        <v>2130</v>
      </c>
      <c r="E137" s="16" t="s">
        <v>2131</v>
      </c>
      <c r="F137" s="17" t="str">
        <f>'tstat wts processed'!$A137&amp;"_"&amp;'tstat wts processed'!$C137&amp;"_"&amp;'tstat wts processed'!$E137</f>
        <v>SFm_CZ12_1</v>
      </c>
      <c r="G137" s="16" t="s">
        <v>2233</v>
      </c>
    </row>
    <row r="138" spans="1:7" hidden="1" x14ac:dyDescent="0.3">
      <c r="A138" s="12" t="s">
        <v>1</v>
      </c>
      <c r="B138" s="13" t="s">
        <v>2129</v>
      </c>
      <c r="C138" s="13" t="s">
        <v>15</v>
      </c>
      <c r="D138" s="13" t="s">
        <v>2130</v>
      </c>
      <c r="E138" s="13" t="s">
        <v>2133</v>
      </c>
      <c r="F138" s="14" t="str">
        <f>'tstat wts processed'!$A138&amp;"_"&amp;'tstat wts processed'!$C138&amp;"_"&amp;'tstat wts processed'!$E138</f>
        <v>SFm_CZ12_2</v>
      </c>
      <c r="G138" s="13" t="s">
        <v>2234</v>
      </c>
    </row>
    <row r="139" spans="1:7" hidden="1" x14ac:dyDescent="0.3">
      <c r="A139" s="15" t="s">
        <v>1</v>
      </c>
      <c r="B139" s="16" t="s">
        <v>2129</v>
      </c>
      <c r="C139" s="16" t="s">
        <v>15</v>
      </c>
      <c r="D139" s="16" t="s">
        <v>2130</v>
      </c>
      <c r="E139" s="16" t="s">
        <v>2135</v>
      </c>
      <c r="F139" s="17" t="str">
        <f>'tstat wts processed'!$A139&amp;"_"&amp;'tstat wts processed'!$C139&amp;"_"&amp;'tstat wts processed'!$E139</f>
        <v>SFm_CZ12_3</v>
      </c>
      <c r="G139" s="16" t="s">
        <v>2235</v>
      </c>
    </row>
    <row r="140" spans="1:7" hidden="1" x14ac:dyDescent="0.3">
      <c r="A140" s="12" t="s">
        <v>1</v>
      </c>
      <c r="B140" s="13" t="s">
        <v>2129</v>
      </c>
      <c r="C140" s="13" t="s">
        <v>15</v>
      </c>
      <c r="D140" s="13" t="s">
        <v>2130</v>
      </c>
      <c r="E140" s="13" t="s">
        <v>2137</v>
      </c>
      <c r="F140" s="14" t="str">
        <f>'tstat wts processed'!$A140&amp;"_"&amp;'tstat wts processed'!$C140&amp;"_"&amp;'tstat wts processed'!$E140</f>
        <v>SFm_CZ12_4</v>
      </c>
      <c r="G140" s="13" t="s">
        <v>2236</v>
      </c>
    </row>
    <row r="141" spans="1:7" hidden="1" x14ac:dyDescent="0.3">
      <c r="A141" s="15" t="s">
        <v>1</v>
      </c>
      <c r="B141" s="16" t="s">
        <v>2129</v>
      </c>
      <c r="C141" s="16" t="s">
        <v>15</v>
      </c>
      <c r="D141" s="16" t="s">
        <v>2130</v>
      </c>
      <c r="E141" s="16" t="s">
        <v>2139</v>
      </c>
      <c r="F141" s="17" t="str">
        <f>'tstat wts processed'!$A141&amp;"_"&amp;'tstat wts processed'!$C141&amp;"_"&amp;'tstat wts processed'!$E141</f>
        <v>SFm_CZ12_5</v>
      </c>
      <c r="G141" s="16" t="s">
        <v>2237</v>
      </c>
    </row>
    <row r="142" spans="1:7" hidden="1" x14ac:dyDescent="0.3">
      <c r="A142" s="12" t="s">
        <v>1</v>
      </c>
      <c r="B142" s="13" t="s">
        <v>2129</v>
      </c>
      <c r="C142" s="13" t="s">
        <v>16</v>
      </c>
      <c r="D142" s="13" t="s">
        <v>2130</v>
      </c>
      <c r="E142" s="13" t="s">
        <v>2131</v>
      </c>
      <c r="F142" s="14" t="str">
        <f>'tstat wts processed'!$A142&amp;"_"&amp;'tstat wts processed'!$C142&amp;"_"&amp;'tstat wts processed'!$E142</f>
        <v>SFm_CZ13_1</v>
      </c>
      <c r="G142" s="13" t="s">
        <v>2238</v>
      </c>
    </row>
    <row r="143" spans="1:7" hidden="1" x14ac:dyDescent="0.3">
      <c r="A143" s="15" t="s">
        <v>1</v>
      </c>
      <c r="B143" s="16" t="s">
        <v>2129</v>
      </c>
      <c r="C143" s="16" t="s">
        <v>16</v>
      </c>
      <c r="D143" s="16" t="s">
        <v>2130</v>
      </c>
      <c r="E143" s="16" t="s">
        <v>2133</v>
      </c>
      <c r="F143" s="17" t="str">
        <f>'tstat wts processed'!$A143&amp;"_"&amp;'tstat wts processed'!$C143&amp;"_"&amp;'tstat wts processed'!$E143</f>
        <v>SFm_CZ13_2</v>
      </c>
      <c r="G143" s="16" t="s">
        <v>2239</v>
      </c>
    </row>
    <row r="144" spans="1:7" hidden="1" x14ac:dyDescent="0.3">
      <c r="A144" s="12" t="s">
        <v>1</v>
      </c>
      <c r="B144" s="13" t="s">
        <v>2129</v>
      </c>
      <c r="C144" s="13" t="s">
        <v>16</v>
      </c>
      <c r="D144" s="13" t="s">
        <v>2130</v>
      </c>
      <c r="E144" s="13" t="s">
        <v>2135</v>
      </c>
      <c r="F144" s="14" t="str">
        <f>'tstat wts processed'!$A144&amp;"_"&amp;'tstat wts processed'!$C144&amp;"_"&amp;'tstat wts processed'!$E144</f>
        <v>SFm_CZ13_3</v>
      </c>
      <c r="G144" s="13" t="s">
        <v>2240</v>
      </c>
    </row>
    <row r="145" spans="1:7" hidden="1" x14ac:dyDescent="0.3">
      <c r="A145" s="15" t="s">
        <v>1</v>
      </c>
      <c r="B145" s="16" t="s">
        <v>2129</v>
      </c>
      <c r="C145" s="16" t="s">
        <v>16</v>
      </c>
      <c r="D145" s="16" t="s">
        <v>2130</v>
      </c>
      <c r="E145" s="16" t="s">
        <v>2137</v>
      </c>
      <c r="F145" s="17" t="str">
        <f>'tstat wts processed'!$A145&amp;"_"&amp;'tstat wts processed'!$C145&amp;"_"&amp;'tstat wts processed'!$E145</f>
        <v>SFm_CZ13_4</v>
      </c>
      <c r="G145" s="16" t="s">
        <v>2138</v>
      </c>
    </row>
    <row r="146" spans="1:7" hidden="1" x14ac:dyDescent="0.3">
      <c r="A146" s="12" t="s">
        <v>1</v>
      </c>
      <c r="B146" s="13" t="s">
        <v>2129</v>
      </c>
      <c r="C146" s="13" t="s">
        <v>16</v>
      </c>
      <c r="D146" s="13" t="s">
        <v>2130</v>
      </c>
      <c r="E146" s="13" t="s">
        <v>2139</v>
      </c>
      <c r="F146" s="14" t="str">
        <f>'tstat wts processed'!$A146&amp;"_"&amp;'tstat wts processed'!$C146&amp;"_"&amp;'tstat wts processed'!$E146</f>
        <v>SFm_CZ13_5</v>
      </c>
      <c r="G146" s="13" t="s">
        <v>2241</v>
      </c>
    </row>
    <row r="147" spans="1:7" hidden="1" x14ac:dyDescent="0.3">
      <c r="A147" s="15" t="s">
        <v>1</v>
      </c>
      <c r="B147" s="16" t="s">
        <v>2129</v>
      </c>
      <c r="C147" s="16" t="s">
        <v>17</v>
      </c>
      <c r="D147" s="16" t="s">
        <v>2130</v>
      </c>
      <c r="E147" s="16" t="s">
        <v>2131</v>
      </c>
      <c r="F147" s="17" t="str">
        <f>'tstat wts processed'!$A147&amp;"_"&amp;'tstat wts processed'!$C147&amp;"_"&amp;'tstat wts processed'!$E147</f>
        <v>SFm_CZ14_1</v>
      </c>
      <c r="G147" s="16" t="s">
        <v>2242</v>
      </c>
    </row>
    <row r="148" spans="1:7" hidden="1" x14ac:dyDescent="0.3">
      <c r="A148" s="12" t="s">
        <v>1</v>
      </c>
      <c r="B148" s="13" t="s">
        <v>2129</v>
      </c>
      <c r="C148" s="13" t="s">
        <v>17</v>
      </c>
      <c r="D148" s="13" t="s">
        <v>2130</v>
      </c>
      <c r="E148" s="13" t="s">
        <v>2133</v>
      </c>
      <c r="F148" s="14" t="str">
        <f>'tstat wts processed'!$A148&amp;"_"&amp;'tstat wts processed'!$C148&amp;"_"&amp;'tstat wts processed'!$E148</f>
        <v>SFm_CZ14_2</v>
      </c>
      <c r="G148" s="13" t="s">
        <v>2243</v>
      </c>
    </row>
    <row r="149" spans="1:7" hidden="1" x14ac:dyDescent="0.3">
      <c r="A149" s="15" t="s">
        <v>1</v>
      </c>
      <c r="B149" s="16" t="s">
        <v>2129</v>
      </c>
      <c r="C149" s="16" t="s">
        <v>17</v>
      </c>
      <c r="D149" s="16" t="s">
        <v>2130</v>
      </c>
      <c r="E149" s="16" t="s">
        <v>2135</v>
      </c>
      <c r="F149" s="17" t="str">
        <f>'tstat wts processed'!$A149&amp;"_"&amp;'tstat wts processed'!$C149&amp;"_"&amp;'tstat wts processed'!$E149</f>
        <v>SFm_CZ14_3</v>
      </c>
      <c r="G149" s="16" t="s">
        <v>2244</v>
      </c>
    </row>
    <row r="150" spans="1:7" hidden="1" x14ac:dyDescent="0.3">
      <c r="A150" s="12" t="s">
        <v>1</v>
      </c>
      <c r="B150" s="13" t="s">
        <v>2129</v>
      </c>
      <c r="C150" s="13" t="s">
        <v>17</v>
      </c>
      <c r="D150" s="13" t="s">
        <v>2130</v>
      </c>
      <c r="E150" s="13" t="s">
        <v>2137</v>
      </c>
      <c r="F150" s="14" t="str">
        <f>'tstat wts processed'!$A150&amp;"_"&amp;'tstat wts processed'!$C150&amp;"_"&amp;'tstat wts processed'!$E150</f>
        <v>SFm_CZ14_4</v>
      </c>
      <c r="G150" s="13" t="s">
        <v>2245</v>
      </c>
    </row>
    <row r="151" spans="1:7" hidden="1" x14ac:dyDescent="0.3">
      <c r="A151" s="15" t="s">
        <v>1</v>
      </c>
      <c r="B151" s="16" t="s">
        <v>2129</v>
      </c>
      <c r="C151" s="16" t="s">
        <v>17</v>
      </c>
      <c r="D151" s="16" t="s">
        <v>2130</v>
      </c>
      <c r="E151" s="16" t="s">
        <v>2139</v>
      </c>
      <c r="F151" s="17" t="str">
        <f>'tstat wts processed'!$A151&amp;"_"&amp;'tstat wts processed'!$C151&amp;"_"&amp;'tstat wts processed'!$E151</f>
        <v>SFm_CZ14_5</v>
      </c>
      <c r="G151" s="16" t="s">
        <v>2246</v>
      </c>
    </row>
    <row r="152" spans="1:7" hidden="1" x14ac:dyDescent="0.3">
      <c r="A152" s="12" t="s">
        <v>1</v>
      </c>
      <c r="B152" s="13" t="s">
        <v>2129</v>
      </c>
      <c r="C152" s="13" t="s">
        <v>18</v>
      </c>
      <c r="D152" s="13" t="s">
        <v>2130</v>
      </c>
      <c r="E152" s="13" t="s">
        <v>2131</v>
      </c>
      <c r="F152" s="14" t="str">
        <f>'tstat wts processed'!$A152&amp;"_"&amp;'tstat wts processed'!$C152&amp;"_"&amp;'tstat wts processed'!$E152</f>
        <v>SFm_CZ15_1</v>
      </c>
      <c r="G152" s="13" t="s">
        <v>2247</v>
      </c>
    </row>
    <row r="153" spans="1:7" hidden="1" x14ac:dyDescent="0.3">
      <c r="A153" s="15" t="s">
        <v>1</v>
      </c>
      <c r="B153" s="16" t="s">
        <v>2129</v>
      </c>
      <c r="C153" s="16" t="s">
        <v>18</v>
      </c>
      <c r="D153" s="16" t="s">
        <v>2130</v>
      </c>
      <c r="E153" s="16" t="s">
        <v>2133</v>
      </c>
      <c r="F153" s="17" t="str">
        <f>'tstat wts processed'!$A153&amp;"_"&amp;'tstat wts processed'!$C153&amp;"_"&amp;'tstat wts processed'!$E153</f>
        <v>SFm_CZ15_2</v>
      </c>
      <c r="G153" s="16" t="s">
        <v>2248</v>
      </c>
    </row>
    <row r="154" spans="1:7" hidden="1" x14ac:dyDescent="0.3">
      <c r="A154" s="12" t="s">
        <v>1</v>
      </c>
      <c r="B154" s="13" t="s">
        <v>2129</v>
      </c>
      <c r="C154" s="13" t="s">
        <v>18</v>
      </c>
      <c r="D154" s="13" t="s">
        <v>2130</v>
      </c>
      <c r="E154" s="13" t="s">
        <v>2135</v>
      </c>
      <c r="F154" s="14" t="str">
        <f>'tstat wts processed'!$A154&amp;"_"&amp;'tstat wts processed'!$C154&amp;"_"&amp;'tstat wts processed'!$E154</f>
        <v>SFm_CZ15_3</v>
      </c>
      <c r="G154" s="13" t="s">
        <v>2249</v>
      </c>
    </row>
    <row r="155" spans="1:7" hidden="1" x14ac:dyDescent="0.3">
      <c r="A155" s="15" t="s">
        <v>1</v>
      </c>
      <c r="B155" s="16" t="s">
        <v>2129</v>
      </c>
      <c r="C155" s="16" t="s">
        <v>18</v>
      </c>
      <c r="D155" s="16" t="s">
        <v>2130</v>
      </c>
      <c r="E155" s="16" t="s">
        <v>2137</v>
      </c>
      <c r="F155" s="17" t="str">
        <f>'tstat wts processed'!$A155&amp;"_"&amp;'tstat wts processed'!$C155&amp;"_"&amp;'tstat wts processed'!$E155</f>
        <v>SFm_CZ15_4</v>
      </c>
      <c r="G155" s="16" t="s">
        <v>2150</v>
      </c>
    </row>
    <row r="156" spans="1:7" hidden="1" x14ac:dyDescent="0.3">
      <c r="A156" s="12" t="s">
        <v>1</v>
      </c>
      <c r="B156" s="13" t="s">
        <v>2129</v>
      </c>
      <c r="C156" s="13" t="s">
        <v>18</v>
      </c>
      <c r="D156" s="13" t="s">
        <v>2130</v>
      </c>
      <c r="E156" s="13" t="s">
        <v>2139</v>
      </c>
      <c r="F156" s="14" t="str">
        <f>'tstat wts processed'!$A156&amp;"_"&amp;'tstat wts processed'!$C156&amp;"_"&amp;'tstat wts processed'!$E156</f>
        <v>SFm_CZ15_5</v>
      </c>
      <c r="G156" s="13" t="s">
        <v>2227</v>
      </c>
    </row>
    <row r="157" spans="1:7" hidden="1" x14ac:dyDescent="0.3">
      <c r="A157" s="15" t="s">
        <v>1</v>
      </c>
      <c r="B157" s="16" t="s">
        <v>2129</v>
      </c>
      <c r="C157" s="16" t="s">
        <v>19</v>
      </c>
      <c r="D157" s="16" t="s">
        <v>2130</v>
      </c>
      <c r="E157" s="16" t="s">
        <v>2131</v>
      </c>
      <c r="F157" s="17" t="str">
        <f>'tstat wts processed'!$A157&amp;"_"&amp;'tstat wts processed'!$C157&amp;"_"&amp;'tstat wts processed'!$E157</f>
        <v>SFm_CZ16_1</v>
      </c>
      <c r="G157" s="16" t="s">
        <v>2138</v>
      </c>
    </row>
    <row r="158" spans="1:7" hidden="1" x14ac:dyDescent="0.3">
      <c r="A158" s="12" t="s">
        <v>1</v>
      </c>
      <c r="B158" s="13" t="s">
        <v>2129</v>
      </c>
      <c r="C158" s="13" t="s">
        <v>19</v>
      </c>
      <c r="D158" s="13" t="s">
        <v>2130</v>
      </c>
      <c r="E158" s="13" t="s">
        <v>2133</v>
      </c>
      <c r="F158" s="14" t="str">
        <f>'tstat wts processed'!$A158&amp;"_"&amp;'tstat wts processed'!$C158&amp;"_"&amp;'tstat wts processed'!$E158</f>
        <v>SFm_CZ16_2</v>
      </c>
      <c r="G158" s="13" t="s">
        <v>2138</v>
      </c>
    </row>
    <row r="159" spans="1:7" hidden="1" x14ac:dyDescent="0.3">
      <c r="A159" s="15" t="s">
        <v>1</v>
      </c>
      <c r="B159" s="16" t="s">
        <v>2129</v>
      </c>
      <c r="C159" s="16" t="s">
        <v>19</v>
      </c>
      <c r="D159" s="16" t="s">
        <v>2130</v>
      </c>
      <c r="E159" s="16" t="s">
        <v>2135</v>
      </c>
      <c r="F159" s="17" t="str">
        <f>'tstat wts processed'!$A159&amp;"_"&amp;'tstat wts processed'!$C159&amp;"_"&amp;'tstat wts processed'!$E159</f>
        <v>SFm_CZ16_3</v>
      </c>
      <c r="G159" s="16" t="s">
        <v>2250</v>
      </c>
    </row>
    <row r="160" spans="1:7" hidden="1" x14ac:dyDescent="0.3">
      <c r="A160" s="12" t="s">
        <v>1</v>
      </c>
      <c r="B160" s="13" t="s">
        <v>2129</v>
      </c>
      <c r="C160" s="13" t="s">
        <v>19</v>
      </c>
      <c r="D160" s="13" t="s">
        <v>2130</v>
      </c>
      <c r="E160" s="13" t="s">
        <v>2137</v>
      </c>
      <c r="F160" s="14" t="str">
        <f>'tstat wts processed'!$A160&amp;"_"&amp;'tstat wts processed'!$C160&amp;"_"&amp;'tstat wts processed'!$E160</f>
        <v>SFm_CZ16_4</v>
      </c>
      <c r="G160" s="13" t="s">
        <v>2138</v>
      </c>
    </row>
    <row r="161" spans="1:7" hidden="1" x14ac:dyDescent="0.3">
      <c r="A161" s="15" t="s">
        <v>1</v>
      </c>
      <c r="B161" s="16" t="s">
        <v>2129</v>
      </c>
      <c r="C161" s="16" t="s">
        <v>19</v>
      </c>
      <c r="D161" s="16" t="s">
        <v>2130</v>
      </c>
      <c r="E161" s="16" t="s">
        <v>2139</v>
      </c>
      <c r="F161" s="17" t="str">
        <f>'tstat wts processed'!$A161&amp;"_"&amp;'tstat wts processed'!$C161&amp;"_"&amp;'tstat wts processed'!$E161</f>
        <v>SFm_CZ16_5</v>
      </c>
      <c r="G161" s="16" t="s">
        <v>2251</v>
      </c>
    </row>
    <row r="162" spans="1:7" hidden="1" x14ac:dyDescent="0.3">
      <c r="A162" s="12" t="s">
        <v>23</v>
      </c>
      <c r="B162" s="13" t="s">
        <v>24</v>
      </c>
      <c r="C162" s="13" t="s">
        <v>2</v>
      </c>
      <c r="D162" s="13" t="s">
        <v>2130</v>
      </c>
      <c r="E162" s="13" t="s">
        <v>2131</v>
      </c>
      <c r="F162" s="14" t="str">
        <f>'tstat wts processed'!$A162&amp;"_"&amp;'tstat wts processed'!$C162&amp;"_"&amp;'tstat wts processed'!$E162</f>
        <v>DMo_CZ01_1</v>
      </c>
      <c r="G162" s="13" t="s">
        <v>2189</v>
      </c>
    </row>
    <row r="163" spans="1:7" hidden="1" x14ac:dyDescent="0.3">
      <c r="A163" s="15" t="s">
        <v>23</v>
      </c>
      <c r="B163" s="16" t="s">
        <v>24</v>
      </c>
      <c r="C163" s="16" t="s">
        <v>2</v>
      </c>
      <c r="D163" s="16" t="s">
        <v>2130</v>
      </c>
      <c r="E163" s="16" t="s">
        <v>2133</v>
      </c>
      <c r="F163" s="17" t="str">
        <f>'tstat wts processed'!$A163&amp;"_"&amp;'tstat wts processed'!$C163&amp;"_"&amp;'tstat wts processed'!$E163</f>
        <v>DMo_CZ01_2</v>
      </c>
      <c r="G163" s="16" t="s">
        <v>2190</v>
      </c>
    </row>
    <row r="164" spans="1:7" hidden="1" x14ac:dyDescent="0.3">
      <c r="A164" s="12" t="s">
        <v>23</v>
      </c>
      <c r="B164" s="13" t="s">
        <v>24</v>
      </c>
      <c r="C164" s="13" t="s">
        <v>2</v>
      </c>
      <c r="D164" s="13" t="s">
        <v>2130</v>
      </c>
      <c r="E164" s="13" t="s">
        <v>2135</v>
      </c>
      <c r="F164" s="14" t="str">
        <f>'tstat wts processed'!$A164&amp;"_"&amp;'tstat wts processed'!$C164&amp;"_"&amp;'tstat wts processed'!$E164</f>
        <v>DMo_CZ01_3</v>
      </c>
      <c r="G164" s="13" t="s">
        <v>2191</v>
      </c>
    </row>
    <row r="165" spans="1:7" hidden="1" x14ac:dyDescent="0.3">
      <c r="A165" s="15" t="s">
        <v>23</v>
      </c>
      <c r="B165" s="16" t="s">
        <v>24</v>
      </c>
      <c r="C165" s="16" t="s">
        <v>2</v>
      </c>
      <c r="D165" s="16" t="s">
        <v>2130</v>
      </c>
      <c r="E165" s="16" t="s">
        <v>2137</v>
      </c>
      <c r="F165" s="17" t="str">
        <f>'tstat wts processed'!$A165&amp;"_"&amp;'tstat wts processed'!$C165&amp;"_"&amp;'tstat wts processed'!$E165</f>
        <v>DMo_CZ01_4</v>
      </c>
      <c r="G165" s="16" t="s">
        <v>2192</v>
      </c>
    </row>
    <row r="166" spans="1:7" hidden="1" x14ac:dyDescent="0.3">
      <c r="A166" s="12" t="s">
        <v>23</v>
      </c>
      <c r="B166" s="13" t="s">
        <v>24</v>
      </c>
      <c r="C166" s="13" t="s">
        <v>2</v>
      </c>
      <c r="D166" s="13" t="s">
        <v>2130</v>
      </c>
      <c r="E166" s="13" t="s">
        <v>2139</v>
      </c>
      <c r="F166" s="14" t="str">
        <f>'tstat wts processed'!$A166&amp;"_"&amp;'tstat wts processed'!$C166&amp;"_"&amp;'tstat wts processed'!$E166</f>
        <v>DMo_CZ01_5</v>
      </c>
      <c r="G166" s="13" t="s">
        <v>2193</v>
      </c>
    </row>
    <row r="167" spans="1:7" hidden="1" x14ac:dyDescent="0.3">
      <c r="A167" s="15" t="s">
        <v>23</v>
      </c>
      <c r="B167" s="16" t="s">
        <v>24</v>
      </c>
      <c r="C167" s="16" t="s">
        <v>5</v>
      </c>
      <c r="D167" s="16" t="s">
        <v>2130</v>
      </c>
      <c r="E167" s="16" t="s">
        <v>2131</v>
      </c>
      <c r="F167" s="17" t="str">
        <f>'tstat wts processed'!$A167&amp;"_"&amp;'tstat wts processed'!$C167&amp;"_"&amp;'tstat wts processed'!$E167</f>
        <v>DMo_CZ02_1</v>
      </c>
      <c r="G167" s="16" t="s">
        <v>2194</v>
      </c>
    </row>
    <row r="168" spans="1:7" hidden="1" x14ac:dyDescent="0.3">
      <c r="A168" s="12" t="s">
        <v>23</v>
      </c>
      <c r="B168" s="13" t="s">
        <v>24</v>
      </c>
      <c r="C168" s="13" t="s">
        <v>5</v>
      </c>
      <c r="D168" s="13" t="s">
        <v>2130</v>
      </c>
      <c r="E168" s="13" t="s">
        <v>2133</v>
      </c>
      <c r="F168" s="14" t="str">
        <f>'tstat wts processed'!$A168&amp;"_"&amp;'tstat wts processed'!$C168&amp;"_"&amp;'tstat wts processed'!$E168</f>
        <v>DMo_CZ02_2</v>
      </c>
      <c r="G168" s="13" t="s">
        <v>2195</v>
      </c>
    </row>
    <row r="169" spans="1:7" hidden="1" x14ac:dyDescent="0.3">
      <c r="A169" s="15" t="s">
        <v>23</v>
      </c>
      <c r="B169" s="16" t="s">
        <v>24</v>
      </c>
      <c r="C169" s="16" t="s">
        <v>5</v>
      </c>
      <c r="D169" s="16" t="s">
        <v>2130</v>
      </c>
      <c r="E169" s="16" t="s">
        <v>2135</v>
      </c>
      <c r="F169" s="17" t="str">
        <f>'tstat wts processed'!$A169&amp;"_"&amp;'tstat wts processed'!$C169&amp;"_"&amp;'tstat wts processed'!$E169</f>
        <v>DMo_CZ02_3</v>
      </c>
      <c r="G169" s="16" t="s">
        <v>2196</v>
      </c>
    </row>
    <row r="170" spans="1:7" hidden="1" x14ac:dyDescent="0.3">
      <c r="A170" s="12" t="s">
        <v>23</v>
      </c>
      <c r="B170" s="13" t="s">
        <v>24</v>
      </c>
      <c r="C170" s="13" t="s">
        <v>5</v>
      </c>
      <c r="D170" s="13" t="s">
        <v>2130</v>
      </c>
      <c r="E170" s="13" t="s">
        <v>2137</v>
      </c>
      <c r="F170" s="14" t="str">
        <f>'tstat wts processed'!$A170&amp;"_"&amp;'tstat wts processed'!$C170&amp;"_"&amp;'tstat wts processed'!$E170</f>
        <v>DMo_CZ02_4</v>
      </c>
      <c r="G170" s="13" t="s">
        <v>2197</v>
      </c>
    </row>
    <row r="171" spans="1:7" hidden="1" x14ac:dyDescent="0.3">
      <c r="A171" s="15" t="s">
        <v>23</v>
      </c>
      <c r="B171" s="16" t="s">
        <v>24</v>
      </c>
      <c r="C171" s="16" t="s">
        <v>5</v>
      </c>
      <c r="D171" s="16" t="s">
        <v>2130</v>
      </c>
      <c r="E171" s="16" t="s">
        <v>2139</v>
      </c>
      <c r="F171" s="17" t="str">
        <f>'tstat wts processed'!$A171&amp;"_"&amp;'tstat wts processed'!$C171&amp;"_"&amp;'tstat wts processed'!$E171</f>
        <v>DMo_CZ02_5</v>
      </c>
      <c r="G171" s="16" t="s">
        <v>2198</v>
      </c>
    </row>
    <row r="172" spans="1:7" hidden="1" x14ac:dyDescent="0.3">
      <c r="A172" s="12" t="s">
        <v>23</v>
      </c>
      <c r="B172" s="13" t="s">
        <v>24</v>
      </c>
      <c r="C172" s="13" t="s">
        <v>6</v>
      </c>
      <c r="D172" s="13" t="s">
        <v>2130</v>
      </c>
      <c r="E172" s="13" t="s">
        <v>2131</v>
      </c>
      <c r="F172" s="14" t="str">
        <f>'tstat wts processed'!$A172&amp;"_"&amp;'tstat wts processed'!$C172&amp;"_"&amp;'tstat wts processed'!$E172</f>
        <v>DMo_CZ03_1</v>
      </c>
      <c r="G172" s="13" t="s">
        <v>2199</v>
      </c>
    </row>
    <row r="173" spans="1:7" hidden="1" x14ac:dyDescent="0.3">
      <c r="A173" s="15" t="s">
        <v>23</v>
      </c>
      <c r="B173" s="16" t="s">
        <v>24</v>
      </c>
      <c r="C173" s="16" t="s">
        <v>6</v>
      </c>
      <c r="D173" s="16" t="s">
        <v>2130</v>
      </c>
      <c r="E173" s="16" t="s">
        <v>2133</v>
      </c>
      <c r="F173" s="17" t="str">
        <f>'tstat wts processed'!$A173&amp;"_"&amp;'tstat wts processed'!$C173&amp;"_"&amp;'tstat wts processed'!$E173</f>
        <v>DMo_CZ03_2</v>
      </c>
      <c r="G173" s="16" t="s">
        <v>2200</v>
      </c>
    </row>
    <row r="174" spans="1:7" hidden="1" x14ac:dyDescent="0.3">
      <c r="A174" s="12" t="s">
        <v>23</v>
      </c>
      <c r="B174" s="13" t="s">
        <v>24</v>
      </c>
      <c r="C174" s="13" t="s">
        <v>6</v>
      </c>
      <c r="D174" s="13" t="s">
        <v>2130</v>
      </c>
      <c r="E174" s="13" t="s">
        <v>2135</v>
      </c>
      <c r="F174" s="14" t="str">
        <f>'tstat wts processed'!$A174&amp;"_"&amp;'tstat wts processed'!$C174&amp;"_"&amp;'tstat wts processed'!$E174</f>
        <v>DMo_CZ03_3</v>
      </c>
      <c r="G174" s="13" t="s">
        <v>2201</v>
      </c>
    </row>
    <row r="175" spans="1:7" hidden="1" x14ac:dyDescent="0.3">
      <c r="A175" s="15" t="s">
        <v>23</v>
      </c>
      <c r="B175" s="16" t="s">
        <v>24</v>
      </c>
      <c r="C175" s="16" t="s">
        <v>6</v>
      </c>
      <c r="D175" s="16" t="s">
        <v>2130</v>
      </c>
      <c r="E175" s="16" t="s">
        <v>2137</v>
      </c>
      <c r="F175" s="17" t="str">
        <f>'tstat wts processed'!$A175&amp;"_"&amp;'tstat wts processed'!$C175&amp;"_"&amp;'tstat wts processed'!$E175</f>
        <v>DMo_CZ03_4</v>
      </c>
      <c r="G175" s="16" t="s">
        <v>2202</v>
      </c>
    </row>
    <row r="176" spans="1:7" hidden="1" x14ac:dyDescent="0.3">
      <c r="A176" s="12" t="s">
        <v>23</v>
      </c>
      <c r="B176" s="13" t="s">
        <v>24</v>
      </c>
      <c r="C176" s="13" t="s">
        <v>6</v>
      </c>
      <c r="D176" s="13" t="s">
        <v>2130</v>
      </c>
      <c r="E176" s="13" t="s">
        <v>2139</v>
      </c>
      <c r="F176" s="14" t="str">
        <f>'tstat wts processed'!$A176&amp;"_"&amp;'tstat wts processed'!$C176&amp;"_"&amp;'tstat wts processed'!$E176</f>
        <v>DMo_CZ03_5</v>
      </c>
      <c r="G176" s="13" t="s">
        <v>2203</v>
      </c>
    </row>
    <row r="177" spans="1:7" hidden="1" x14ac:dyDescent="0.3">
      <c r="A177" s="15" t="s">
        <v>23</v>
      </c>
      <c r="B177" s="16" t="s">
        <v>24</v>
      </c>
      <c r="C177" s="16" t="s">
        <v>7</v>
      </c>
      <c r="D177" s="16" t="s">
        <v>2130</v>
      </c>
      <c r="E177" s="16" t="s">
        <v>2131</v>
      </c>
      <c r="F177" s="17" t="str">
        <f>'tstat wts processed'!$A177&amp;"_"&amp;'tstat wts processed'!$C177&amp;"_"&amp;'tstat wts processed'!$E177</f>
        <v>DMo_CZ04_1</v>
      </c>
      <c r="G177" s="16" t="s">
        <v>2202</v>
      </c>
    </row>
    <row r="178" spans="1:7" hidden="1" x14ac:dyDescent="0.3">
      <c r="A178" s="12" t="s">
        <v>23</v>
      </c>
      <c r="B178" s="13" t="s">
        <v>24</v>
      </c>
      <c r="C178" s="13" t="s">
        <v>7</v>
      </c>
      <c r="D178" s="13" t="s">
        <v>2130</v>
      </c>
      <c r="E178" s="13" t="s">
        <v>2133</v>
      </c>
      <c r="F178" s="14" t="str">
        <f>'tstat wts processed'!$A178&amp;"_"&amp;'tstat wts processed'!$C178&amp;"_"&amp;'tstat wts processed'!$E178</f>
        <v>DMo_CZ04_2</v>
      </c>
      <c r="G178" s="13" t="s">
        <v>2204</v>
      </c>
    </row>
    <row r="179" spans="1:7" hidden="1" x14ac:dyDescent="0.3">
      <c r="A179" s="15" t="s">
        <v>23</v>
      </c>
      <c r="B179" s="16" t="s">
        <v>24</v>
      </c>
      <c r="C179" s="16" t="s">
        <v>7</v>
      </c>
      <c r="D179" s="16" t="s">
        <v>2130</v>
      </c>
      <c r="E179" s="16" t="s">
        <v>2135</v>
      </c>
      <c r="F179" s="17" t="str">
        <f>'tstat wts processed'!$A179&amp;"_"&amp;'tstat wts processed'!$C179&amp;"_"&amp;'tstat wts processed'!$E179</f>
        <v>DMo_CZ04_3</v>
      </c>
      <c r="G179" s="16" t="s">
        <v>2205</v>
      </c>
    </row>
    <row r="180" spans="1:7" hidden="1" x14ac:dyDescent="0.3">
      <c r="A180" s="12" t="s">
        <v>23</v>
      </c>
      <c r="B180" s="13" t="s">
        <v>24</v>
      </c>
      <c r="C180" s="13" t="s">
        <v>7</v>
      </c>
      <c r="D180" s="13" t="s">
        <v>2130</v>
      </c>
      <c r="E180" s="13" t="s">
        <v>2137</v>
      </c>
      <c r="F180" s="14" t="str">
        <f>'tstat wts processed'!$A180&amp;"_"&amp;'tstat wts processed'!$C180&amp;"_"&amp;'tstat wts processed'!$E180</f>
        <v>DMo_CZ04_4</v>
      </c>
      <c r="G180" s="13" t="s">
        <v>2206</v>
      </c>
    </row>
    <row r="181" spans="1:7" hidden="1" x14ac:dyDescent="0.3">
      <c r="A181" s="15" t="s">
        <v>23</v>
      </c>
      <c r="B181" s="16" t="s">
        <v>24</v>
      </c>
      <c r="C181" s="16" t="s">
        <v>7</v>
      </c>
      <c r="D181" s="16" t="s">
        <v>2130</v>
      </c>
      <c r="E181" s="16" t="s">
        <v>2139</v>
      </c>
      <c r="F181" s="17" t="str">
        <f>'tstat wts processed'!$A181&amp;"_"&amp;'tstat wts processed'!$C181&amp;"_"&amp;'tstat wts processed'!$E181</f>
        <v>DMo_CZ04_5</v>
      </c>
      <c r="G181" s="16" t="s">
        <v>2207</v>
      </c>
    </row>
    <row r="182" spans="1:7" hidden="1" x14ac:dyDescent="0.3">
      <c r="A182" s="12" t="s">
        <v>23</v>
      </c>
      <c r="B182" s="13" t="s">
        <v>24</v>
      </c>
      <c r="C182" s="13" t="s">
        <v>8</v>
      </c>
      <c r="D182" s="13" t="s">
        <v>2130</v>
      </c>
      <c r="E182" s="13" t="s">
        <v>2131</v>
      </c>
      <c r="F182" s="14" t="str">
        <f>'tstat wts processed'!$A182&amp;"_"&amp;'tstat wts processed'!$C182&amp;"_"&amp;'tstat wts processed'!$E182</f>
        <v>DMo_CZ05_1</v>
      </c>
      <c r="G182" s="13" t="s">
        <v>2208</v>
      </c>
    </row>
    <row r="183" spans="1:7" hidden="1" x14ac:dyDescent="0.3">
      <c r="A183" s="15" t="s">
        <v>23</v>
      </c>
      <c r="B183" s="16" t="s">
        <v>24</v>
      </c>
      <c r="C183" s="16" t="s">
        <v>8</v>
      </c>
      <c r="D183" s="16" t="s">
        <v>2130</v>
      </c>
      <c r="E183" s="16" t="s">
        <v>2133</v>
      </c>
      <c r="F183" s="17" t="str">
        <f>'tstat wts processed'!$A183&amp;"_"&amp;'tstat wts processed'!$C183&amp;"_"&amp;'tstat wts processed'!$E183</f>
        <v>DMo_CZ05_2</v>
      </c>
      <c r="G183" s="16" t="s">
        <v>2138</v>
      </c>
    </row>
    <row r="184" spans="1:7" hidden="1" x14ac:dyDescent="0.3">
      <c r="A184" s="12" t="s">
        <v>23</v>
      </c>
      <c r="B184" s="13" t="s">
        <v>24</v>
      </c>
      <c r="C184" s="13" t="s">
        <v>8</v>
      </c>
      <c r="D184" s="13" t="s">
        <v>2130</v>
      </c>
      <c r="E184" s="13" t="s">
        <v>2135</v>
      </c>
      <c r="F184" s="14" t="str">
        <f>'tstat wts processed'!$A184&amp;"_"&amp;'tstat wts processed'!$C184&amp;"_"&amp;'tstat wts processed'!$E184</f>
        <v>DMo_CZ05_3</v>
      </c>
      <c r="G184" s="13" t="s">
        <v>2138</v>
      </c>
    </row>
    <row r="185" spans="1:7" hidden="1" x14ac:dyDescent="0.3">
      <c r="A185" s="15" t="s">
        <v>23</v>
      </c>
      <c r="B185" s="16" t="s">
        <v>24</v>
      </c>
      <c r="C185" s="16" t="s">
        <v>8</v>
      </c>
      <c r="D185" s="16" t="s">
        <v>2130</v>
      </c>
      <c r="E185" s="16" t="s">
        <v>2137</v>
      </c>
      <c r="F185" s="17" t="str">
        <f>'tstat wts processed'!$A185&amp;"_"&amp;'tstat wts processed'!$C185&amp;"_"&amp;'tstat wts processed'!$E185</f>
        <v>DMo_CZ05_4</v>
      </c>
      <c r="G185" s="16" t="s">
        <v>2209</v>
      </c>
    </row>
    <row r="186" spans="1:7" hidden="1" x14ac:dyDescent="0.3">
      <c r="A186" s="12" t="s">
        <v>23</v>
      </c>
      <c r="B186" s="13" t="s">
        <v>24</v>
      </c>
      <c r="C186" s="13" t="s">
        <v>8</v>
      </c>
      <c r="D186" s="13" t="s">
        <v>2130</v>
      </c>
      <c r="E186" s="13" t="s">
        <v>2139</v>
      </c>
      <c r="F186" s="14" t="str">
        <f>'tstat wts processed'!$A186&amp;"_"&amp;'tstat wts processed'!$C186&amp;"_"&amp;'tstat wts processed'!$E186</f>
        <v>DMo_CZ05_5</v>
      </c>
      <c r="G186" s="13" t="s">
        <v>2210</v>
      </c>
    </row>
    <row r="187" spans="1:7" hidden="1" x14ac:dyDescent="0.3">
      <c r="A187" s="15" t="s">
        <v>23</v>
      </c>
      <c r="B187" s="16" t="s">
        <v>24</v>
      </c>
      <c r="C187" s="16" t="s">
        <v>9</v>
      </c>
      <c r="D187" s="16" t="s">
        <v>2130</v>
      </c>
      <c r="E187" s="16" t="s">
        <v>2131</v>
      </c>
      <c r="F187" s="17" t="str">
        <f>'tstat wts processed'!$A187&amp;"_"&amp;'tstat wts processed'!$C187&amp;"_"&amp;'tstat wts processed'!$E187</f>
        <v>DMo_CZ06_1</v>
      </c>
      <c r="G187" s="16" t="s">
        <v>2211</v>
      </c>
    </row>
    <row r="188" spans="1:7" hidden="1" x14ac:dyDescent="0.3">
      <c r="A188" s="12" t="s">
        <v>23</v>
      </c>
      <c r="B188" s="13" t="s">
        <v>24</v>
      </c>
      <c r="C188" s="13" t="s">
        <v>9</v>
      </c>
      <c r="D188" s="13" t="s">
        <v>2130</v>
      </c>
      <c r="E188" s="13" t="s">
        <v>2133</v>
      </c>
      <c r="F188" s="14" t="str">
        <f>'tstat wts processed'!$A188&amp;"_"&amp;'tstat wts processed'!$C188&amp;"_"&amp;'tstat wts processed'!$E188</f>
        <v>DMo_CZ06_2</v>
      </c>
      <c r="G188" s="13" t="s">
        <v>2212</v>
      </c>
    </row>
    <row r="189" spans="1:7" hidden="1" x14ac:dyDescent="0.3">
      <c r="A189" s="15" t="s">
        <v>23</v>
      </c>
      <c r="B189" s="16" t="s">
        <v>24</v>
      </c>
      <c r="C189" s="16" t="s">
        <v>9</v>
      </c>
      <c r="D189" s="16" t="s">
        <v>2130</v>
      </c>
      <c r="E189" s="16" t="s">
        <v>2135</v>
      </c>
      <c r="F189" s="17" t="str">
        <f>'tstat wts processed'!$A189&amp;"_"&amp;'tstat wts processed'!$C189&amp;"_"&amp;'tstat wts processed'!$E189</f>
        <v>DMo_CZ06_3</v>
      </c>
      <c r="G189" s="16" t="s">
        <v>2213</v>
      </c>
    </row>
    <row r="190" spans="1:7" hidden="1" x14ac:dyDescent="0.3">
      <c r="A190" s="12" t="s">
        <v>23</v>
      </c>
      <c r="B190" s="13" t="s">
        <v>24</v>
      </c>
      <c r="C190" s="13" t="s">
        <v>9</v>
      </c>
      <c r="D190" s="13" t="s">
        <v>2130</v>
      </c>
      <c r="E190" s="13" t="s">
        <v>2137</v>
      </c>
      <c r="F190" s="14" t="str">
        <f>'tstat wts processed'!$A190&amp;"_"&amp;'tstat wts processed'!$C190&amp;"_"&amp;'tstat wts processed'!$E190</f>
        <v>DMo_CZ06_4</v>
      </c>
      <c r="G190" s="13" t="s">
        <v>2138</v>
      </c>
    </row>
    <row r="191" spans="1:7" hidden="1" x14ac:dyDescent="0.3">
      <c r="A191" s="15" t="s">
        <v>23</v>
      </c>
      <c r="B191" s="16" t="s">
        <v>24</v>
      </c>
      <c r="C191" s="16" t="s">
        <v>9</v>
      </c>
      <c r="D191" s="16" t="s">
        <v>2130</v>
      </c>
      <c r="E191" s="16" t="s">
        <v>2139</v>
      </c>
      <c r="F191" s="17" t="str">
        <f>'tstat wts processed'!$A191&amp;"_"&amp;'tstat wts processed'!$C191&amp;"_"&amp;'tstat wts processed'!$E191</f>
        <v>DMo_CZ06_5</v>
      </c>
      <c r="G191" s="16" t="s">
        <v>2214</v>
      </c>
    </row>
    <row r="192" spans="1:7" hidden="1" x14ac:dyDescent="0.3">
      <c r="A192" s="12" t="s">
        <v>23</v>
      </c>
      <c r="B192" s="13" t="s">
        <v>24</v>
      </c>
      <c r="C192" s="13" t="s">
        <v>10</v>
      </c>
      <c r="D192" s="13" t="s">
        <v>2130</v>
      </c>
      <c r="E192" s="13" t="s">
        <v>2131</v>
      </c>
      <c r="F192" s="14" t="str">
        <f>'tstat wts processed'!$A192&amp;"_"&amp;'tstat wts processed'!$C192&amp;"_"&amp;'tstat wts processed'!$E192</f>
        <v>DMo_CZ07_1</v>
      </c>
      <c r="G192" s="13" t="s">
        <v>2215</v>
      </c>
    </row>
    <row r="193" spans="1:7" hidden="1" x14ac:dyDescent="0.3">
      <c r="A193" s="15" t="s">
        <v>23</v>
      </c>
      <c r="B193" s="16" t="s">
        <v>24</v>
      </c>
      <c r="C193" s="16" t="s">
        <v>10</v>
      </c>
      <c r="D193" s="16" t="s">
        <v>2130</v>
      </c>
      <c r="E193" s="16" t="s">
        <v>2133</v>
      </c>
      <c r="F193" s="17" t="str">
        <f>'tstat wts processed'!$A193&amp;"_"&amp;'tstat wts processed'!$C193&amp;"_"&amp;'tstat wts processed'!$E193</f>
        <v>DMo_CZ07_2</v>
      </c>
      <c r="G193" s="16" t="s">
        <v>2216</v>
      </c>
    </row>
    <row r="194" spans="1:7" hidden="1" x14ac:dyDescent="0.3">
      <c r="A194" s="12" t="s">
        <v>23</v>
      </c>
      <c r="B194" s="13" t="s">
        <v>24</v>
      </c>
      <c r="C194" s="13" t="s">
        <v>10</v>
      </c>
      <c r="D194" s="13" t="s">
        <v>2130</v>
      </c>
      <c r="E194" s="13" t="s">
        <v>2135</v>
      </c>
      <c r="F194" s="14" t="str">
        <f>'tstat wts processed'!$A194&amp;"_"&amp;'tstat wts processed'!$C194&amp;"_"&amp;'tstat wts processed'!$E194</f>
        <v>DMo_CZ07_3</v>
      </c>
      <c r="G194" s="13" t="s">
        <v>2213</v>
      </c>
    </row>
    <row r="195" spans="1:7" hidden="1" x14ac:dyDescent="0.3">
      <c r="A195" s="15" t="s">
        <v>23</v>
      </c>
      <c r="B195" s="16" t="s">
        <v>24</v>
      </c>
      <c r="C195" s="16" t="s">
        <v>10</v>
      </c>
      <c r="D195" s="16" t="s">
        <v>2130</v>
      </c>
      <c r="E195" s="16" t="s">
        <v>2137</v>
      </c>
      <c r="F195" s="17" t="str">
        <f>'tstat wts processed'!$A195&amp;"_"&amp;'tstat wts processed'!$C195&amp;"_"&amp;'tstat wts processed'!$E195</f>
        <v>DMo_CZ07_4</v>
      </c>
      <c r="G195" s="16" t="s">
        <v>2217</v>
      </c>
    </row>
    <row r="196" spans="1:7" hidden="1" x14ac:dyDescent="0.3">
      <c r="A196" s="12" t="s">
        <v>23</v>
      </c>
      <c r="B196" s="13" t="s">
        <v>24</v>
      </c>
      <c r="C196" s="13" t="s">
        <v>10</v>
      </c>
      <c r="D196" s="13" t="s">
        <v>2130</v>
      </c>
      <c r="E196" s="13" t="s">
        <v>2139</v>
      </c>
      <c r="F196" s="14" t="str">
        <f>'tstat wts processed'!$A196&amp;"_"&amp;'tstat wts processed'!$C196&amp;"_"&amp;'tstat wts processed'!$E196</f>
        <v>DMo_CZ07_5</v>
      </c>
      <c r="G196" s="13" t="s">
        <v>2218</v>
      </c>
    </row>
    <row r="197" spans="1:7" hidden="1" x14ac:dyDescent="0.3">
      <c r="A197" s="15" t="s">
        <v>23</v>
      </c>
      <c r="B197" s="16" t="s">
        <v>24</v>
      </c>
      <c r="C197" s="16" t="s">
        <v>11</v>
      </c>
      <c r="D197" s="16" t="s">
        <v>2130</v>
      </c>
      <c r="E197" s="16" t="s">
        <v>2131</v>
      </c>
      <c r="F197" s="17" t="str">
        <f>'tstat wts processed'!$A197&amp;"_"&amp;'tstat wts processed'!$C197&amp;"_"&amp;'tstat wts processed'!$E197</f>
        <v>DMo_CZ08_1</v>
      </c>
      <c r="G197" s="16" t="s">
        <v>2219</v>
      </c>
    </row>
    <row r="198" spans="1:7" hidden="1" x14ac:dyDescent="0.3">
      <c r="A198" s="12" t="s">
        <v>23</v>
      </c>
      <c r="B198" s="13" t="s">
        <v>24</v>
      </c>
      <c r="C198" s="13" t="s">
        <v>11</v>
      </c>
      <c r="D198" s="13" t="s">
        <v>2130</v>
      </c>
      <c r="E198" s="13" t="s">
        <v>2133</v>
      </c>
      <c r="F198" s="14" t="str">
        <f>'tstat wts processed'!$A198&amp;"_"&amp;'tstat wts processed'!$C198&amp;"_"&amp;'tstat wts processed'!$E198</f>
        <v>DMo_CZ08_2</v>
      </c>
      <c r="G198" s="13" t="s">
        <v>2220</v>
      </c>
    </row>
    <row r="199" spans="1:7" hidden="1" x14ac:dyDescent="0.3">
      <c r="A199" s="15" t="s">
        <v>23</v>
      </c>
      <c r="B199" s="16" t="s">
        <v>24</v>
      </c>
      <c r="C199" s="16" t="s">
        <v>11</v>
      </c>
      <c r="D199" s="16" t="s">
        <v>2130</v>
      </c>
      <c r="E199" s="16" t="s">
        <v>2135</v>
      </c>
      <c r="F199" s="17" t="str">
        <f>'tstat wts processed'!$A199&amp;"_"&amp;'tstat wts processed'!$C199&amp;"_"&amp;'tstat wts processed'!$E199</f>
        <v>DMo_CZ08_3</v>
      </c>
      <c r="G199" s="16" t="s">
        <v>2221</v>
      </c>
    </row>
    <row r="200" spans="1:7" hidden="1" x14ac:dyDescent="0.3">
      <c r="A200" s="12" t="s">
        <v>23</v>
      </c>
      <c r="B200" s="13" t="s">
        <v>24</v>
      </c>
      <c r="C200" s="13" t="s">
        <v>11</v>
      </c>
      <c r="D200" s="13" t="s">
        <v>2130</v>
      </c>
      <c r="E200" s="13" t="s">
        <v>2137</v>
      </c>
      <c r="F200" s="14" t="str">
        <f>'tstat wts processed'!$A200&amp;"_"&amp;'tstat wts processed'!$C200&amp;"_"&amp;'tstat wts processed'!$E200</f>
        <v>DMo_CZ08_4</v>
      </c>
      <c r="G200" s="13" t="s">
        <v>2222</v>
      </c>
    </row>
    <row r="201" spans="1:7" hidden="1" x14ac:dyDescent="0.3">
      <c r="A201" s="15" t="s">
        <v>23</v>
      </c>
      <c r="B201" s="16" t="s">
        <v>24</v>
      </c>
      <c r="C201" s="16" t="s">
        <v>11</v>
      </c>
      <c r="D201" s="16" t="s">
        <v>2130</v>
      </c>
      <c r="E201" s="16" t="s">
        <v>2139</v>
      </c>
      <c r="F201" s="17" t="str">
        <f>'tstat wts processed'!$A201&amp;"_"&amp;'tstat wts processed'!$C201&amp;"_"&amp;'tstat wts processed'!$E201</f>
        <v>DMo_CZ08_5</v>
      </c>
      <c r="G201" s="16" t="s">
        <v>2223</v>
      </c>
    </row>
    <row r="202" spans="1:7" hidden="1" x14ac:dyDescent="0.3">
      <c r="A202" s="12" t="s">
        <v>23</v>
      </c>
      <c r="B202" s="13" t="s">
        <v>24</v>
      </c>
      <c r="C202" s="13" t="s">
        <v>12</v>
      </c>
      <c r="D202" s="13" t="s">
        <v>2130</v>
      </c>
      <c r="E202" s="13" t="s">
        <v>2131</v>
      </c>
      <c r="F202" s="14" t="str">
        <f>'tstat wts processed'!$A202&amp;"_"&amp;'tstat wts processed'!$C202&amp;"_"&amp;'tstat wts processed'!$E202</f>
        <v>DMo_CZ09_1</v>
      </c>
      <c r="G202" s="13" t="s">
        <v>2224</v>
      </c>
    </row>
    <row r="203" spans="1:7" hidden="1" x14ac:dyDescent="0.3">
      <c r="A203" s="15" t="s">
        <v>23</v>
      </c>
      <c r="B203" s="16" t="s">
        <v>24</v>
      </c>
      <c r="C203" s="16" t="s">
        <v>12</v>
      </c>
      <c r="D203" s="16" t="s">
        <v>2130</v>
      </c>
      <c r="E203" s="16" t="s">
        <v>2133</v>
      </c>
      <c r="F203" s="17" t="str">
        <f>'tstat wts processed'!$A203&amp;"_"&amp;'tstat wts processed'!$C203&amp;"_"&amp;'tstat wts processed'!$E203</f>
        <v>DMo_CZ09_2</v>
      </c>
      <c r="G203" s="16" t="s">
        <v>2225</v>
      </c>
    </row>
    <row r="204" spans="1:7" hidden="1" x14ac:dyDescent="0.3">
      <c r="A204" s="12" t="s">
        <v>23</v>
      </c>
      <c r="B204" s="13" t="s">
        <v>24</v>
      </c>
      <c r="C204" s="13" t="s">
        <v>12</v>
      </c>
      <c r="D204" s="13" t="s">
        <v>2130</v>
      </c>
      <c r="E204" s="13" t="s">
        <v>2135</v>
      </c>
      <c r="F204" s="14" t="str">
        <f>'tstat wts processed'!$A204&amp;"_"&amp;'tstat wts processed'!$C204&amp;"_"&amp;'tstat wts processed'!$E204</f>
        <v>DMo_CZ09_3</v>
      </c>
      <c r="G204" s="13" t="s">
        <v>2213</v>
      </c>
    </row>
    <row r="205" spans="1:7" hidden="1" x14ac:dyDescent="0.3">
      <c r="A205" s="15" t="s">
        <v>23</v>
      </c>
      <c r="B205" s="16" t="s">
        <v>24</v>
      </c>
      <c r="C205" s="16" t="s">
        <v>12</v>
      </c>
      <c r="D205" s="16" t="s">
        <v>2130</v>
      </c>
      <c r="E205" s="16" t="s">
        <v>2137</v>
      </c>
      <c r="F205" s="17" t="str">
        <f>'tstat wts processed'!$A205&amp;"_"&amp;'tstat wts processed'!$C205&amp;"_"&amp;'tstat wts processed'!$E205</f>
        <v>DMo_CZ09_4</v>
      </c>
      <c r="G205" s="16" t="s">
        <v>2226</v>
      </c>
    </row>
    <row r="206" spans="1:7" hidden="1" x14ac:dyDescent="0.3">
      <c r="A206" s="12" t="s">
        <v>23</v>
      </c>
      <c r="B206" s="13" t="s">
        <v>24</v>
      </c>
      <c r="C206" s="13" t="s">
        <v>12</v>
      </c>
      <c r="D206" s="13" t="s">
        <v>2130</v>
      </c>
      <c r="E206" s="13" t="s">
        <v>2139</v>
      </c>
      <c r="F206" s="14" t="str">
        <f>'tstat wts processed'!$A206&amp;"_"&amp;'tstat wts processed'!$C206&amp;"_"&amp;'tstat wts processed'!$E206</f>
        <v>DMo_CZ09_5</v>
      </c>
      <c r="G206" s="13" t="s">
        <v>2227</v>
      </c>
    </row>
    <row r="207" spans="1:7" hidden="1" x14ac:dyDescent="0.3">
      <c r="A207" s="15" t="s">
        <v>23</v>
      </c>
      <c r="B207" s="16" t="s">
        <v>24</v>
      </c>
      <c r="C207" s="16" t="s">
        <v>13</v>
      </c>
      <c r="D207" s="16" t="s">
        <v>2130</v>
      </c>
      <c r="E207" s="16" t="s">
        <v>2131</v>
      </c>
      <c r="F207" s="17" t="str">
        <f>'tstat wts processed'!$A207&amp;"_"&amp;'tstat wts processed'!$C207&amp;"_"&amp;'tstat wts processed'!$E207</f>
        <v>DMo_CZ10_1</v>
      </c>
      <c r="G207" s="16" t="s">
        <v>2228</v>
      </c>
    </row>
    <row r="208" spans="1:7" hidden="1" x14ac:dyDescent="0.3">
      <c r="A208" s="12" t="s">
        <v>23</v>
      </c>
      <c r="B208" s="13" t="s">
        <v>24</v>
      </c>
      <c r="C208" s="13" t="s">
        <v>13</v>
      </c>
      <c r="D208" s="13" t="s">
        <v>2130</v>
      </c>
      <c r="E208" s="13" t="s">
        <v>2133</v>
      </c>
      <c r="F208" s="14" t="str">
        <f>'tstat wts processed'!$A208&amp;"_"&amp;'tstat wts processed'!$C208&amp;"_"&amp;'tstat wts processed'!$E208</f>
        <v>DMo_CZ10_2</v>
      </c>
      <c r="G208" s="13" t="s">
        <v>2229</v>
      </c>
    </row>
    <row r="209" spans="1:7" hidden="1" x14ac:dyDescent="0.3">
      <c r="A209" s="15" t="s">
        <v>23</v>
      </c>
      <c r="B209" s="16" t="s">
        <v>24</v>
      </c>
      <c r="C209" s="16" t="s">
        <v>13</v>
      </c>
      <c r="D209" s="16" t="s">
        <v>2130</v>
      </c>
      <c r="E209" s="16" t="s">
        <v>2135</v>
      </c>
      <c r="F209" s="17" t="str">
        <f>'tstat wts processed'!$A209&amp;"_"&amp;'tstat wts processed'!$C209&amp;"_"&amp;'tstat wts processed'!$E209</f>
        <v>DMo_CZ10_3</v>
      </c>
      <c r="G209" s="16" t="s">
        <v>2230</v>
      </c>
    </row>
    <row r="210" spans="1:7" hidden="1" x14ac:dyDescent="0.3">
      <c r="A210" s="12" t="s">
        <v>23</v>
      </c>
      <c r="B210" s="13" t="s">
        <v>24</v>
      </c>
      <c r="C210" s="13" t="s">
        <v>13</v>
      </c>
      <c r="D210" s="13" t="s">
        <v>2130</v>
      </c>
      <c r="E210" s="13" t="s">
        <v>2137</v>
      </c>
      <c r="F210" s="14" t="str">
        <f>'tstat wts processed'!$A210&amp;"_"&amp;'tstat wts processed'!$C210&amp;"_"&amp;'tstat wts processed'!$E210</f>
        <v>DMo_CZ10_4</v>
      </c>
      <c r="G210" s="13" t="s">
        <v>2231</v>
      </c>
    </row>
    <row r="211" spans="1:7" hidden="1" x14ac:dyDescent="0.3">
      <c r="A211" s="15" t="s">
        <v>23</v>
      </c>
      <c r="B211" s="16" t="s">
        <v>24</v>
      </c>
      <c r="C211" s="16" t="s">
        <v>13</v>
      </c>
      <c r="D211" s="16" t="s">
        <v>2130</v>
      </c>
      <c r="E211" s="16" t="s">
        <v>2139</v>
      </c>
      <c r="F211" s="17" t="str">
        <f>'tstat wts processed'!$A211&amp;"_"&amp;'tstat wts processed'!$C211&amp;"_"&amp;'tstat wts processed'!$E211</f>
        <v>DMo_CZ10_5</v>
      </c>
      <c r="G211" s="16" t="s">
        <v>2232</v>
      </c>
    </row>
    <row r="212" spans="1:7" hidden="1" x14ac:dyDescent="0.3">
      <c r="A212" s="12" t="s">
        <v>23</v>
      </c>
      <c r="B212" s="13" t="s">
        <v>24</v>
      </c>
      <c r="C212" s="13" t="s">
        <v>14</v>
      </c>
      <c r="D212" s="13" t="s">
        <v>2130</v>
      </c>
      <c r="E212" s="13" t="s">
        <v>2131</v>
      </c>
      <c r="F212" s="14" t="str">
        <f>'tstat wts processed'!$A212&amp;"_"&amp;'tstat wts processed'!$C212&amp;"_"&amp;'tstat wts processed'!$E212</f>
        <v>DMo_CZ11_1</v>
      </c>
      <c r="G212" s="13" t="s">
        <v>2138</v>
      </c>
    </row>
    <row r="213" spans="1:7" hidden="1" x14ac:dyDescent="0.3">
      <c r="A213" s="15" t="s">
        <v>23</v>
      </c>
      <c r="B213" s="16" t="s">
        <v>24</v>
      </c>
      <c r="C213" s="16" t="s">
        <v>14</v>
      </c>
      <c r="D213" s="16" t="s">
        <v>2130</v>
      </c>
      <c r="E213" s="16" t="s">
        <v>2133</v>
      </c>
      <c r="F213" s="17" t="str">
        <f>'tstat wts processed'!$A213&amp;"_"&amp;'tstat wts processed'!$C213&amp;"_"&amp;'tstat wts processed'!$E213</f>
        <v>DMo_CZ11_2</v>
      </c>
      <c r="G213" s="16" t="s">
        <v>2138</v>
      </c>
    </row>
    <row r="214" spans="1:7" hidden="1" x14ac:dyDescent="0.3">
      <c r="A214" s="12" t="s">
        <v>23</v>
      </c>
      <c r="B214" s="13" t="s">
        <v>24</v>
      </c>
      <c r="C214" s="13" t="s">
        <v>14</v>
      </c>
      <c r="D214" s="13" t="s">
        <v>2130</v>
      </c>
      <c r="E214" s="13" t="s">
        <v>2135</v>
      </c>
      <c r="F214" s="14" t="str">
        <f>'tstat wts processed'!$A214&amp;"_"&amp;'tstat wts processed'!$C214&amp;"_"&amp;'tstat wts processed'!$E214</f>
        <v>DMo_CZ11_3</v>
      </c>
      <c r="G214" s="13" t="s">
        <v>2184</v>
      </c>
    </row>
    <row r="215" spans="1:7" hidden="1" x14ac:dyDescent="0.3">
      <c r="A215" s="15" t="s">
        <v>23</v>
      </c>
      <c r="B215" s="16" t="s">
        <v>24</v>
      </c>
      <c r="C215" s="16" t="s">
        <v>14</v>
      </c>
      <c r="D215" s="16" t="s">
        <v>2130</v>
      </c>
      <c r="E215" s="16" t="s">
        <v>2137</v>
      </c>
      <c r="F215" s="17" t="str">
        <f>'tstat wts processed'!$A215&amp;"_"&amp;'tstat wts processed'!$C215&amp;"_"&amp;'tstat wts processed'!$E215</f>
        <v>DMo_CZ11_4</v>
      </c>
      <c r="G215" s="16" t="s">
        <v>2138</v>
      </c>
    </row>
    <row r="216" spans="1:7" hidden="1" x14ac:dyDescent="0.3">
      <c r="A216" s="12" t="s">
        <v>23</v>
      </c>
      <c r="B216" s="13" t="s">
        <v>24</v>
      </c>
      <c r="C216" s="13" t="s">
        <v>14</v>
      </c>
      <c r="D216" s="13" t="s">
        <v>2130</v>
      </c>
      <c r="E216" s="13" t="s">
        <v>2139</v>
      </c>
      <c r="F216" s="14" t="str">
        <f>'tstat wts processed'!$A216&amp;"_"&amp;'tstat wts processed'!$C216&amp;"_"&amp;'tstat wts processed'!$E216</f>
        <v>DMo_CZ11_5</v>
      </c>
      <c r="G216" s="13" t="s">
        <v>2138</v>
      </c>
    </row>
    <row r="217" spans="1:7" hidden="1" x14ac:dyDescent="0.3">
      <c r="A217" s="15" t="s">
        <v>23</v>
      </c>
      <c r="B217" s="16" t="s">
        <v>24</v>
      </c>
      <c r="C217" s="16" t="s">
        <v>15</v>
      </c>
      <c r="D217" s="16" t="s">
        <v>2130</v>
      </c>
      <c r="E217" s="16" t="s">
        <v>2131</v>
      </c>
      <c r="F217" s="17" t="str">
        <f>'tstat wts processed'!$A217&amp;"_"&amp;'tstat wts processed'!$C217&amp;"_"&amp;'tstat wts processed'!$E217</f>
        <v>DMo_CZ12_1</v>
      </c>
      <c r="G217" s="16" t="s">
        <v>2233</v>
      </c>
    </row>
    <row r="218" spans="1:7" hidden="1" x14ac:dyDescent="0.3">
      <c r="A218" s="12" t="s">
        <v>23</v>
      </c>
      <c r="B218" s="13" t="s">
        <v>24</v>
      </c>
      <c r="C218" s="13" t="s">
        <v>15</v>
      </c>
      <c r="D218" s="13" t="s">
        <v>2130</v>
      </c>
      <c r="E218" s="13" t="s">
        <v>2133</v>
      </c>
      <c r="F218" s="14" t="str">
        <f>'tstat wts processed'!$A218&amp;"_"&amp;'tstat wts processed'!$C218&amp;"_"&amp;'tstat wts processed'!$E218</f>
        <v>DMo_CZ12_2</v>
      </c>
      <c r="G218" s="13" t="s">
        <v>2234</v>
      </c>
    </row>
    <row r="219" spans="1:7" hidden="1" x14ac:dyDescent="0.3">
      <c r="A219" s="15" t="s">
        <v>23</v>
      </c>
      <c r="B219" s="16" t="s">
        <v>24</v>
      </c>
      <c r="C219" s="16" t="s">
        <v>15</v>
      </c>
      <c r="D219" s="16" t="s">
        <v>2130</v>
      </c>
      <c r="E219" s="16" t="s">
        <v>2135</v>
      </c>
      <c r="F219" s="17" t="str">
        <f>'tstat wts processed'!$A219&amp;"_"&amp;'tstat wts processed'!$C219&amp;"_"&amp;'tstat wts processed'!$E219</f>
        <v>DMo_CZ12_3</v>
      </c>
      <c r="G219" s="16" t="s">
        <v>2235</v>
      </c>
    </row>
    <row r="220" spans="1:7" hidden="1" x14ac:dyDescent="0.3">
      <c r="A220" s="12" t="s">
        <v>23</v>
      </c>
      <c r="B220" s="13" t="s">
        <v>24</v>
      </c>
      <c r="C220" s="13" t="s">
        <v>15</v>
      </c>
      <c r="D220" s="13" t="s">
        <v>2130</v>
      </c>
      <c r="E220" s="13" t="s">
        <v>2137</v>
      </c>
      <c r="F220" s="14" t="str">
        <f>'tstat wts processed'!$A220&amp;"_"&amp;'tstat wts processed'!$C220&amp;"_"&amp;'tstat wts processed'!$E220</f>
        <v>DMo_CZ12_4</v>
      </c>
      <c r="G220" s="13" t="s">
        <v>2236</v>
      </c>
    </row>
    <row r="221" spans="1:7" hidden="1" x14ac:dyDescent="0.3">
      <c r="A221" s="15" t="s">
        <v>23</v>
      </c>
      <c r="B221" s="16" t="s">
        <v>24</v>
      </c>
      <c r="C221" s="16" t="s">
        <v>15</v>
      </c>
      <c r="D221" s="16" t="s">
        <v>2130</v>
      </c>
      <c r="E221" s="16" t="s">
        <v>2139</v>
      </c>
      <c r="F221" s="17" t="str">
        <f>'tstat wts processed'!$A221&amp;"_"&amp;'tstat wts processed'!$C221&amp;"_"&amp;'tstat wts processed'!$E221</f>
        <v>DMo_CZ12_5</v>
      </c>
      <c r="G221" s="16" t="s">
        <v>2237</v>
      </c>
    </row>
    <row r="222" spans="1:7" hidden="1" x14ac:dyDescent="0.3">
      <c r="A222" s="12" t="s">
        <v>23</v>
      </c>
      <c r="B222" s="13" t="s">
        <v>24</v>
      </c>
      <c r="C222" s="13" t="s">
        <v>16</v>
      </c>
      <c r="D222" s="13" t="s">
        <v>2130</v>
      </c>
      <c r="E222" s="13" t="s">
        <v>2131</v>
      </c>
      <c r="F222" s="14" t="str">
        <f>'tstat wts processed'!$A222&amp;"_"&amp;'tstat wts processed'!$C222&amp;"_"&amp;'tstat wts processed'!$E222</f>
        <v>DMo_CZ13_1</v>
      </c>
      <c r="G222" s="13" t="s">
        <v>2238</v>
      </c>
    </row>
    <row r="223" spans="1:7" hidden="1" x14ac:dyDescent="0.3">
      <c r="A223" s="15" t="s">
        <v>23</v>
      </c>
      <c r="B223" s="16" t="s">
        <v>24</v>
      </c>
      <c r="C223" s="16" t="s">
        <v>16</v>
      </c>
      <c r="D223" s="16" t="s">
        <v>2130</v>
      </c>
      <c r="E223" s="16" t="s">
        <v>2133</v>
      </c>
      <c r="F223" s="17" t="str">
        <f>'tstat wts processed'!$A223&amp;"_"&amp;'tstat wts processed'!$C223&amp;"_"&amp;'tstat wts processed'!$E223</f>
        <v>DMo_CZ13_2</v>
      </c>
      <c r="G223" s="16" t="s">
        <v>2239</v>
      </c>
    </row>
    <row r="224" spans="1:7" hidden="1" x14ac:dyDescent="0.3">
      <c r="A224" s="12" t="s">
        <v>23</v>
      </c>
      <c r="B224" s="13" t="s">
        <v>24</v>
      </c>
      <c r="C224" s="13" t="s">
        <v>16</v>
      </c>
      <c r="D224" s="13" t="s">
        <v>2130</v>
      </c>
      <c r="E224" s="13" t="s">
        <v>2135</v>
      </c>
      <c r="F224" s="14" t="str">
        <f>'tstat wts processed'!$A224&amp;"_"&amp;'tstat wts processed'!$C224&amp;"_"&amp;'tstat wts processed'!$E224</f>
        <v>DMo_CZ13_3</v>
      </c>
      <c r="G224" s="13" t="s">
        <v>2240</v>
      </c>
    </row>
    <row r="225" spans="1:7" hidden="1" x14ac:dyDescent="0.3">
      <c r="A225" s="15" t="s">
        <v>23</v>
      </c>
      <c r="B225" s="16" t="s">
        <v>24</v>
      </c>
      <c r="C225" s="16" t="s">
        <v>16</v>
      </c>
      <c r="D225" s="16" t="s">
        <v>2130</v>
      </c>
      <c r="E225" s="16" t="s">
        <v>2137</v>
      </c>
      <c r="F225" s="17" t="str">
        <f>'tstat wts processed'!$A225&amp;"_"&amp;'tstat wts processed'!$C225&amp;"_"&amp;'tstat wts processed'!$E225</f>
        <v>DMo_CZ13_4</v>
      </c>
      <c r="G225" s="16" t="s">
        <v>2138</v>
      </c>
    </row>
    <row r="226" spans="1:7" hidden="1" x14ac:dyDescent="0.3">
      <c r="A226" s="12" t="s">
        <v>23</v>
      </c>
      <c r="B226" s="13" t="s">
        <v>24</v>
      </c>
      <c r="C226" s="13" t="s">
        <v>16</v>
      </c>
      <c r="D226" s="13" t="s">
        <v>2130</v>
      </c>
      <c r="E226" s="13" t="s">
        <v>2139</v>
      </c>
      <c r="F226" s="14" t="str">
        <f>'tstat wts processed'!$A226&amp;"_"&amp;'tstat wts processed'!$C226&amp;"_"&amp;'tstat wts processed'!$E226</f>
        <v>DMo_CZ13_5</v>
      </c>
      <c r="G226" s="13" t="s">
        <v>2241</v>
      </c>
    </row>
    <row r="227" spans="1:7" hidden="1" x14ac:dyDescent="0.3">
      <c r="A227" s="15" t="s">
        <v>23</v>
      </c>
      <c r="B227" s="16" t="s">
        <v>24</v>
      </c>
      <c r="C227" s="16" t="s">
        <v>17</v>
      </c>
      <c r="D227" s="16" t="s">
        <v>2130</v>
      </c>
      <c r="E227" s="16" t="s">
        <v>2131</v>
      </c>
      <c r="F227" s="17" t="str">
        <f>'tstat wts processed'!$A227&amp;"_"&amp;'tstat wts processed'!$C227&amp;"_"&amp;'tstat wts processed'!$E227</f>
        <v>DMo_CZ14_1</v>
      </c>
      <c r="G227" s="16" t="s">
        <v>2242</v>
      </c>
    </row>
    <row r="228" spans="1:7" hidden="1" x14ac:dyDescent="0.3">
      <c r="A228" s="12" t="s">
        <v>23</v>
      </c>
      <c r="B228" s="13" t="s">
        <v>24</v>
      </c>
      <c r="C228" s="13" t="s">
        <v>17</v>
      </c>
      <c r="D228" s="13" t="s">
        <v>2130</v>
      </c>
      <c r="E228" s="13" t="s">
        <v>2133</v>
      </c>
      <c r="F228" s="14" t="str">
        <f>'tstat wts processed'!$A228&amp;"_"&amp;'tstat wts processed'!$C228&amp;"_"&amp;'tstat wts processed'!$E228</f>
        <v>DMo_CZ14_2</v>
      </c>
      <c r="G228" s="13" t="s">
        <v>2243</v>
      </c>
    </row>
    <row r="229" spans="1:7" hidden="1" x14ac:dyDescent="0.3">
      <c r="A229" s="15" t="s">
        <v>23</v>
      </c>
      <c r="B229" s="16" t="s">
        <v>24</v>
      </c>
      <c r="C229" s="16" t="s">
        <v>17</v>
      </c>
      <c r="D229" s="16" t="s">
        <v>2130</v>
      </c>
      <c r="E229" s="16" t="s">
        <v>2135</v>
      </c>
      <c r="F229" s="17" t="str">
        <f>'tstat wts processed'!$A229&amp;"_"&amp;'tstat wts processed'!$C229&amp;"_"&amp;'tstat wts processed'!$E229</f>
        <v>DMo_CZ14_3</v>
      </c>
      <c r="G229" s="16" t="s">
        <v>2244</v>
      </c>
    </row>
    <row r="230" spans="1:7" hidden="1" x14ac:dyDescent="0.3">
      <c r="A230" s="12" t="s">
        <v>23</v>
      </c>
      <c r="B230" s="13" t="s">
        <v>24</v>
      </c>
      <c r="C230" s="13" t="s">
        <v>17</v>
      </c>
      <c r="D230" s="13" t="s">
        <v>2130</v>
      </c>
      <c r="E230" s="13" t="s">
        <v>2137</v>
      </c>
      <c r="F230" s="14" t="str">
        <f>'tstat wts processed'!$A230&amp;"_"&amp;'tstat wts processed'!$C230&amp;"_"&amp;'tstat wts processed'!$E230</f>
        <v>DMo_CZ14_4</v>
      </c>
      <c r="G230" s="13" t="s">
        <v>2245</v>
      </c>
    </row>
    <row r="231" spans="1:7" hidden="1" x14ac:dyDescent="0.3">
      <c r="A231" s="15" t="s">
        <v>23</v>
      </c>
      <c r="B231" s="16" t="s">
        <v>24</v>
      </c>
      <c r="C231" s="16" t="s">
        <v>17</v>
      </c>
      <c r="D231" s="16" t="s">
        <v>2130</v>
      </c>
      <c r="E231" s="16" t="s">
        <v>2139</v>
      </c>
      <c r="F231" s="17" t="str">
        <f>'tstat wts processed'!$A231&amp;"_"&amp;'tstat wts processed'!$C231&amp;"_"&amp;'tstat wts processed'!$E231</f>
        <v>DMo_CZ14_5</v>
      </c>
      <c r="G231" s="16" t="s">
        <v>2246</v>
      </c>
    </row>
    <row r="232" spans="1:7" hidden="1" x14ac:dyDescent="0.3">
      <c r="A232" s="12" t="s">
        <v>23</v>
      </c>
      <c r="B232" s="13" t="s">
        <v>24</v>
      </c>
      <c r="C232" s="13" t="s">
        <v>18</v>
      </c>
      <c r="D232" s="13" t="s">
        <v>2130</v>
      </c>
      <c r="E232" s="13" t="s">
        <v>2131</v>
      </c>
      <c r="F232" s="14" t="str">
        <f>'tstat wts processed'!$A232&amp;"_"&amp;'tstat wts processed'!$C232&amp;"_"&amp;'tstat wts processed'!$E232</f>
        <v>DMo_CZ15_1</v>
      </c>
      <c r="G232" s="13" t="s">
        <v>2247</v>
      </c>
    </row>
    <row r="233" spans="1:7" hidden="1" x14ac:dyDescent="0.3">
      <c r="A233" s="15" t="s">
        <v>23</v>
      </c>
      <c r="B233" s="16" t="s">
        <v>24</v>
      </c>
      <c r="C233" s="16" t="s">
        <v>18</v>
      </c>
      <c r="D233" s="16" t="s">
        <v>2130</v>
      </c>
      <c r="E233" s="16" t="s">
        <v>2133</v>
      </c>
      <c r="F233" s="17" t="str">
        <f>'tstat wts processed'!$A233&amp;"_"&amp;'tstat wts processed'!$C233&amp;"_"&amp;'tstat wts processed'!$E233</f>
        <v>DMo_CZ15_2</v>
      </c>
      <c r="G233" s="16" t="s">
        <v>2248</v>
      </c>
    </row>
    <row r="234" spans="1:7" hidden="1" x14ac:dyDescent="0.3">
      <c r="A234" s="12" t="s">
        <v>23</v>
      </c>
      <c r="B234" s="13" t="s">
        <v>24</v>
      </c>
      <c r="C234" s="13" t="s">
        <v>18</v>
      </c>
      <c r="D234" s="13" t="s">
        <v>2130</v>
      </c>
      <c r="E234" s="13" t="s">
        <v>2135</v>
      </c>
      <c r="F234" s="14" t="str">
        <f>'tstat wts processed'!$A234&amp;"_"&amp;'tstat wts processed'!$C234&amp;"_"&amp;'tstat wts processed'!$E234</f>
        <v>DMo_CZ15_3</v>
      </c>
      <c r="G234" s="13" t="s">
        <v>2249</v>
      </c>
    </row>
    <row r="235" spans="1:7" hidden="1" x14ac:dyDescent="0.3">
      <c r="A235" s="15" t="s">
        <v>23</v>
      </c>
      <c r="B235" s="16" t="s">
        <v>24</v>
      </c>
      <c r="C235" s="16" t="s">
        <v>18</v>
      </c>
      <c r="D235" s="16" t="s">
        <v>2130</v>
      </c>
      <c r="E235" s="16" t="s">
        <v>2137</v>
      </c>
      <c r="F235" s="17" t="str">
        <f>'tstat wts processed'!$A235&amp;"_"&amp;'tstat wts processed'!$C235&amp;"_"&amp;'tstat wts processed'!$E235</f>
        <v>DMo_CZ15_4</v>
      </c>
      <c r="G235" s="16" t="s">
        <v>2150</v>
      </c>
    </row>
    <row r="236" spans="1:7" hidden="1" x14ac:dyDescent="0.3">
      <c r="A236" s="12" t="s">
        <v>23</v>
      </c>
      <c r="B236" s="13" t="s">
        <v>24</v>
      </c>
      <c r="C236" s="13" t="s">
        <v>18</v>
      </c>
      <c r="D236" s="13" t="s">
        <v>2130</v>
      </c>
      <c r="E236" s="13" t="s">
        <v>2139</v>
      </c>
      <c r="F236" s="14" t="str">
        <f>'tstat wts processed'!$A236&amp;"_"&amp;'tstat wts processed'!$C236&amp;"_"&amp;'tstat wts processed'!$E236</f>
        <v>DMo_CZ15_5</v>
      </c>
      <c r="G236" s="13" t="s">
        <v>2227</v>
      </c>
    </row>
    <row r="237" spans="1:7" hidden="1" x14ac:dyDescent="0.3">
      <c r="A237" s="15" t="s">
        <v>23</v>
      </c>
      <c r="B237" s="16" t="s">
        <v>24</v>
      </c>
      <c r="C237" s="16" t="s">
        <v>19</v>
      </c>
      <c r="D237" s="16" t="s">
        <v>2130</v>
      </c>
      <c r="E237" s="16" t="s">
        <v>2131</v>
      </c>
      <c r="F237" s="17" t="str">
        <f>'tstat wts processed'!$A237&amp;"_"&amp;'tstat wts processed'!$C237&amp;"_"&amp;'tstat wts processed'!$E237</f>
        <v>DMo_CZ16_1</v>
      </c>
      <c r="G237" s="16" t="s">
        <v>2138</v>
      </c>
    </row>
    <row r="238" spans="1:7" hidden="1" x14ac:dyDescent="0.3">
      <c r="A238" s="12" t="s">
        <v>23</v>
      </c>
      <c r="B238" s="13" t="s">
        <v>24</v>
      </c>
      <c r="C238" s="13" t="s">
        <v>19</v>
      </c>
      <c r="D238" s="13" t="s">
        <v>2130</v>
      </c>
      <c r="E238" s="13" t="s">
        <v>2133</v>
      </c>
      <c r="F238" s="14" t="str">
        <f>'tstat wts processed'!$A238&amp;"_"&amp;'tstat wts processed'!$C238&amp;"_"&amp;'tstat wts processed'!$E238</f>
        <v>DMo_CZ16_2</v>
      </c>
      <c r="G238" s="13" t="s">
        <v>2138</v>
      </c>
    </row>
    <row r="239" spans="1:7" hidden="1" x14ac:dyDescent="0.3">
      <c r="A239" s="15" t="s">
        <v>23</v>
      </c>
      <c r="B239" s="16" t="s">
        <v>24</v>
      </c>
      <c r="C239" s="16" t="s">
        <v>19</v>
      </c>
      <c r="D239" s="16" t="s">
        <v>2130</v>
      </c>
      <c r="E239" s="16" t="s">
        <v>2135</v>
      </c>
      <c r="F239" s="17" t="str">
        <f>'tstat wts processed'!$A239&amp;"_"&amp;'tstat wts processed'!$C239&amp;"_"&amp;'tstat wts processed'!$E239</f>
        <v>DMo_CZ16_3</v>
      </c>
      <c r="G239" s="16" t="s">
        <v>2250</v>
      </c>
    </row>
    <row r="240" spans="1:7" hidden="1" x14ac:dyDescent="0.3">
      <c r="A240" s="12" t="s">
        <v>23</v>
      </c>
      <c r="B240" s="13" t="s">
        <v>24</v>
      </c>
      <c r="C240" s="13" t="s">
        <v>19</v>
      </c>
      <c r="D240" s="13" t="s">
        <v>2130</v>
      </c>
      <c r="E240" s="13" t="s">
        <v>2137</v>
      </c>
      <c r="F240" s="14" t="str">
        <f>'tstat wts processed'!$A240&amp;"_"&amp;'tstat wts processed'!$C240&amp;"_"&amp;'tstat wts processed'!$E240</f>
        <v>DMo_CZ16_4</v>
      </c>
      <c r="G240" s="13" t="s">
        <v>2138</v>
      </c>
    </row>
    <row r="241" spans="1:7" hidden="1" x14ac:dyDescent="0.3">
      <c r="A241" s="6" t="s">
        <v>23</v>
      </c>
      <c r="B241" s="7" t="s">
        <v>24</v>
      </c>
      <c r="C241" s="7" t="s">
        <v>19</v>
      </c>
      <c r="D241" s="7" t="s">
        <v>2130</v>
      </c>
      <c r="E241" s="7" t="s">
        <v>2139</v>
      </c>
      <c r="F241" s="8" t="str">
        <f>'tstat wts processed'!$A241&amp;"_"&amp;'tstat wts processed'!$C241&amp;"_"&amp;'tstat wts processed'!$E241</f>
        <v>DMo_CZ16_5</v>
      </c>
      <c r="G241" s="7" t="s">
        <v>2251</v>
      </c>
    </row>
  </sheetData>
  <autoFilter ref="A1:G241">
    <filterColumn colId="0">
      <filters>
        <filter val="MFm"/>
      </filters>
    </filterColumn>
    <filterColumn colId="4">
      <filters>
        <filter val="5"/>
      </filters>
    </filterColumn>
  </autoFilter>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18"/>
  <sheetViews>
    <sheetView workbookViewId="0">
      <selection activeCell="K25" sqref="K25"/>
    </sheetView>
  </sheetViews>
  <sheetFormatPr defaultColWidth="9.109375" defaultRowHeight="14.4" x14ac:dyDescent="0.3"/>
  <cols>
    <col min="1" max="7" width="9.109375" style="3"/>
    <col min="8" max="8" width="16.44140625" style="3" customWidth="1"/>
    <col min="9" max="13" width="9.109375" style="3"/>
    <col min="14" max="14" width="17.33203125" style="3" customWidth="1"/>
    <col min="15" max="16384" width="9.109375" style="3"/>
  </cols>
  <sheetData>
    <row r="1" spans="2:14" x14ac:dyDescent="0.3">
      <c r="C1" s="145" t="s">
        <v>2353</v>
      </c>
      <c r="D1" s="145"/>
      <c r="E1" s="145"/>
      <c r="F1" s="145"/>
      <c r="G1" s="145"/>
      <c r="H1" s="145"/>
      <c r="I1" s="145" t="s">
        <v>2353</v>
      </c>
      <c r="J1" s="145"/>
      <c r="K1" s="145"/>
      <c r="L1" s="145"/>
      <c r="M1" s="145"/>
      <c r="N1" s="145"/>
    </row>
    <row r="2" spans="2:14" ht="43.2" x14ac:dyDescent="0.3">
      <c r="B2" s="19" t="s">
        <v>2125</v>
      </c>
      <c r="C2" s="3" t="s">
        <v>2310</v>
      </c>
      <c r="D2" s="3" t="s">
        <v>2311</v>
      </c>
      <c r="E2" s="3" t="s">
        <v>2312</v>
      </c>
      <c r="F2" s="3" t="s">
        <v>2313</v>
      </c>
      <c r="G2" s="3" t="s">
        <v>2314</v>
      </c>
      <c r="H2" s="20" t="s">
        <v>2315</v>
      </c>
      <c r="I2" s="3" t="s">
        <v>2310</v>
      </c>
      <c r="J2" s="3" t="s">
        <v>2311</v>
      </c>
      <c r="K2" s="3" t="s">
        <v>2312</v>
      </c>
      <c r="L2" s="3" t="s">
        <v>2313</v>
      </c>
      <c r="M2" s="3" t="s">
        <v>2314</v>
      </c>
      <c r="N2" s="20" t="s">
        <v>2315</v>
      </c>
    </row>
    <row r="3" spans="2:14" x14ac:dyDescent="0.3">
      <c r="B3" s="19" t="s">
        <v>2</v>
      </c>
      <c r="C3" s="21">
        <v>0.45950000000000002</v>
      </c>
      <c r="D3" s="21">
        <v>0.10970000000000001</v>
      </c>
      <c r="E3" s="21">
        <v>0.2215</v>
      </c>
      <c r="F3" s="21">
        <v>0.11</v>
      </c>
      <c r="G3" s="21">
        <v>9.9299999999999999E-2</v>
      </c>
      <c r="H3" s="37" t="str">
        <f>INDEX($C$2:$G$2,MATCH(MAX(C3:G3),C3:G3,FALSE))&amp;"_"&amp;MAX(C3:G3)</f>
        <v>Tstat-1_0.4595</v>
      </c>
      <c r="I3" s="21">
        <v>0.57079999999999997</v>
      </c>
      <c r="J3" s="21">
        <v>6.5100000000000005E-2</v>
      </c>
      <c r="K3" s="21">
        <v>7.1599999999999997E-2</v>
      </c>
      <c r="L3" s="21">
        <v>0.05</v>
      </c>
      <c r="M3" s="21">
        <v>0.24249999999999999</v>
      </c>
      <c r="N3" s="37" t="str">
        <f>INDEX($C$2:$G$2,MATCH(MAX(I3:M3),I3:M3,FALSE))&amp;"_"&amp;MAX(I3:M3)</f>
        <v>Tstat-1_0.5708</v>
      </c>
    </row>
    <row r="4" spans="2:14" x14ac:dyDescent="0.3">
      <c r="B4" s="19" t="s">
        <v>5</v>
      </c>
      <c r="C4" s="21">
        <v>0.46500000000000002</v>
      </c>
      <c r="D4" s="21">
        <v>0.2135</v>
      </c>
      <c r="E4" s="21">
        <v>5.0700000000000002E-2</v>
      </c>
      <c r="F4" s="21">
        <v>7.0199999999999999E-2</v>
      </c>
      <c r="G4" s="21">
        <v>0.2006</v>
      </c>
      <c r="H4" s="37" t="str">
        <f t="shared" ref="H4:H18" si="0">INDEX($C$2:$G$2,MATCH(MAX(C4:G4),C4:G4,FALSE))&amp;"_"&amp;MAX(C4:G4)</f>
        <v>Tstat-1_0.465</v>
      </c>
      <c r="I4" s="21">
        <v>0.05</v>
      </c>
      <c r="J4" s="21">
        <v>0.58620000000000005</v>
      </c>
      <c r="K4" s="21">
        <v>0.05</v>
      </c>
      <c r="L4" s="21">
        <v>0.26379999999999998</v>
      </c>
      <c r="M4" s="21">
        <v>0.05</v>
      </c>
      <c r="N4" s="37" t="str">
        <f t="shared" ref="N4:N18" si="1">INDEX($C$2:$G$2,MATCH(MAX(I4:M4),I4:M4,FALSE))&amp;"_"&amp;MAX(I4:M4)</f>
        <v>Tstat-2_0.5862</v>
      </c>
    </row>
    <row r="5" spans="2:14" x14ac:dyDescent="0.3">
      <c r="B5" s="19" t="s">
        <v>6</v>
      </c>
      <c r="C5" s="21">
        <v>0.13389999999999999</v>
      </c>
      <c r="D5" s="21">
        <v>0.16500000000000001</v>
      </c>
      <c r="E5" s="21">
        <v>5.28E-2</v>
      </c>
      <c r="F5" s="21">
        <v>0.43709999999999999</v>
      </c>
      <c r="G5" s="21">
        <v>0.2112</v>
      </c>
      <c r="H5" s="37" t="str">
        <f t="shared" si="0"/>
        <v>Tstat-4_0.4371</v>
      </c>
      <c r="I5" s="21">
        <v>0.1202</v>
      </c>
      <c r="J5" s="21">
        <v>0.18160000000000001</v>
      </c>
      <c r="K5" s="21">
        <v>0.3931</v>
      </c>
      <c r="L5" s="21">
        <v>0.25519999999999998</v>
      </c>
      <c r="M5" s="21">
        <v>4.99E-2</v>
      </c>
      <c r="N5" s="37" t="str">
        <f t="shared" si="1"/>
        <v>Tstat-3_0.3931</v>
      </c>
    </row>
    <row r="6" spans="2:14" x14ac:dyDescent="0.3">
      <c r="B6" s="19" t="s">
        <v>7</v>
      </c>
      <c r="C6" s="21">
        <v>0.43709999999999999</v>
      </c>
      <c r="D6" s="21">
        <v>8.5300000000000001E-2</v>
      </c>
      <c r="E6" s="21">
        <v>0.26269999999999999</v>
      </c>
      <c r="F6" s="21">
        <v>0.1666</v>
      </c>
      <c r="G6" s="21">
        <v>4.8300000000000003E-2</v>
      </c>
      <c r="H6" s="37" t="str">
        <f t="shared" si="0"/>
        <v>Tstat-1_0.4371</v>
      </c>
      <c r="I6" s="21">
        <v>0.39119999999999999</v>
      </c>
      <c r="J6" s="21">
        <v>6.7699999999999996E-2</v>
      </c>
      <c r="K6" s="21">
        <v>5.0500000000000003E-2</v>
      </c>
      <c r="L6" s="21">
        <v>0.43309999999999998</v>
      </c>
      <c r="M6" s="21">
        <v>5.7500000000000002E-2</v>
      </c>
      <c r="N6" s="37" t="str">
        <f t="shared" si="1"/>
        <v>Tstat-4_0.4331</v>
      </c>
    </row>
    <row r="7" spans="2:14" x14ac:dyDescent="0.3">
      <c r="B7" s="19" t="s">
        <v>8</v>
      </c>
      <c r="C7" s="21">
        <v>8.4400000000000003E-2</v>
      </c>
      <c r="D7" s="21">
        <v>0.05</v>
      </c>
      <c r="E7" s="21">
        <v>0.05</v>
      </c>
      <c r="F7" s="21">
        <v>0.73409999999999997</v>
      </c>
      <c r="G7" s="21">
        <v>8.1500000000000003E-2</v>
      </c>
      <c r="H7" s="37" t="str">
        <f t="shared" si="0"/>
        <v>Tstat-4_0.7341</v>
      </c>
      <c r="I7" s="21">
        <v>0.1588</v>
      </c>
      <c r="J7" s="21">
        <v>0.13980000000000001</v>
      </c>
      <c r="K7" s="21">
        <v>0.31130000000000002</v>
      </c>
      <c r="L7" s="21">
        <v>0.13450000000000001</v>
      </c>
      <c r="M7" s="21">
        <v>0.25559999999999999</v>
      </c>
      <c r="N7" s="37" t="str">
        <f t="shared" si="1"/>
        <v>Tstat-3_0.3113</v>
      </c>
    </row>
    <row r="8" spans="2:14" x14ac:dyDescent="0.3">
      <c r="B8" s="19" t="s">
        <v>9</v>
      </c>
      <c r="C8" s="21">
        <v>0.10489999999999999</v>
      </c>
      <c r="D8" s="21">
        <v>0.74570000000000003</v>
      </c>
      <c r="E8" s="21">
        <v>5.0099999999999999E-2</v>
      </c>
      <c r="F8" s="21">
        <v>0.05</v>
      </c>
      <c r="G8" s="21">
        <v>4.9299999999999997E-2</v>
      </c>
      <c r="H8" s="37" t="str">
        <f t="shared" si="0"/>
        <v>Tstat-2_0.7457</v>
      </c>
      <c r="I8" s="21">
        <v>0.05</v>
      </c>
      <c r="J8" s="21">
        <v>0.4632</v>
      </c>
      <c r="K8" s="21">
        <v>5.04E-2</v>
      </c>
      <c r="L8" s="21">
        <v>0.36320000000000002</v>
      </c>
      <c r="M8" s="21">
        <v>7.3200000000000001E-2</v>
      </c>
      <c r="N8" s="37" t="str">
        <f t="shared" si="1"/>
        <v>Tstat-2_0.4632</v>
      </c>
    </row>
    <row r="9" spans="2:14" x14ac:dyDescent="0.3">
      <c r="B9" s="19" t="s">
        <v>10</v>
      </c>
      <c r="C9" s="21">
        <v>0.66700000000000004</v>
      </c>
      <c r="D9" s="21">
        <v>0.17460000000000001</v>
      </c>
      <c r="E9" s="21">
        <v>5.0099999999999999E-2</v>
      </c>
      <c r="F9" s="21">
        <v>6.0199999999999997E-2</v>
      </c>
      <c r="G9" s="21">
        <v>4.8099999999999997E-2</v>
      </c>
      <c r="H9" s="37" t="str">
        <f t="shared" si="0"/>
        <v>Tstat-1_0.667</v>
      </c>
      <c r="I9" s="21">
        <v>0.05</v>
      </c>
      <c r="J9" s="21">
        <v>0.77649999999999997</v>
      </c>
      <c r="K9" s="21">
        <v>0.05</v>
      </c>
      <c r="L9" s="21">
        <v>7.3499999999999996E-2</v>
      </c>
      <c r="M9" s="21">
        <v>0.05</v>
      </c>
      <c r="N9" s="37" t="str">
        <f t="shared" si="1"/>
        <v>Tstat-2_0.7765</v>
      </c>
    </row>
    <row r="10" spans="2:14" x14ac:dyDescent="0.3">
      <c r="B10" s="19" t="s">
        <v>11</v>
      </c>
      <c r="C10" s="21">
        <v>0.67920000000000003</v>
      </c>
      <c r="D10" s="21">
        <v>5.0999999999999997E-2</v>
      </c>
      <c r="E10" s="21">
        <v>9.5600000000000004E-2</v>
      </c>
      <c r="F10" s="21">
        <v>6.3799999999999996E-2</v>
      </c>
      <c r="G10" s="21">
        <v>0.1104</v>
      </c>
      <c r="H10" s="37" t="str">
        <f t="shared" si="0"/>
        <v>Tstat-1_0.6792</v>
      </c>
      <c r="I10" s="21">
        <v>5.6500000000000002E-2</v>
      </c>
      <c r="J10" s="21">
        <v>0.05</v>
      </c>
      <c r="K10" s="21">
        <v>0.3246</v>
      </c>
      <c r="L10" s="21">
        <v>0.498</v>
      </c>
      <c r="M10" s="21">
        <v>7.0900000000000005E-2</v>
      </c>
      <c r="N10" s="37" t="str">
        <f t="shared" si="1"/>
        <v>Tstat-4_0.498</v>
      </c>
    </row>
    <row r="11" spans="2:14" x14ac:dyDescent="0.3">
      <c r="B11" s="19" t="s">
        <v>12</v>
      </c>
      <c r="C11" s="21">
        <v>5.1400000000000001E-2</v>
      </c>
      <c r="D11" s="21">
        <v>0.79910000000000003</v>
      </c>
      <c r="E11" s="21">
        <v>5.0099999999999999E-2</v>
      </c>
      <c r="F11" s="21">
        <v>5.0200000000000002E-2</v>
      </c>
      <c r="G11" s="21">
        <v>4.9200000000000001E-2</v>
      </c>
      <c r="H11" s="3" t="str">
        <f t="shared" si="0"/>
        <v>Tstat-2_0.7991</v>
      </c>
      <c r="I11" s="21">
        <v>0.05</v>
      </c>
      <c r="J11" s="21">
        <v>0.05</v>
      </c>
      <c r="K11" s="21">
        <v>0.26819999999999999</v>
      </c>
      <c r="L11" s="21">
        <v>0.58179999999999998</v>
      </c>
      <c r="M11" s="21">
        <v>0.05</v>
      </c>
      <c r="N11" s="37" t="str">
        <f t="shared" si="1"/>
        <v>Tstat-4_0.5818</v>
      </c>
    </row>
    <row r="12" spans="2:14" x14ac:dyDescent="0.3">
      <c r="B12" s="19" t="s">
        <v>13</v>
      </c>
      <c r="C12" s="21">
        <v>0.35620000000000002</v>
      </c>
      <c r="D12" s="21">
        <v>6.54E-2</v>
      </c>
      <c r="E12" s="21">
        <v>0.1477</v>
      </c>
      <c r="F12" s="21">
        <v>0.24929999999999999</v>
      </c>
      <c r="G12" s="21">
        <v>0.18140000000000001</v>
      </c>
      <c r="H12" s="3" t="str">
        <f t="shared" si="0"/>
        <v>Tstat-1_0.3562</v>
      </c>
      <c r="I12" s="21">
        <v>0.05</v>
      </c>
      <c r="J12" s="21">
        <v>0.1721</v>
      </c>
      <c r="K12" s="21">
        <v>0.41689999999999999</v>
      </c>
      <c r="L12" s="21">
        <v>0.1905</v>
      </c>
      <c r="M12" s="21">
        <v>0.17050000000000001</v>
      </c>
      <c r="N12" s="37" t="str">
        <f t="shared" si="1"/>
        <v>Tstat-3_0.4169</v>
      </c>
    </row>
    <row r="13" spans="2:14" x14ac:dyDescent="0.3">
      <c r="B13" s="19" t="s">
        <v>14</v>
      </c>
      <c r="C13" s="21">
        <v>0.05</v>
      </c>
      <c r="D13" s="21">
        <v>0.05</v>
      </c>
      <c r="E13" s="21">
        <v>0.8</v>
      </c>
      <c r="F13" s="21">
        <v>0.05</v>
      </c>
      <c r="G13" s="21">
        <v>0.05</v>
      </c>
      <c r="H13" s="3" t="str">
        <f t="shared" si="0"/>
        <v>Tstat-3_0.8</v>
      </c>
      <c r="I13" s="21">
        <v>0.2087</v>
      </c>
      <c r="J13" s="21">
        <v>5.0799999999999998E-2</v>
      </c>
      <c r="K13" s="21">
        <v>0.63690000000000002</v>
      </c>
      <c r="L13" s="21">
        <v>5.3600000000000002E-2</v>
      </c>
      <c r="M13" s="21">
        <v>0.05</v>
      </c>
      <c r="N13" s="37" t="str">
        <f t="shared" si="1"/>
        <v>Tstat-3_0.6369</v>
      </c>
    </row>
    <row r="14" spans="2:14" x14ac:dyDescent="0.3">
      <c r="B14" s="19" t="s">
        <v>15</v>
      </c>
      <c r="C14" s="21">
        <v>7.3099999999999998E-2</v>
      </c>
      <c r="D14" s="21">
        <v>0.34399999999999997</v>
      </c>
      <c r="E14" s="21">
        <v>0.30790000000000001</v>
      </c>
      <c r="F14" s="21">
        <v>9.4500000000000001E-2</v>
      </c>
      <c r="G14" s="21">
        <v>0.18049999999999999</v>
      </c>
      <c r="H14" s="3" t="str">
        <f t="shared" si="0"/>
        <v>Tstat-2_0.344</v>
      </c>
      <c r="I14" s="21">
        <v>0.112</v>
      </c>
      <c r="J14" s="21">
        <v>0.12470000000000001</v>
      </c>
      <c r="K14" s="21">
        <v>0.05</v>
      </c>
      <c r="L14" s="21">
        <v>0.34799999999999998</v>
      </c>
      <c r="M14" s="21">
        <v>0.36530000000000001</v>
      </c>
      <c r="N14" s="37" t="str">
        <f t="shared" si="1"/>
        <v>Tstat-5_0.3653</v>
      </c>
    </row>
    <row r="15" spans="2:14" x14ac:dyDescent="0.3">
      <c r="B15" s="19" t="s">
        <v>16</v>
      </c>
      <c r="C15" s="21">
        <v>0.24279999999999999</v>
      </c>
      <c r="D15" s="21">
        <v>0.218</v>
      </c>
      <c r="E15" s="21">
        <v>9.5899999999999999E-2</v>
      </c>
      <c r="F15" s="21">
        <v>0.05</v>
      </c>
      <c r="G15" s="21">
        <v>0.39329999999999998</v>
      </c>
      <c r="H15" s="3" t="str">
        <f t="shared" si="0"/>
        <v>Tstat-5_0.3933</v>
      </c>
      <c r="I15" s="21">
        <v>0.05</v>
      </c>
      <c r="J15" s="21">
        <v>0.44790000000000002</v>
      </c>
      <c r="K15" s="21">
        <v>0.05</v>
      </c>
      <c r="L15" s="21">
        <v>0.05</v>
      </c>
      <c r="M15" s="21">
        <v>0.40210000000000001</v>
      </c>
      <c r="N15" s="37" t="str">
        <f t="shared" si="1"/>
        <v>Tstat-2_0.4479</v>
      </c>
    </row>
    <row r="16" spans="2:14" x14ac:dyDescent="0.3">
      <c r="B16" s="19" t="s">
        <v>17</v>
      </c>
      <c r="C16" s="21">
        <v>0.47810000000000002</v>
      </c>
      <c r="D16" s="21">
        <v>9.4399999999999998E-2</v>
      </c>
      <c r="E16" s="21">
        <v>5.16E-2</v>
      </c>
      <c r="F16" s="21">
        <v>5.1799999999999999E-2</v>
      </c>
      <c r="G16" s="21">
        <v>0.3241</v>
      </c>
      <c r="H16" s="3" t="str">
        <f t="shared" si="0"/>
        <v>Tstat-1_0.4781</v>
      </c>
      <c r="I16" s="21">
        <v>0.8</v>
      </c>
      <c r="J16" s="21">
        <v>0.05</v>
      </c>
      <c r="K16" s="21">
        <v>0.05</v>
      </c>
      <c r="L16" s="21">
        <v>0.05</v>
      </c>
      <c r="M16" s="21">
        <v>0.05</v>
      </c>
      <c r="N16" s="37" t="str">
        <f t="shared" si="1"/>
        <v>Tstat-1_0.8</v>
      </c>
    </row>
    <row r="17" spans="2:14" x14ac:dyDescent="0.3">
      <c r="B17" s="19" t="s">
        <v>18</v>
      </c>
      <c r="C17" s="21">
        <v>0.64280000000000004</v>
      </c>
      <c r="D17" s="21">
        <v>0.2054</v>
      </c>
      <c r="E17" s="21">
        <v>5.21E-2</v>
      </c>
      <c r="F17" s="21">
        <v>5.0500000000000003E-2</v>
      </c>
      <c r="G17" s="21">
        <v>4.9200000000000001E-2</v>
      </c>
      <c r="H17" s="3" t="str">
        <f t="shared" si="0"/>
        <v>Tstat-1_0.6428</v>
      </c>
      <c r="I17" s="21">
        <v>0.05</v>
      </c>
      <c r="J17" s="21">
        <v>0.05</v>
      </c>
      <c r="K17" s="21">
        <v>0.05</v>
      </c>
      <c r="L17" s="21">
        <v>0.7238</v>
      </c>
      <c r="M17" s="21">
        <v>0.12620000000000001</v>
      </c>
      <c r="N17" s="37" t="str">
        <f t="shared" si="1"/>
        <v>Tstat-4_0.7238</v>
      </c>
    </row>
    <row r="18" spans="2:14" x14ac:dyDescent="0.3">
      <c r="B18" s="19" t="s">
        <v>19</v>
      </c>
      <c r="C18" s="21">
        <v>0.05</v>
      </c>
      <c r="D18" s="21">
        <v>0.05</v>
      </c>
      <c r="E18" s="21">
        <v>0.79800000000000004</v>
      </c>
      <c r="F18" s="21">
        <v>0.05</v>
      </c>
      <c r="G18" s="21">
        <v>5.1999999999999998E-2</v>
      </c>
      <c r="H18" s="3" t="str">
        <f t="shared" si="0"/>
        <v>Tstat-3_0.798</v>
      </c>
      <c r="I18" s="21">
        <v>0.64690000000000003</v>
      </c>
      <c r="J18" s="21">
        <v>0.05</v>
      </c>
      <c r="K18" s="21">
        <v>0.05</v>
      </c>
      <c r="L18" s="21">
        <v>0.05</v>
      </c>
      <c r="M18" s="21">
        <v>0.2031</v>
      </c>
      <c r="N18" s="37" t="str">
        <f t="shared" si="1"/>
        <v>Tstat-1_0.6469</v>
      </c>
    </row>
  </sheetData>
  <mergeCells count="2">
    <mergeCell ref="C1:H1"/>
    <mergeCell ref="I1:N1"/>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pageSetUpPr fitToPage="1"/>
  </sheetPr>
  <dimension ref="A2:Q1128"/>
  <sheetViews>
    <sheetView workbookViewId="0">
      <selection activeCell="V356" sqref="V356"/>
    </sheetView>
  </sheetViews>
  <sheetFormatPr defaultColWidth="9.109375" defaultRowHeight="14.4" x14ac:dyDescent="0.3"/>
  <cols>
    <col min="1" max="4" width="9.109375" style="3"/>
    <col min="5" max="5" width="10.88671875" style="3" customWidth="1"/>
    <col min="6" max="6" width="15.44140625" style="3" bestFit="1" customWidth="1"/>
    <col min="7" max="10" width="0" style="3" hidden="1" customWidth="1"/>
    <col min="11" max="15" width="9.109375" style="3"/>
    <col min="16" max="16" width="10" style="3" bestFit="1" customWidth="1"/>
    <col min="17" max="17" width="9.88671875" style="3" bestFit="1" customWidth="1"/>
    <col min="18" max="16384" width="9.109375" style="3"/>
  </cols>
  <sheetData>
    <row r="2" spans="1:17" x14ac:dyDescent="0.3">
      <c r="A2" s="3" t="s">
        <v>2319</v>
      </c>
      <c r="B2" s="3" t="s">
        <v>2320</v>
      </c>
      <c r="C2" s="3" t="s">
        <v>2320</v>
      </c>
      <c r="D2" s="3" t="s">
        <v>2320</v>
      </c>
      <c r="E2" s="3" t="s">
        <v>2320</v>
      </c>
      <c r="G2" s="3" t="s">
        <v>2321</v>
      </c>
      <c r="H2" s="3" t="s">
        <v>2321</v>
      </c>
      <c r="I2" s="3" t="s">
        <v>2321</v>
      </c>
      <c r="J2" s="3" t="s">
        <v>2321</v>
      </c>
      <c r="K2" s="3" t="s">
        <v>2321</v>
      </c>
      <c r="L2" s="3" t="s">
        <v>2321</v>
      </c>
      <c r="M2" s="3" t="s">
        <v>2321</v>
      </c>
      <c r="N2" s="3" t="s">
        <v>2321</v>
      </c>
    </row>
    <row r="3" spans="1:17" x14ac:dyDescent="0.3">
      <c r="A3" s="3" t="s">
        <v>2322</v>
      </c>
      <c r="B3" s="3" t="b">
        <v>1</v>
      </c>
      <c r="C3" s="3" t="b">
        <v>1</v>
      </c>
      <c r="D3" s="3" t="b">
        <v>1</v>
      </c>
      <c r="E3" s="3" t="b">
        <v>1</v>
      </c>
      <c r="G3" s="3" t="b">
        <v>0</v>
      </c>
      <c r="H3" s="3" t="b">
        <v>0</v>
      </c>
      <c r="I3" s="3" t="b">
        <v>0</v>
      </c>
      <c r="J3" s="3" t="b">
        <v>0</v>
      </c>
      <c r="K3" s="3" t="b">
        <v>0</v>
      </c>
      <c r="L3" s="3" t="b">
        <v>0</v>
      </c>
      <c r="M3" s="3" t="b">
        <v>0</v>
      </c>
      <c r="N3" s="3" t="b">
        <v>0</v>
      </c>
    </row>
    <row r="4" spans="1:17" x14ac:dyDescent="0.3">
      <c r="A4" s="3" t="s">
        <v>2323</v>
      </c>
      <c r="B4" s="3" t="s">
        <v>2324</v>
      </c>
      <c r="C4" s="3" t="s">
        <v>2324</v>
      </c>
      <c r="D4" s="3" t="s">
        <v>2324</v>
      </c>
      <c r="E4" s="3" t="s">
        <v>2324</v>
      </c>
      <c r="G4" s="3" t="s">
        <v>2325</v>
      </c>
      <c r="H4" s="3" t="s">
        <v>2325</v>
      </c>
      <c r="I4" s="3" t="s">
        <v>2325</v>
      </c>
      <c r="J4" s="3" t="s">
        <v>2325</v>
      </c>
      <c r="K4" s="3" t="s">
        <v>2325</v>
      </c>
      <c r="L4" s="3" t="s">
        <v>2325</v>
      </c>
      <c r="M4" s="3" t="s">
        <v>2325</v>
      </c>
      <c r="N4" s="3" t="s">
        <v>2325</v>
      </c>
    </row>
    <row r="5" spans="1:17" ht="15" thickBot="1" x14ac:dyDescent="0.35">
      <c r="A5" s="3" t="s">
        <v>2326</v>
      </c>
      <c r="G5" s="3" t="s">
        <v>2327</v>
      </c>
      <c r="K5" s="3" t="s">
        <v>2328</v>
      </c>
    </row>
    <row r="6" spans="1:17" ht="28.8" x14ac:dyDescent="0.3">
      <c r="A6" s="3" t="s">
        <v>2329</v>
      </c>
      <c r="B6" s="3" t="s">
        <v>28</v>
      </c>
      <c r="C6" s="3" t="s">
        <v>2330</v>
      </c>
      <c r="D6" s="3" t="s">
        <v>30</v>
      </c>
      <c r="E6" s="22" t="s">
        <v>2331</v>
      </c>
      <c r="F6" s="23"/>
      <c r="G6" s="24" t="s">
        <v>2332</v>
      </c>
      <c r="H6" s="24" t="s">
        <v>2333</v>
      </c>
      <c r="I6" s="24" t="s">
        <v>2334</v>
      </c>
      <c r="J6" s="24" t="s">
        <v>2335</v>
      </c>
      <c r="K6" s="24" t="s">
        <v>2336</v>
      </c>
      <c r="L6" s="24" t="s">
        <v>2337</v>
      </c>
      <c r="M6" s="24" t="s">
        <v>2338</v>
      </c>
      <c r="N6" s="24" t="s">
        <v>2339</v>
      </c>
      <c r="O6" s="25"/>
      <c r="P6" s="3" t="s">
        <v>2340</v>
      </c>
      <c r="Q6" s="3" t="s">
        <v>2341</v>
      </c>
    </row>
    <row r="7" spans="1:17" hidden="1" x14ac:dyDescent="0.3">
      <c r="B7" s="3" t="s">
        <v>1</v>
      </c>
      <c r="C7" s="3">
        <v>1975</v>
      </c>
      <c r="D7" s="3" t="s">
        <v>2</v>
      </c>
      <c r="E7" s="3">
        <v>1</v>
      </c>
      <c r="F7" s="26" t="str">
        <f>B7&amp;C7&amp;D7&amp;E7</f>
        <v>SFm1975CZ011</v>
      </c>
      <c r="G7" s="27">
        <v>55</v>
      </c>
      <c r="H7" s="27">
        <v>55</v>
      </c>
      <c r="I7" s="27">
        <v>55</v>
      </c>
      <c r="J7" s="27">
        <v>55</v>
      </c>
      <c r="K7" s="27">
        <v>74</v>
      </c>
      <c r="L7" s="27">
        <v>74</v>
      </c>
      <c r="M7" s="27">
        <v>74</v>
      </c>
      <c r="N7" s="27">
        <v>74</v>
      </c>
      <c r="O7" s="28"/>
    </row>
    <row r="8" spans="1:17" hidden="1" x14ac:dyDescent="0.3">
      <c r="B8" s="3" t="s">
        <v>1</v>
      </c>
      <c r="C8" s="3">
        <v>1975</v>
      </c>
      <c r="D8" s="3" t="s">
        <v>2</v>
      </c>
      <c r="E8" s="3">
        <v>2</v>
      </c>
      <c r="F8" s="26" t="str">
        <f t="shared" ref="F8:F71" si="0">B8&amp;C8&amp;D8&amp;E8</f>
        <v>SFm1975CZ012</v>
      </c>
      <c r="G8" s="27">
        <v>60</v>
      </c>
      <c r="H8" s="27">
        <v>60</v>
      </c>
      <c r="I8" s="27">
        <v>60</v>
      </c>
      <c r="J8" s="27">
        <v>60</v>
      </c>
      <c r="K8" s="27">
        <v>83</v>
      </c>
      <c r="L8" s="27">
        <v>76</v>
      </c>
      <c r="M8" s="27">
        <v>76</v>
      </c>
      <c r="N8" s="27">
        <v>83</v>
      </c>
      <c r="O8" s="28"/>
    </row>
    <row r="9" spans="1:17" hidden="1" x14ac:dyDescent="0.3">
      <c r="B9" s="3" t="s">
        <v>1</v>
      </c>
      <c r="C9" s="3">
        <v>1975</v>
      </c>
      <c r="D9" s="3" t="s">
        <v>2</v>
      </c>
      <c r="E9" s="3">
        <v>3</v>
      </c>
      <c r="F9" s="26" t="str">
        <f t="shared" si="0"/>
        <v>SFm1975CZ013</v>
      </c>
      <c r="G9" s="27">
        <v>68</v>
      </c>
      <c r="H9" s="27">
        <v>68</v>
      </c>
      <c r="I9" s="27">
        <v>68</v>
      </c>
      <c r="J9" s="27">
        <v>68</v>
      </c>
      <c r="K9" s="27">
        <v>78</v>
      </c>
      <c r="L9" s="27">
        <v>78</v>
      </c>
      <c r="M9" s="27">
        <v>78</v>
      </c>
      <c r="N9" s="27">
        <v>78</v>
      </c>
      <c r="O9" s="28"/>
    </row>
    <row r="10" spans="1:17" hidden="1" x14ac:dyDescent="0.3">
      <c r="B10" s="3" t="s">
        <v>1</v>
      </c>
      <c r="C10" s="3">
        <v>1975</v>
      </c>
      <c r="D10" s="3" t="s">
        <v>2</v>
      </c>
      <c r="E10" s="3">
        <v>4</v>
      </c>
      <c r="F10" s="26" t="str">
        <f t="shared" si="0"/>
        <v>SFm1975CZ014</v>
      </c>
      <c r="G10" s="27">
        <v>70</v>
      </c>
      <c r="H10" s="27">
        <v>65</v>
      </c>
      <c r="I10" s="27">
        <v>65</v>
      </c>
      <c r="J10" s="27">
        <v>70</v>
      </c>
      <c r="K10" s="27">
        <v>83</v>
      </c>
      <c r="L10" s="27">
        <v>80</v>
      </c>
      <c r="M10" s="27">
        <v>80</v>
      </c>
      <c r="N10" s="27">
        <v>83</v>
      </c>
      <c r="O10" s="28"/>
    </row>
    <row r="11" spans="1:17" hidden="1" x14ac:dyDescent="0.3">
      <c r="B11" s="3" t="s">
        <v>1</v>
      </c>
      <c r="C11" s="3">
        <v>1975</v>
      </c>
      <c r="D11" s="3" t="s">
        <v>2</v>
      </c>
      <c r="E11" s="3">
        <v>5</v>
      </c>
      <c r="F11" s="26" t="str">
        <f t="shared" si="0"/>
        <v>SFm1975CZ015</v>
      </c>
      <c r="G11" s="27">
        <v>68</v>
      </c>
      <c r="H11" s="27">
        <v>65</v>
      </c>
      <c r="I11" s="27">
        <v>65</v>
      </c>
      <c r="J11" s="27">
        <v>68</v>
      </c>
      <c r="K11" s="27">
        <v>80</v>
      </c>
      <c r="L11" s="27">
        <v>80</v>
      </c>
      <c r="M11" s="27">
        <v>80</v>
      </c>
      <c r="N11" s="27">
        <v>80</v>
      </c>
      <c r="O11" s="28"/>
    </row>
    <row r="12" spans="1:17" hidden="1" x14ac:dyDescent="0.3">
      <c r="B12" s="3" t="s">
        <v>1</v>
      </c>
      <c r="C12" s="3">
        <v>1985</v>
      </c>
      <c r="D12" s="3" t="s">
        <v>2</v>
      </c>
      <c r="E12" s="3">
        <v>1</v>
      </c>
      <c r="F12" s="26" t="str">
        <f t="shared" si="0"/>
        <v>SFm1985CZ011</v>
      </c>
      <c r="G12" s="27">
        <v>55</v>
      </c>
      <c r="H12" s="27">
        <v>55</v>
      </c>
      <c r="I12" s="27">
        <v>55</v>
      </c>
      <c r="J12" s="27">
        <v>55</v>
      </c>
      <c r="K12" s="27">
        <v>74</v>
      </c>
      <c r="L12" s="27">
        <v>74</v>
      </c>
      <c r="M12" s="27">
        <v>74</v>
      </c>
      <c r="N12" s="27">
        <v>74</v>
      </c>
      <c r="O12" s="28"/>
    </row>
    <row r="13" spans="1:17" hidden="1" x14ac:dyDescent="0.3">
      <c r="B13" s="3" t="s">
        <v>1</v>
      </c>
      <c r="C13" s="3">
        <v>1985</v>
      </c>
      <c r="D13" s="3" t="s">
        <v>2</v>
      </c>
      <c r="E13" s="3">
        <v>2</v>
      </c>
      <c r="F13" s="26" t="str">
        <f t="shared" si="0"/>
        <v>SFm1985CZ012</v>
      </c>
      <c r="G13" s="27">
        <v>68</v>
      </c>
      <c r="H13" s="27">
        <v>65</v>
      </c>
      <c r="I13" s="27">
        <v>65</v>
      </c>
      <c r="J13" s="27">
        <v>68</v>
      </c>
      <c r="K13" s="27">
        <v>83</v>
      </c>
      <c r="L13" s="27">
        <v>76</v>
      </c>
      <c r="M13" s="27">
        <v>76</v>
      </c>
      <c r="N13" s="27">
        <v>83</v>
      </c>
      <c r="O13" s="28"/>
    </row>
    <row r="14" spans="1:17" hidden="1" x14ac:dyDescent="0.3">
      <c r="B14" s="3" t="s">
        <v>1</v>
      </c>
      <c r="C14" s="3">
        <v>1985</v>
      </c>
      <c r="D14" s="3" t="s">
        <v>2</v>
      </c>
      <c r="E14" s="3">
        <v>3</v>
      </c>
      <c r="F14" s="26" t="str">
        <f t="shared" si="0"/>
        <v>SFm1985CZ013</v>
      </c>
      <c r="G14" s="27">
        <v>68</v>
      </c>
      <c r="H14" s="27">
        <v>68</v>
      </c>
      <c r="I14" s="27">
        <v>68</v>
      </c>
      <c r="J14" s="27">
        <v>68</v>
      </c>
      <c r="K14" s="27">
        <v>78</v>
      </c>
      <c r="L14" s="27">
        <v>78</v>
      </c>
      <c r="M14" s="27">
        <v>78</v>
      </c>
      <c r="N14" s="27">
        <v>78</v>
      </c>
      <c r="O14" s="28"/>
    </row>
    <row r="15" spans="1:17" hidden="1" x14ac:dyDescent="0.3">
      <c r="B15" s="3" t="s">
        <v>1</v>
      </c>
      <c r="C15" s="3">
        <v>1985</v>
      </c>
      <c r="D15" s="3" t="s">
        <v>2</v>
      </c>
      <c r="E15" s="3">
        <v>4</v>
      </c>
      <c r="F15" s="26" t="str">
        <f t="shared" si="0"/>
        <v>SFm1985CZ014</v>
      </c>
      <c r="G15" s="27">
        <v>60</v>
      </c>
      <c r="H15" s="27">
        <v>60</v>
      </c>
      <c r="I15" s="27">
        <v>60</v>
      </c>
      <c r="J15" s="27">
        <v>60</v>
      </c>
      <c r="K15" s="27">
        <v>83</v>
      </c>
      <c r="L15" s="27">
        <v>80</v>
      </c>
      <c r="M15" s="27">
        <v>80</v>
      </c>
      <c r="N15" s="27">
        <v>83</v>
      </c>
      <c r="O15" s="28"/>
    </row>
    <row r="16" spans="1:17" hidden="1" x14ac:dyDescent="0.3">
      <c r="B16" s="3" t="s">
        <v>1</v>
      </c>
      <c r="C16" s="3">
        <v>1985</v>
      </c>
      <c r="D16" s="3" t="s">
        <v>2</v>
      </c>
      <c r="E16" s="3">
        <v>5</v>
      </c>
      <c r="F16" s="26" t="str">
        <f t="shared" si="0"/>
        <v>SFm1985CZ015</v>
      </c>
      <c r="G16" s="27">
        <v>65</v>
      </c>
      <c r="H16" s="27">
        <v>65</v>
      </c>
      <c r="I16" s="27">
        <v>65</v>
      </c>
      <c r="J16" s="27">
        <v>65</v>
      </c>
      <c r="K16" s="27">
        <v>80</v>
      </c>
      <c r="L16" s="27">
        <v>80</v>
      </c>
      <c r="M16" s="27">
        <v>80</v>
      </c>
      <c r="N16" s="27">
        <v>80</v>
      </c>
      <c r="O16" s="28"/>
    </row>
    <row r="17" spans="2:15" hidden="1" x14ac:dyDescent="0.3">
      <c r="B17" s="3" t="s">
        <v>1</v>
      </c>
      <c r="C17" s="3">
        <v>1996</v>
      </c>
      <c r="D17" s="3" t="s">
        <v>2</v>
      </c>
      <c r="E17" s="3">
        <v>1</v>
      </c>
      <c r="F17" s="26" t="str">
        <f t="shared" si="0"/>
        <v>SFm1996CZ011</v>
      </c>
      <c r="G17" s="27">
        <v>55</v>
      </c>
      <c r="H17" s="27">
        <v>55</v>
      </c>
      <c r="I17" s="27">
        <v>55</v>
      </c>
      <c r="J17" s="27">
        <v>55</v>
      </c>
      <c r="K17" s="27">
        <v>74</v>
      </c>
      <c r="L17" s="27">
        <v>74</v>
      </c>
      <c r="M17" s="27">
        <v>74</v>
      </c>
      <c r="N17" s="27">
        <v>74</v>
      </c>
      <c r="O17" s="28"/>
    </row>
    <row r="18" spans="2:15" hidden="1" x14ac:dyDescent="0.3">
      <c r="B18" s="3" t="s">
        <v>1</v>
      </c>
      <c r="C18" s="3">
        <v>1996</v>
      </c>
      <c r="D18" s="3" t="s">
        <v>2</v>
      </c>
      <c r="E18" s="3">
        <v>2</v>
      </c>
      <c r="F18" s="26" t="str">
        <f t="shared" si="0"/>
        <v>SFm1996CZ012</v>
      </c>
      <c r="G18" s="27">
        <v>65</v>
      </c>
      <c r="H18" s="27">
        <v>70</v>
      </c>
      <c r="I18" s="27">
        <v>70</v>
      </c>
      <c r="J18" s="27">
        <v>65</v>
      </c>
      <c r="K18" s="27">
        <v>83</v>
      </c>
      <c r="L18" s="27">
        <v>76</v>
      </c>
      <c r="M18" s="27">
        <v>76</v>
      </c>
      <c r="N18" s="27">
        <v>83</v>
      </c>
      <c r="O18" s="28"/>
    </row>
    <row r="19" spans="2:15" hidden="1" x14ac:dyDescent="0.3">
      <c r="B19" s="3" t="s">
        <v>1</v>
      </c>
      <c r="C19" s="3">
        <v>1996</v>
      </c>
      <c r="D19" s="3" t="s">
        <v>2</v>
      </c>
      <c r="E19" s="3">
        <v>3</v>
      </c>
      <c r="F19" s="26" t="str">
        <f t="shared" si="0"/>
        <v>SFm1996CZ013</v>
      </c>
      <c r="G19" s="27">
        <v>60</v>
      </c>
      <c r="H19" s="27">
        <v>60</v>
      </c>
      <c r="I19" s="27">
        <v>60</v>
      </c>
      <c r="J19" s="27">
        <v>60</v>
      </c>
      <c r="K19" s="27">
        <v>78</v>
      </c>
      <c r="L19" s="27">
        <v>78</v>
      </c>
      <c r="M19" s="27">
        <v>78</v>
      </c>
      <c r="N19" s="27">
        <v>78</v>
      </c>
      <c r="O19" s="28"/>
    </row>
    <row r="20" spans="2:15" hidden="1" x14ac:dyDescent="0.3">
      <c r="B20" s="3" t="s">
        <v>1</v>
      </c>
      <c r="C20" s="3">
        <v>1996</v>
      </c>
      <c r="D20" s="3" t="s">
        <v>2</v>
      </c>
      <c r="E20" s="3">
        <v>4</v>
      </c>
      <c r="F20" s="26" t="str">
        <f t="shared" si="0"/>
        <v>SFm1996CZ014</v>
      </c>
      <c r="G20" s="27">
        <v>68</v>
      </c>
      <c r="H20" s="27">
        <v>65</v>
      </c>
      <c r="I20" s="27">
        <v>65</v>
      </c>
      <c r="J20" s="27">
        <v>68</v>
      </c>
      <c r="K20" s="27">
        <v>83</v>
      </c>
      <c r="L20" s="27">
        <v>80</v>
      </c>
      <c r="M20" s="27">
        <v>80</v>
      </c>
      <c r="N20" s="27">
        <v>83</v>
      </c>
      <c r="O20" s="28"/>
    </row>
    <row r="21" spans="2:15" hidden="1" x14ac:dyDescent="0.3">
      <c r="B21" s="3" t="s">
        <v>1</v>
      </c>
      <c r="C21" s="3">
        <v>1996</v>
      </c>
      <c r="D21" s="3" t="s">
        <v>2</v>
      </c>
      <c r="E21" s="3">
        <v>5</v>
      </c>
      <c r="F21" s="26" t="str">
        <f t="shared" si="0"/>
        <v>SFm1996CZ015</v>
      </c>
      <c r="G21" s="27">
        <v>68</v>
      </c>
      <c r="H21" s="27">
        <v>68</v>
      </c>
      <c r="I21" s="27">
        <v>68</v>
      </c>
      <c r="J21" s="27">
        <v>68</v>
      </c>
      <c r="K21" s="27">
        <v>80</v>
      </c>
      <c r="L21" s="27">
        <v>80</v>
      </c>
      <c r="M21" s="27">
        <v>80</v>
      </c>
      <c r="N21" s="27">
        <v>80</v>
      </c>
      <c r="O21" s="28"/>
    </row>
    <row r="22" spans="2:15" hidden="1" x14ac:dyDescent="0.3">
      <c r="B22" s="3" t="s">
        <v>1</v>
      </c>
      <c r="C22" s="3">
        <v>2003</v>
      </c>
      <c r="D22" s="3" t="s">
        <v>2</v>
      </c>
      <c r="E22" s="3">
        <v>1</v>
      </c>
      <c r="F22" s="26" t="str">
        <f t="shared" si="0"/>
        <v>SFm2003CZ011</v>
      </c>
      <c r="G22" s="27">
        <v>55</v>
      </c>
      <c r="H22" s="27">
        <v>55</v>
      </c>
      <c r="I22" s="27">
        <v>55</v>
      </c>
      <c r="J22" s="27">
        <v>55</v>
      </c>
      <c r="K22" s="27">
        <v>74</v>
      </c>
      <c r="L22" s="27">
        <v>74</v>
      </c>
      <c r="M22" s="27">
        <v>74</v>
      </c>
      <c r="N22" s="27">
        <v>74</v>
      </c>
      <c r="O22" s="28"/>
    </row>
    <row r="23" spans="2:15" hidden="1" x14ac:dyDescent="0.3">
      <c r="B23" s="3" t="s">
        <v>1</v>
      </c>
      <c r="C23" s="3">
        <v>2003</v>
      </c>
      <c r="D23" s="3" t="s">
        <v>2</v>
      </c>
      <c r="E23" s="3">
        <v>2</v>
      </c>
      <c r="F23" s="26" t="str">
        <f t="shared" si="0"/>
        <v>SFm2003CZ012</v>
      </c>
      <c r="G23" s="27">
        <v>68</v>
      </c>
      <c r="H23" s="27">
        <v>68</v>
      </c>
      <c r="I23" s="27">
        <v>68</v>
      </c>
      <c r="J23" s="27">
        <v>68</v>
      </c>
      <c r="K23" s="27">
        <v>83</v>
      </c>
      <c r="L23" s="27">
        <v>76</v>
      </c>
      <c r="M23" s="27">
        <v>76</v>
      </c>
      <c r="N23" s="27">
        <v>83</v>
      </c>
      <c r="O23" s="28"/>
    </row>
    <row r="24" spans="2:15" hidden="1" x14ac:dyDescent="0.3">
      <c r="B24" s="3" t="s">
        <v>1</v>
      </c>
      <c r="C24" s="3">
        <v>2003</v>
      </c>
      <c r="D24" s="3" t="s">
        <v>2</v>
      </c>
      <c r="E24" s="3">
        <v>3</v>
      </c>
      <c r="F24" s="26" t="str">
        <f t="shared" si="0"/>
        <v>SFm2003CZ013</v>
      </c>
      <c r="G24" s="27">
        <v>60</v>
      </c>
      <c r="H24" s="27">
        <v>60</v>
      </c>
      <c r="I24" s="27">
        <v>60</v>
      </c>
      <c r="J24" s="27">
        <v>60</v>
      </c>
      <c r="K24" s="27">
        <v>78</v>
      </c>
      <c r="L24" s="27">
        <v>78</v>
      </c>
      <c r="M24" s="27">
        <v>78</v>
      </c>
      <c r="N24" s="27">
        <v>78</v>
      </c>
      <c r="O24" s="28"/>
    </row>
    <row r="25" spans="2:15" hidden="1" x14ac:dyDescent="0.3">
      <c r="B25" s="3" t="s">
        <v>1</v>
      </c>
      <c r="C25" s="3">
        <v>2003</v>
      </c>
      <c r="D25" s="3" t="s">
        <v>2</v>
      </c>
      <c r="E25" s="3">
        <v>4</v>
      </c>
      <c r="F25" s="26" t="str">
        <f t="shared" si="0"/>
        <v>SFm2003CZ014</v>
      </c>
      <c r="G25" s="27">
        <v>65</v>
      </c>
      <c r="H25" s="27">
        <v>65</v>
      </c>
      <c r="I25" s="27">
        <v>65</v>
      </c>
      <c r="J25" s="27">
        <v>65</v>
      </c>
      <c r="K25" s="27">
        <v>83</v>
      </c>
      <c r="L25" s="27">
        <v>80</v>
      </c>
      <c r="M25" s="27">
        <v>80</v>
      </c>
      <c r="N25" s="27">
        <v>83</v>
      </c>
      <c r="O25" s="28"/>
    </row>
    <row r="26" spans="2:15" hidden="1" x14ac:dyDescent="0.3">
      <c r="B26" s="3" t="s">
        <v>1</v>
      </c>
      <c r="C26" s="3">
        <v>2003</v>
      </c>
      <c r="D26" s="3" t="s">
        <v>2</v>
      </c>
      <c r="E26" s="3">
        <v>5</v>
      </c>
      <c r="F26" s="26" t="str">
        <f t="shared" si="0"/>
        <v>SFm2003CZ015</v>
      </c>
      <c r="G26" s="27">
        <v>65</v>
      </c>
      <c r="H26" s="27">
        <v>68</v>
      </c>
      <c r="I26" s="27">
        <v>68</v>
      </c>
      <c r="J26" s="27">
        <v>65</v>
      </c>
      <c r="K26" s="27">
        <v>80</v>
      </c>
      <c r="L26" s="27">
        <v>80</v>
      </c>
      <c r="M26" s="27">
        <v>80</v>
      </c>
      <c r="N26" s="27">
        <v>80</v>
      </c>
      <c r="O26" s="28"/>
    </row>
    <row r="27" spans="2:15" hidden="1" x14ac:dyDescent="0.3">
      <c r="B27" s="3" t="s">
        <v>1</v>
      </c>
      <c r="C27" s="3" t="s">
        <v>2130</v>
      </c>
      <c r="D27" s="3" t="s">
        <v>2</v>
      </c>
      <c r="E27" s="3">
        <v>1</v>
      </c>
      <c r="F27" s="26" t="str">
        <f t="shared" si="0"/>
        <v>SFmAnyCZ011</v>
      </c>
      <c r="G27" s="27">
        <v>60</v>
      </c>
      <c r="H27" s="27">
        <v>60</v>
      </c>
      <c r="I27" s="27">
        <v>60</v>
      </c>
      <c r="J27" s="27">
        <v>60</v>
      </c>
      <c r="K27" s="27">
        <v>74</v>
      </c>
      <c r="L27" s="27">
        <v>74</v>
      </c>
      <c r="M27" s="27">
        <v>74</v>
      </c>
      <c r="N27" s="27">
        <v>74</v>
      </c>
      <c r="O27" s="28"/>
    </row>
    <row r="28" spans="2:15" hidden="1" x14ac:dyDescent="0.3">
      <c r="B28" s="3" t="s">
        <v>1</v>
      </c>
      <c r="C28" s="3" t="s">
        <v>2130</v>
      </c>
      <c r="D28" s="3" t="s">
        <v>2</v>
      </c>
      <c r="E28" s="3">
        <v>2</v>
      </c>
      <c r="F28" s="26" t="str">
        <f t="shared" si="0"/>
        <v>SFmAnyCZ012</v>
      </c>
      <c r="G28" s="27">
        <v>68</v>
      </c>
      <c r="H28" s="27">
        <v>65</v>
      </c>
      <c r="I28" s="27">
        <v>65</v>
      </c>
      <c r="J28" s="27">
        <v>68</v>
      </c>
      <c r="K28" s="27">
        <v>83</v>
      </c>
      <c r="L28" s="27">
        <v>76</v>
      </c>
      <c r="M28" s="27">
        <v>76</v>
      </c>
      <c r="N28" s="27">
        <v>83</v>
      </c>
      <c r="O28" s="28"/>
    </row>
    <row r="29" spans="2:15" hidden="1" x14ac:dyDescent="0.3">
      <c r="B29" s="3" t="s">
        <v>1</v>
      </c>
      <c r="C29" s="3" t="s">
        <v>2130</v>
      </c>
      <c r="D29" s="3" t="s">
        <v>2</v>
      </c>
      <c r="E29" s="3">
        <v>3</v>
      </c>
      <c r="F29" s="26" t="str">
        <f t="shared" si="0"/>
        <v>SFmAnyCZ013</v>
      </c>
      <c r="G29" s="27">
        <v>55</v>
      </c>
      <c r="H29" s="27">
        <v>55</v>
      </c>
      <c r="I29" s="27">
        <v>55</v>
      </c>
      <c r="J29" s="27">
        <v>55</v>
      </c>
      <c r="K29" s="27">
        <v>78</v>
      </c>
      <c r="L29" s="27">
        <v>78</v>
      </c>
      <c r="M29" s="27">
        <v>78</v>
      </c>
      <c r="N29" s="27">
        <v>78</v>
      </c>
      <c r="O29" s="28"/>
    </row>
    <row r="30" spans="2:15" hidden="1" x14ac:dyDescent="0.3">
      <c r="B30" s="3" t="s">
        <v>1</v>
      </c>
      <c r="C30" s="3" t="s">
        <v>2130</v>
      </c>
      <c r="D30" s="3" t="s">
        <v>2</v>
      </c>
      <c r="E30" s="3">
        <v>4</v>
      </c>
      <c r="F30" s="26" t="str">
        <f t="shared" si="0"/>
        <v>SFmAnyCZ014</v>
      </c>
      <c r="G30" s="27">
        <v>65</v>
      </c>
      <c r="H30" s="27">
        <v>70</v>
      </c>
      <c r="I30" s="27">
        <v>70</v>
      </c>
      <c r="J30" s="27">
        <v>65</v>
      </c>
      <c r="K30" s="27">
        <v>83</v>
      </c>
      <c r="L30" s="27">
        <v>80</v>
      </c>
      <c r="M30" s="27">
        <v>80</v>
      </c>
      <c r="N30" s="27">
        <v>83</v>
      </c>
      <c r="O30" s="28"/>
    </row>
    <row r="31" spans="2:15" x14ac:dyDescent="0.3">
      <c r="B31" s="3" t="s">
        <v>1</v>
      </c>
      <c r="C31" s="3" t="s">
        <v>2130</v>
      </c>
      <c r="D31" s="3" t="s">
        <v>2</v>
      </c>
      <c r="E31" s="3">
        <v>5</v>
      </c>
      <c r="F31" s="26" t="str">
        <f t="shared" si="0"/>
        <v>SFmAnyCZ015</v>
      </c>
      <c r="G31" s="27">
        <v>68</v>
      </c>
      <c r="H31" s="27">
        <v>68</v>
      </c>
      <c r="I31" s="27">
        <v>68</v>
      </c>
      <c r="J31" s="27">
        <v>68</v>
      </c>
      <c r="K31" s="27">
        <v>80</v>
      </c>
      <c r="L31" s="27">
        <v>80</v>
      </c>
      <c r="M31" s="27">
        <v>80</v>
      </c>
      <c r="N31" s="27">
        <v>80</v>
      </c>
      <c r="O31" s="28"/>
    </row>
    <row r="32" spans="2:15" hidden="1" x14ac:dyDescent="0.3">
      <c r="B32" s="3" t="s">
        <v>1</v>
      </c>
      <c r="C32" s="3">
        <v>1975</v>
      </c>
      <c r="D32" s="3" t="s">
        <v>5</v>
      </c>
      <c r="E32" s="3">
        <v>1</v>
      </c>
      <c r="F32" s="26" t="str">
        <f t="shared" si="0"/>
        <v>SFm1975CZ021</v>
      </c>
      <c r="G32" s="27">
        <v>65</v>
      </c>
      <c r="H32" s="27">
        <v>65</v>
      </c>
      <c r="I32" s="27">
        <v>65</v>
      </c>
      <c r="J32" s="27">
        <v>65</v>
      </c>
      <c r="K32" s="27">
        <v>80</v>
      </c>
      <c r="L32" s="27">
        <v>80</v>
      </c>
      <c r="M32" s="27">
        <v>80</v>
      </c>
      <c r="N32" s="27">
        <v>80</v>
      </c>
      <c r="O32" s="28"/>
    </row>
    <row r="33" spans="2:15" hidden="1" x14ac:dyDescent="0.3">
      <c r="B33" s="3" t="s">
        <v>1</v>
      </c>
      <c r="C33" s="3">
        <v>1975</v>
      </c>
      <c r="D33" s="3" t="s">
        <v>5</v>
      </c>
      <c r="E33" s="3">
        <v>2</v>
      </c>
      <c r="F33" s="26" t="str">
        <f t="shared" si="0"/>
        <v>SFm1975CZ022</v>
      </c>
      <c r="G33" s="27">
        <v>60</v>
      </c>
      <c r="H33" s="27">
        <v>60</v>
      </c>
      <c r="I33" s="27">
        <v>60</v>
      </c>
      <c r="J33" s="27">
        <v>60</v>
      </c>
      <c r="K33" s="27">
        <v>76</v>
      </c>
      <c r="L33" s="27">
        <v>83</v>
      </c>
      <c r="M33" s="27">
        <v>83</v>
      </c>
      <c r="N33" s="27">
        <v>76</v>
      </c>
      <c r="O33" s="28"/>
    </row>
    <row r="34" spans="2:15" hidden="1" x14ac:dyDescent="0.3">
      <c r="B34" s="3" t="s">
        <v>1</v>
      </c>
      <c r="C34" s="3">
        <v>1975</v>
      </c>
      <c r="D34" s="3" t="s">
        <v>5</v>
      </c>
      <c r="E34" s="3">
        <v>3</v>
      </c>
      <c r="F34" s="26" t="str">
        <f t="shared" si="0"/>
        <v>SFm1975CZ023</v>
      </c>
      <c r="G34" s="27">
        <v>63</v>
      </c>
      <c r="H34" s="27">
        <v>63</v>
      </c>
      <c r="I34" s="27">
        <v>63</v>
      </c>
      <c r="J34" s="27">
        <v>63</v>
      </c>
      <c r="K34" s="27">
        <v>80</v>
      </c>
      <c r="L34" s="27">
        <v>83</v>
      </c>
      <c r="M34" s="27">
        <v>83</v>
      </c>
      <c r="N34" s="27">
        <v>80</v>
      </c>
      <c r="O34" s="28"/>
    </row>
    <row r="35" spans="2:15" hidden="1" x14ac:dyDescent="0.3">
      <c r="B35" s="3" t="s">
        <v>1</v>
      </c>
      <c r="C35" s="3">
        <v>1975</v>
      </c>
      <c r="D35" s="3" t="s">
        <v>5</v>
      </c>
      <c r="E35" s="3">
        <v>4</v>
      </c>
      <c r="F35" s="26" t="str">
        <f t="shared" si="0"/>
        <v>SFm1975CZ024</v>
      </c>
      <c r="G35" s="27">
        <v>61</v>
      </c>
      <c r="H35" s="27">
        <v>61</v>
      </c>
      <c r="I35" s="27">
        <v>61</v>
      </c>
      <c r="J35" s="27">
        <v>61</v>
      </c>
      <c r="K35" s="27">
        <v>83</v>
      </c>
      <c r="L35" s="27">
        <v>83</v>
      </c>
      <c r="M35" s="27">
        <v>83</v>
      </c>
      <c r="N35" s="27">
        <v>83</v>
      </c>
      <c r="O35" s="28"/>
    </row>
    <row r="36" spans="2:15" hidden="1" x14ac:dyDescent="0.3">
      <c r="B36" s="3" t="s">
        <v>1</v>
      </c>
      <c r="C36" s="3">
        <v>1975</v>
      </c>
      <c r="D36" s="3" t="s">
        <v>5</v>
      </c>
      <c r="E36" s="3">
        <v>5</v>
      </c>
      <c r="F36" s="26" t="str">
        <f t="shared" si="0"/>
        <v>SFm1975CZ025</v>
      </c>
      <c r="G36" s="27">
        <v>68</v>
      </c>
      <c r="H36" s="27">
        <v>65</v>
      </c>
      <c r="I36" s="27">
        <v>65</v>
      </c>
      <c r="J36" s="27">
        <v>68</v>
      </c>
      <c r="K36" s="27">
        <v>82</v>
      </c>
      <c r="L36" s="27">
        <v>81</v>
      </c>
      <c r="M36" s="27">
        <v>81</v>
      </c>
      <c r="N36" s="27">
        <v>82</v>
      </c>
      <c r="O36" s="28"/>
    </row>
    <row r="37" spans="2:15" hidden="1" x14ac:dyDescent="0.3">
      <c r="B37" s="3" t="s">
        <v>1</v>
      </c>
      <c r="C37" s="3">
        <v>1985</v>
      </c>
      <c r="D37" s="3" t="s">
        <v>5</v>
      </c>
      <c r="E37" s="3">
        <v>1</v>
      </c>
      <c r="F37" s="26" t="str">
        <f t="shared" si="0"/>
        <v>SFm1985CZ021</v>
      </c>
      <c r="G37" s="27">
        <v>68</v>
      </c>
      <c r="H37" s="27">
        <v>65</v>
      </c>
      <c r="I37" s="27">
        <v>65</v>
      </c>
      <c r="J37" s="27">
        <v>68</v>
      </c>
      <c r="K37" s="27">
        <v>78</v>
      </c>
      <c r="L37" s="27">
        <v>78</v>
      </c>
      <c r="M37" s="27">
        <v>78</v>
      </c>
      <c r="N37" s="27">
        <v>78</v>
      </c>
      <c r="O37" s="28"/>
    </row>
    <row r="38" spans="2:15" hidden="1" x14ac:dyDescent="0.3">
      <c r="B38" s="3" t="s">
        <v>1</v>
      </c>
      <c r="C38" s="3">
        <v>1985</v>
      </c>
      <c r="D38" s="3" t="s">
        <v>5</v>
      </c>
      <c r="E38" s="3">
        <v>2</v>
      </c>
      <c r="F38" s="26" t="str">
        <f t="shared" si="0"/>
        <v>SFm1985CZ022</v>
      </c>
      <c r="G38" s="27">
        <v>60</v>
      </c>
      <c r="H38" s="27">
        <v>60</v>
      </c>
      <c r="I38" s="27">
        <v>60</v>
      </c>
      <c r="J38" s="27">
        <v>60</v>
      </c>
      <c r="K38" s="27">
        <v>83</v>
      </c>
      <c r="L38" s="27">
        <v>80</v>
      </c>
      <c r="M38" s="27">
        <v>80</v>
      </c>
      <c r="N38" s="27">
        <v>83</v>
      </c>
      <c r="O38" s="28"/>
    </row>
    <row r="39" spans="2:15" hidden="1" x14ac:dyDescent="0.3">
      <c r="B39" s="3" t="s">
        <v>1</v>
      </c>
      <c r="C39" s="3">
        <v>1985</v>
      </c>
      <c r="D39" s="3" t="s">
        <v>5</v>
      </c>
      <c r="E39" s="3">
        <v>3</v>
      </c>
      <c r="F39" s="26" t="str">
        <f t="shared" si="0"/>
        <v>SFm1985CZ023</v>
      </c>
      <c r="G39" s="27">
        <v>68</v>
      </c>
      <c r="H39" s="27">
        <v>68</v>
      </c>
      <c r="I39" s="27">
        <v>68</v>
      </c>
      <c r="J39" s="27">
        <v>68</v>
      </c>
      <c r="K39" s="27">
        <v>76</v>
      </c>
      <c r="L39" s="27">
        <v>83</v>
      </c>
      <c r="M39" s="27">
        <v>83</v>
      </c>
      <c r="N39" s="27">
        <v>76</v>
      </c>
      <c r="O39" s="28"/>
    </row>
    <row r="40" spans="2:15" hidden="1" x14ac:dyDescent="0.3">
      <c r="B40" s="3" t="s">
        <v>1</v>
      </c>
      <c r="C40" s="3">
        <v>1985</v>
      </c>
      <c r="D40" s="3" t="s">
        <v>5</v>
      </c>
      <c r="E40" s="3">
        <v>4</v>
      </c>
      <c r="F40" s="26" t="str">
        <f t="shared" si="0"/>
        <v>SFm1985CZ024</v>
      </c>
      <c r="G40" s="27">
        <v>65</v>
      </c>
      <c r="H40" s="27">
        <v>70</v>
      </c>
      <c r="I40" s="27">
        <v>70</v>
      </c>
      <c r="J40" s="27">
        <v>65</v>
      </c>
      <c r="K40" s="27">
        <v>83</v>
      </c>
      <c r="L40" s="27">
        <v>83</v>
      </c>
      <c r="M40" s="27">
        <v>83</v>
      </c>
      <c r="N40" s="27">
        <v>83</v>
      </c>
      <c r="O40" s="28"/>
    </row>
    <row r="41" spans="2:15" hidden="1" x14ac:dyDescent="0.3">
      <c r="B41" s="3" t="s">
        <v>1</v>
      </c>
      <c r="C41" s="3">
        <v>1985</v>
      </c>
      <c r="D41" s="3" t="s">
        <v>5</v>
      </c>
      <c r="E41" s="3">
        <v>5</v>
      </c>
      <c r="F41" s="26" t="str">
        <f t="shared" si="0"/>
        <v>SFm1985CZ025</v>
      </c>
      <c r="G41" s="27">
        <v>70</v>
      </c>
      <c r="H41" s="27">
        <v>65</v>
      </c>
      <c r="I41" s="27">
        <v>65</v>
      </c>
      <c r="J41" s="27">
        <v>70</v>
      </c>
      <c r="K41" s="27">
        <v>90</v>
      </c>
      <c r="L41" s="27">
        <v>90</v>
      </c>
      <c r="M41" s="27">
        <v>90</v>
      </c>
      <c r="N41" s="27">
        <v>90</v>
      </c>
      <c r="O41" s="28"/>
    </row>
    <row r="42" spans="2:15" hidden="1" x14ac:dyDescent="0.3">
      <c r="B42" s="3" t="s">
        <v>1</v>
      </c>
      <c r="C42" s="3">
        <v>1996</v>
      </c>
      <c r="D42" s="3" t="s">
        <v>5</v>
      </c>
      <c r="E42" s="3">
        <v>1</v>
      </c>
      <c r="F42" s="26" t="str">
        <f t="shared" si="0"/>
        <v>SFm1996CZ021</v>
      </c>
      <c r="G42" s="27">
        <v>65</v>
      </c>
      <c r="H42" s="27">
        <v>68</v>
      </c>
      <c r="I42" s="27">
        <v>68</v>
      </c>
      <c r="J42" s="27">
        <v>65</v>
      </c>
      <c r="K42" s="27">
        <v>78</v>
      </c>
      <c r="L42" s="27">
        <v>78</v>
      </c>
      <c r="M42" s="27">
        <v>78</v>
      </c>
      <c r="N42" s="27">
        <v>78</v>
      </c>
      <c r="O42" s="28"/>
    </row>
    <row r="43" spans="2:15" hidden="1" x14ac:dyDescent="0.3">
      <c r="B43" s="3" t="s">
        <v>1</v>
      </c>
      <c r="C43" s="3">
        <v>1996</v>
      </c>
      <c r="D43" s="3" t="s">
        <v>5</v>
      </c>
      <c r="E43" s="3">
        <v>2</v>
      </c>
      <c r="F43" s="26" t="str">
        <f t="shared" si="0"/>
        <v>SFm1996CZ022</v>
      </c>
      <c r="G43" s="27">
        <v>65</v>
      </c>
      <c r="H43" s="27">
        <v>70</v>
      </c>
      <c r="I43" s="27">
        <v>70</v>
      </c>
      <c r="J43" s="27">
        <v>65</v>
      </c>
      <c r="K43" s="27">
        <v>80</v>
      </c>
      <c r="L43" s="27">
        <v>80</v>
      </c>
      <c r="M43" s="27">
        <v>80</v>
      </c>
      <c r="N43" s="27">
        <v>80</v>
      </c>
      <c r="O43" s="28"/>
    </row>
    <row r="44" spans="2:15" hidden="1" x14ac:dyDescent="0.3">
      <c r="B44" s="3" t="s">
        <v>1</v>
      </c>
      <c r="C44" s="3">
        <v>1996</v>
      </c>
      <c r="D44" s="3" t="s">
        <v>5</v>
      </c>
      <c r="E44" s="3">
        <v>3</v>
      </c>
      <c r="F44" s="26" t="str">
        <f t="shared" si="0"/>
        <v>SFm1996CZ023</v>
      </c>
      <c r="G44" s="27">
        <v>65</v>
      </c>
      <c r="H44" s="27">
        <v>65</v>
      </c>
      <c r="I44" s="27">
        <v>65</v>
      </c>
      <c r="J44" s="27">
        <v>65</v>
      </c>
      <c r="K44" s="27">
        <v>76</v>
      </c>
      <c r="L44" s="27">
        <v>83</v>
      </c>
      <c r="M44" s="27">
        <v>83</v>
      </c>
      <c r="N44" s="27">
        <v>76</v>
      </c>
      <c r="O44" s="28"/>
    </row>
    <row r="45" spans="2:15" hidden="1" x14ac:dyDescent="0.3">
      <c r="B45" s="3" t="s">
        <v>1</v>
      </c>
      <c r="C45" s="3">
        <v>1996</v>
      </c>
      <c r="D45" s="3" t="s">
        <v>5</v>
      </c>
      <c r="E45" s="3">
        <v>4</v>
      </c>
      <c r="F45" s="26" t="str">
        <f t="shared" si="0"/>
        <v>SFm1996CZ024</v>
      </c>
      <c r="G45" s="27">
        <v>55</v>
      </c>
      <c r="H45" s="27">
        <v>55</v>
      </c>
      <c r="I45" s="27">
        <v>55</v>
      </c>
      <c r="J45" s="27">
        <v>55</v>
      </c>
      <c r="K45" s="27">
        <v>83</v>
      </c>
      <c r="L45" s="27">
        <v>83</v>
      </c>
      <c r="M45" s="27">
        <v>83</v>
      </c>
      <c r="N45" s="27">
        <v>83</v>
      </c>
      <c r="O45" s="28"/>
    </row>
    <row r="46" spans="2:15" hidden="1" x14ac:dyDescent="0.3">
      <c r="B46" s="3" t="s">
        <v>1</v>
      </c>
      <c r="C46" s="3">
        <v>1996</v>
      </c>
      <c r="D46" s="3" t="s">
        <v>5</v>
      </c>
      <c r="E46" s="3">
        <v>5</v>
      </c>
      <c r="F46" s="26" t="str">
        <f t="shared" si="0"/>
        <v>SFm1996CZ025</v>
      </c>
      <c r="G46" s="27">
        <v>60</v>
      </c>
      <c r="H46" s="27">
        <v>60</v>
      </c>
      <c r="I46" s="27">
        <v>60</v>
      </c>
      <c r="J46" s="27">
        <v>60</v>
      </c>
      <c r="K46" s="27">
        <v>90</v>
      </c>
      <c r="L46" s="27">
        <v>90</v>
      </c>
      <c r="M46" s="27">
        <v>90</v>
      </c>
      <c r="N46" s="27">
        <v>90</v>
      </c>
      <c r="O46" s="28"/>
    </row>
    <row r="47" spans="2:15" hidden="1" x14ac:dyDescent="0.3">
      <c r="B47" s="3" t="s">
        <v>1</v>
      </c>
      <c r="C47" s="3">
        <v>2003</v>
      </c>
      <c r="D47" s="3" t="s">
        <v>5</v>
      </c>
      <c r="E47" s="3">
        <v>1</v>
      </c>
      <c r="F47" s="26" t="str">
        <f t="shared" si="0"/>
        <v>SFm2003CZ021</v>
      </c>
      <c r="G47" s="27">
        <v>60</v>
      </c>
      <c r="H47" s="27">
        <v>60</v>
      </c>
      <c r="I47" s="27">
        <v>60</v>
      </c>
      <c r="J47" s="27">
        <v>60</v>
      </c>
      <c r="K47" s="27">
        <v>83</v>
      </c>
      <c r="L47" s="27">
        <v>76</v>
      </c>
      <c r="M47" s="27">
        <v>76</v>
      </c>
      <c r="N47" s="27">
        <v>83</v>
      </c>
      <c r="O47" s="28"/>
    </row>
    <row r="48" spans="2:15" hidden="1" x14ac:dyDescent="0.3">
      <c r="B48" s="3" t="s">
        <v>1</v>
      </c>
      <c r="C48" s="3">
        <v>2003</v>
      </c>
      <c r="D48" s="3" t="s">
        <v>5</v>
      </c>
      <c r="E48" s="3">
        <v>2</v>
      </c>
      <c r="F48" s="26" t="str">
        <f t="shared" si="0"/>
        <v>SFm2003CZ022</v>
      </c>
      <c r="G48" s="27">
        <v>70</v>
      </c>
      <c r="H48" s="27">
        <v>65</v>
      </c>
      <c r="I48" s="27">
        <v>65</v>
      </c>
      <c r="J48" s="27">
        <v>70</v>
      </c>
      <c r="K48" s="27">
        <v>78</v>
      </c>
      <c r="L48" s="27">
        <v>78</v>
      </c>
      <c r="M48" s="27">
        <v>78</v>
      </c>
      <c r="N48" s="27">
        <v>78</v>
      </c>
      <c r="O48" s="28"/>
    </row>
    <row r="49" spans="2:15" hidden="1" x14ac:dyDescent="0.3">
      <c r="B49" s="3" t="s">
        <v>1</v>
      </c>
      <c r="C49" s="3">
        <v>2003</v>
      </c>
      <c r="D49" s="3" t="s">
        <v>5</v>
      </c>
      <c r="E49" s="3">
        <v>3</v>
      </c>
      <c r="F49" s="26" t="str">
        <f t="shared" si="0"/>
        <v>SFm2003CZ023</v>
      </c>
      <c r="G49" s="27">
        <v>65</v>
      </c>
      <c r="H49" s="27">
        <v>65</v>
      </c>
      <c r="I49" s="27">
        <v>65</v>
      </c>
      <c r="J49" s="27">
        <v>65</v>
      </c>
      <c r="K49" s="27">
        <v>80</v>
      </c>
      <c r="L49" s="27">
        <v>80</v>
      </c>
      <c r="M49" s="27">
        <v>80</v>
      </c>
      <c r="N49" s="27">
        <v>80</v>
      </c>
      <c r="O49" s="28"/>
    </row>
    <row r="50" spans="2:15" hidden="1" x14ac:dyDescent="0.3">
      <c r="B50" s="3" t="s">
        <v>1</v>
      </c>
      <c r="C50" s="3">
        <v>2003</v>
      </c>
      <c r="D50" s="3" t="s">
        <v>5</v>
      </c>
      <c r="E50" s="3">
        <v>4</v>
      </c>
      <c r="F50" s="26" t="str">
        <f t="shared" si="0"/>
        <v>SFm2003CZ024</v>
      </c>
      <c r="G50" s="27">
        <v>65</v>
      </c>
      <c r="H50" s="27">
        <v>68</v>
      </c>
      <c r="I50" s="27">
        <v>68</v>
      </c>
      <c r="J50" s="27">
        <v>65</v>
      </c>
      <c r="K50" s="27">
        <v>76</v>
      </c>
      <c r="L50" s="27">
        <v>83</v>
      </c>
      <c r="M50" s="27">
        <v>83</v>
      </c>
      <c r="N50" s="27">
        <v>76</v>
      </c>
      <c r="O50" s="28"/>
    </row>
    <row r="51" spans="2:15" hidden="1" x14ac:dyDescent="0.3">
      <c r="B51" s="3" t="s">
        <v>1</v>
      </c>
      <c r="C51" s="3">
        <v>2003</v>
      </c>
      <c r="D51" s="3" t="s">
        <v>5</v>
      </c>
      <c r="E51" s="3">
        <v>5</v>
      </c>
      <c r="F51" s="26" t="str">
        <f t="shared" si="0"/>
        <v>SFm2003CZ025</v>
      </c>
      <c r="G51" s="27">
        <v>55</v>
      </c>
      <c r="H51" s="27">
        <v>55</v>
      </c>
      <c r="I51" s="27">
        <v>55</v>
      </c>
      <c r="J51" s="27">
        <v>55</v>
      </c>
      <c r="K51" s="27">
        <v>80</v>
      </c>
      <c r="L51" s="27">
        <v>83</v>
      </c>
      <c r="M51" s="27">
        <v>83</v>
      </c>
      <c r="N51" s="27">
        <v>80</v>
      </c>
      <c r="O51" s="28"/>
    </row>
    <row r="52" spans="2:15" hidden="1" x14ac:dyDescent="0.3">
      <c r="B52" s="3" t="s">
        <v>1</v>
      </c>
      <c r="C52" s="3" t="s">
        <v>2130</v>
      </c>
      <c r="D52" s="3" t="s">
        <v>5</v>
      </c>
      <c r="E52" s="3">
        <v>1</v>
      </c>
      <c r="F52" s="26" t="str">
        <f t="shared" si="0"/>
        <v>SFmAnyCZ021</v>
      </c>
      <c r="G52" s="27">
        <v>65</v>
      </c>
      <c r="H52" s="27">
        <v>68</v>
      </c>
      <c r="I52" s="27">
        <v>68</v>
      </c>
      <c r="J52" s="27">
        <v>65</v>
      </c>
      <c r="K52" s="27">
        <v>74</v>
      </c>
      <c r="L52" s="27">
        <v>74</v>
      </c>
      <c r="M52" s="27">
        <v>74</v>
      </c>
      <c r="N52" s="27">
        <v>74</v>
      </c>
      <c r="O52" s="28"/>
    </row>
    <row r="53" spans="2:15" hidden="1" x14ac:dyDescent="0.3">
      <c r="B53" s="3" t="s">
        <v>1</v>
      </c>
      <c r="C53" s="3" t="s">
        <v>2130</v>
      </c>
      <c r="D53" s="3" t="s">
        <v>5</v>
      </c>
      <c r="E53" s="3">
        <v>2</v>
      </c>
      <c r="F53" s="26" t="str">
        <f t="shared" si="0"/>
        <v>SFmAnyCZ022</v>
      </c>
      <c r="G53" s="27">
        <v>68</v>
      </c>
      <c r="H53" s="27">
        <v>65</v>
      </c>
      <c r="I53" s="27">
        <v>65</v>
      </c>
      <c r="J53" s="27">
        <v>68</v>
      </c>
      <c r="K53" s="27">
        <v>83</v>
      </c>
      <c r="L53" s="27">
        <v>76</v>
      </c>
      <c r="M53" s="27">
        <v>76</v>
      </c>
      <c r="N53" s="27">
        <v>83</v>
      </c>
      <c r="O53" s="28"/>
    </row>
    <row r="54" spans="2:15" hidden="1" x14ac:dyDescent="0.3">
      <c r="B54" s="3" t="s">
        <v>1</v>
      </c>
      <c r="C54" s="3" t="s">
        <v>2130</v>
      </c>
      <c r="D54" s="3" t="s">
        <v>5</v>
      </c>
      <c r="E54" s="3">
        <v>3</v>
      </c>
      <c r="F54" s="26" t="str">
        <f t="shared" si="0"/>
        <v>SFmAnyCZ023</v>
      </c>
      <c r="G54" s="27">
        <v>65</v>
      </c>
      <c r="H54" s="27">
        <v>65</v>
      </c>
      <c r="I54" s="27">
        <v>65</v>
      </c>
      <c r="J54" s="27">
        <v>65</v>
      </c>
      <c r="K54" s="27">
        <v>78</v>
      </c>
      <c r="L54" s="27">
        <v>78</v>
      </c>
      <c r="M54" s="27">
        <v>78</v>
      </c>
      <c r="N54" s="27">
        <v>78</v>
      </c>
      <c r="O54" s="28"/>
    </row>
    <row r="55" spans="2:15" hidden="1" x14ac:dyDescent="0.3">
      <c r="B55" s="3" t="s">
        <v>1</v>
      </c>
      <c r="C55" s="3" t="s">
        <v>2130</v>
      </c>
      <c r="D55" s="3" t="s">
        <v>5</v>
      </c>
      <c r="E55" s="3">
        <v>4</v>
      </c>
      <c r="F55" s="26" t="str">
        <f t="shared" si="0"/>
        <v>SFmAnyCZ024</v>
      </c>
      <c r="G55" s="27">
        <v>65</v>
      </c>
      <c r="H55" s="27">
        <v>65</v>
      </c>
      <c r="I55" s="27">
        <v>65</v>
      </c>
      <c r="J55" s="27">
        <v>65</v>
      </c>
      <c r="K55" s="27">
        <v>83</v>
      </c>
      <c r="L55" s="27">
        <v>80</v>
      </c>
      <c r="M55" s="27">
        <v>80</v>
      </c>
      <c r="N55" s="27">
        <v>83</v>
      </c>
      <c r="O55" s="28"/>
    </row>
    <row r="56" spans="2:15" x14ac:dyDescent="0.3">
      <c r="B56" s="3" t="s">
        <v>1</v>
      </c>
      <c r="C56" s="3" t="s">
        <v>2130</v>
      </c>
      <c r="D56" s="3" t="s">
        <v>5</v>
      </c>
      <c r="E56" s="3">
        <v>5</v>
      </c>
      <c r="F56" s="26" t="str">
        <f t="shared" si="0"/>
        <v>SFmAnyCZ025</v>
      </c>
      <c r="G56" s="27">
        <v>65</v>
      </c>
      <c r="H56" s="27">
        <v>68</v>
      </c>
      <c r="I56" s="27">
        <v>68</v>
      </c>
      <c r="J56" s="27">
        <v>65</v>
      </c>
      <c r="K56" s="27">
        <v>80</v>
      </c>
      <c r="L56" s="27">
        <v>80</v>
      </c>
      <c r="M56" s="27">
        <v>80</v>
      </c>
      <c r="N56" s="27">
        <v>80</v>
      </c>
      <c r="O56" s="28"/>
    </row>
    <row r="57" spans="2:15" hidden="1" x14ac:dyDescent="0.3">
      <c r="B57" s="3" t="s">
        <v>1</v>
      </c>
      <c r="C57" s="3">
        <v>1975</v>
      </c>
      <c r="D57" s="3" t="s">
        <v>6</v>
      </c>
      <c r="E57" s="3">
        <v>1</v>
      </c>
      <c r="F57" s="26" t="str">
        <f t="shared" si="0"/>
        <v>SFm1975CZ031</v>
      </c>
      <c r="G57" s="27">
        <v>68</v>
      </c>
      <c r="H57" s="27">
        <v>68</v>
      </c>
      <c r="I57" s="27">
        <v>68</v>
      </c>
      <c r="J57" s="27">
        <v>68</v>
      </c>
      <c r="K57" s="27">
        <v>80</v>
      </c>
      <c r="L57" s="27">
        <v>75</v>
      </c>
      <c r="M57" s="27">
        <v>75</v>
      </c>
      <c r="N57" s="27">
        <v>80</v>
      </c>
      <c r="O57" s="28"/>
    </row>
    <row r="58" spans="2:15" hidden="1" x14ac:dyDescent="0.3">
      <c r="B58" s="3" t="s">
        <v>1</v>
      </c>
      <c r="C58" s="3">
        <v>1975</v>
      </c>
      <c r="D58" s="3" t="s">
        <v>6</v>
      </c>
      <c r="E58" s="3">
        <v>2</v>
      </c>
      <c r="F58" s="26" t="str">
        <f t="shared" si="0"/>
        <v>SFm1975CZ032</v>
      </c>
      <c r="G58" s="27">
        <v>60</v>
      </c>
      <c r="H58" s="27">
        <v>60</v>
      </c>
      <c r="I58" s="27">
        <v>60</v>
      </c>
      <c r="J58" s="27">
        <v>60</v>
      </c>
      <c r="K58" s="27">
        <v>77</v>
      </c>
      <c r="L58" s="27">
        <v>77</v>
      </c>
      <c r="M58" s="27">
        <v>77</v>
      </c>
      <c r="N58" s="27">
        <v>77</v>
      </c>
      <c r="O58" s="28"/>
    </row>
    <row r="59" spans="2:15" hidden="1" x14ac:dyDescent="0.3">
      <c r="B59" s="3" t="s">
        <v>1</v>
      </c>
      <c r="C59" s="3">
        <v>1975</v>
      </c>
      <c r="D59" s="3" t="s">
        <v>6</v>
      </c>
      <c r="E59" s="3">
        <v>3</v>
      </c>
      <c r="F59" s="26" t="str">
        <f t="shared" si="0"/>
        <v>SFm1975CZ033</v>
      </c>
      <c r="G59" s="27">
        <v>65</v>
      </c>
      <c r="H59" s="27">
        <v>65</v>
      </c>
      <c r="I59" s="27">
        <v>65</v>
      </c>
      <c r="J59" s="27">
        <v>65</v>
      </c>
      <c r="K59" s="27">
        <v>80</v>
      </c>
      <c r="L59" s="27">
        <v>78</v>
      </c>
      <c r="M59" s="27">
        <v>78</v>
      </c>
      <c r="N59" s="27">
        <v>80</v>
      </c>
      <c r="O59" s="28"/>
    </row>
    <row r="60" spans="2:15" hidden="1" x14ac:dyDescent="0.3">
      <c r="B60" s="3" t="s">
        <v>1</v>
      </c>
      <c r="C60" s="3">
        <v>1975</v>
      </c>
      <c r="D60" s="3" t="s">
        <v>6</v>
      </c>
      <c r="E60" s="3">
        <v>4</v>
      </c>
      <c r="F60" s="26" t="str">
        <f t="shared" si="0"/>
        <v>SFm1975CZ034</v>
      </c>
      <c r="G60" s="27">
        <v>68</v>
      </c>
      <c r="H60" s="27">
        <v>63</v>
      </c>
      <c r="I60" s="27">
        <v>63</v>
      </c>
      <c r="J60" s="27">
        <v>68</v>
      </c>
      <c r="K60" s="27">
        <v>78</v>
      </c>
      <c r="L60" s="27">
        <v>75</v>
      </c>
      <c r="M60" s="27">
        <v>75</v>
      </c>
      <c r="N60" s="27">
        <v>78</v>
      </c>
      <c r="O60" s="28"/>
    </row>
    <row r="61" spans="2:15" hidden="1" x14ac:dyDescent="0.3">
      <c r="B61" s="3" t="s">
        <v>1</v>
      </c>
      <c r="C61" s="3">
        <v>1975</v>
      </c>
      <c r="D61" s="3" t="s">
        <v>6</v>
      </c>
      <c r="E61" s="3">
        <v>5</v>
      </c>
      <c r="F61" s="26" t="str">
        <f t="shared" si="0"/>
        <v>SFm1975CZ035</v>
      </c>
      <c r="G61" s="27">
        <v>64</v>
      </c>
      <c r="H61" s="27">
        <v>68</v>
      </c>
      <c r="I61" s="27">
        <v>68</v>
      </c>
      <c r="J61" s="27">
        <v>64</v>
      </c>
      <c r="K61" s="27">
        <v>76</v>
      </c>
      <c r="L61" s="27">
        <v>76</v>
      </c>
      <c r="M61" s="27">
        <v>76</v>
      </c>
      <c r="N61" s="27">
        <v>76</v>
      </c>
      <c r="O61" s="28"/>
    </row>
    <row r="62" spans="2:15" hidden="1" x14ac:dyDescent="0.3">
      <c r="B62" s="3" t="s">
        <v>1</v>
      </c>
      <c r="C62" s="3">
        <v>1985</v>
      </c>
      <c r="D62" s="3" t="s">
        <v>6</v>
      </c>
      <c r="E62" s="3">
        <v>1</v>
      </c>
      <c r="F62" s="26" t="str">
        <f t="shared" si="0"/>
        <v>SFm1985CZ031</v>
      </c>
      <c r="G62" s="27">
        <v>70</v>
      </c>
      <c r="H62" s="27">
        <v>70</v>
      </c>
      <c r="I62" s="27">
        <v>70</v>
      </c>
      <c r="J62" s="27">
        <v>70</v>
      </c>
      <c r="K62" s="27">
        <v>74</v>
      </c>
      <c r="L62" s="27">
        <v>74</v>
      </c>
      <c r="M62" s="27">
        <v>74</v>
      </c>
      <c r="N62" s="27">
        <v>74</v>
      </c>
      <c r="O62" s="28"/>
    </row>
    <row r="63" spans="2:15" hidden="1" x14ac:dyDescent="0.3">
      <c r="B63" s="3" t="s">
        <v>1</v>
      </c>
      <c r="C63" s="3">
        <v>1985</v>
      </c>
      <c r="D63" s="3" t="s">
        <v>6</v>
      </c>
      <c r="E63" s="3">
        <v>2</v>
      </c>
      <c r="F63" s="26" t="str">
        <f t="shared" si="0"/>
        <v>SFm1985CZ032</v>
      </c>
      <c r="G63" s="27">
        <v>68</v>
      </c>
      <c r="H63" s="27">
        <v>65</v>
      </c>
      <c r="I63" s="27">
        <v>65</v>
      </c>
      <c r="J63" s="27">
        <v>68</v>
      </c>
      <c r="K63" s="27">
        <v>83</v>
      </c>
      <c r="L63" s="27">
        <v>76</v>
      </c>
      <c r="M63" s="27">
        <v>76</v>
      </c>
      <c r="N63" s="27">
        <v>83</v>
      </c>
      <c r="O63" s="28"/>
    </row>
    <row r="64" spans="2:15" hidden="1" x14ac:dyDescent="0.3">
      <c r="B64" s="3" t="s">
        <v>1</v>
      </c>
      <c r="C64" s="3">
        <v>1985</v>
      </c>
      <c r="D64" s="3" t="s">
        <v>6</v>
      </c>
      <c r="E64" s="3">
        <v>3</v>
      </c>
      <c r="F64" s="26" t="str">
        <f t="shared" si="0"/>
        <v>SFm1985CZ033</v>
      </c>
      <c r="G64" s="27">
        <v>65</v>
      </c>
      <c r="H64" s="27">
        <v>65</v>
      </c>
      <c r="I64" s="27">
        <v>65</v>
      </c>
      <c r="J64" s="27">
        <v>65</v>
      </c>
      <c r="K64" s="27">
        <v>78</v>
      </c>
      <c r="L64" s="27">
        <v>78</v>
      </c>
      <c r="M64" s="27">
        <v>78</v>
      </c>
      <c r="N64" s="27">
        <v>78</v>
      </c>
      <c r="O64" s="28"/>
    </row>
    <row r="65" spans="2:15" hidden="1" x14ac:dyDescent="0.3">
      <c r="B65" s="3" t="s">
        <v>1</v>
      </c>
      <c r="C65" s="3">
        <v>1985</v>
      </c>
      <c r="D65" s="3" t="s">
        <v>6</v>
      </c>
      <c r="E65" s="3">
        <v>4</v>
      </c>
      <c r="F65" s="26" t="str">
        <f t="shared" si="0"/>
        <v>SFm1985CZ034</v>
      </c>
      <c r="G65" s="27">
        <v>70</v>
      </c>
      <c r="H65" s="27">
        <v>65</v>
      </c>
      <c r="I65" s="27">
        <v>65</v>
      </c>
      <c r="J65" s="27">
        <v>70</v>
      </c>
      <c r="K65" s="27">
        <v>83</v>
      </c>
      <c r="L65" s="27">
        <v>80</v>
      </c>
      <c r="M65" s="27">
        <v>80</v>
      </c>
      <c r="N65" s="27">
        <v>83</v>
      </c>
      <c r="O65" s="28"/>
    </row>
    <row r="66" spans="2:15" hidden="1" x14ac:dyDescent="0.3">
      <c r="B66" s="3" t="s">
        <v>1</v>
      </c>
      <c r="C66" s="3">
        <v>1985</v>
      </c>
      <c r="D66" s="3" t="s">
        <v>6</v>
      </c>
      <c r="E66" s="3">
        <v>5</v>
      </c>
      <c r="F66" s="26" t="str">
        <f t="shared" si="0"/>
        <v>SFm1985CZ035</v>
      </c>
      <c r="G66" s="27">
        <v>68</v>
      </c>
      <c r="H66" s="27">
        <v>68</v>
      </c>
      <c r="I66" s="27">
        <v>68</v>
      </c>
      <c r="J66" s="27">
        <v>68</v>
      </c>
      <c r="K66" s="27">
        <v>80</v>
      </c>
      <c r="L66" s="27">
        <v>80</v>
      </c>
      <c r="M66" s="27">
        <v>80</v>
      </c>
      <c r="N66" s="27">
        <v>80</v>
      </c>
      <c r="O66" s="28"/>
    </row>
    <row r="67" spans="2:15" hidden="1" x14ac:dyDescent="0.3">
      <c r="B67" s="3" t="s">
        <v>1</v>
      </c>
      <c r="C67" s="3">
        <v>1996</v>
      </c>
      <c r="D67" s="3" t="s">
        <v>6</v>
      </c>
      <c r="E67" s="3">
        <v>1</v>
      </c>
      <c r="F67" s="26" t="str">
        <f t="shared" si="0"/>
        <v>SFm1996CZ031</v>
      </c>
      <c r="G67" s="27">
        <v>68</v>
      </c>
      <c r="H67" s="27">
        <v>65</v>
      </c>
      <c r="I67" s="27">
        <v>65</v>
      </c>
      <c r="J67" s="27">
        <v>68</v>
      </c>
      <c r="K67" s="27">
        <v>80</v>
      </c>
      <c r="L67" s="27">
        <v>76</v>
      </c>
      <c r="M67" s="27">
        <v>76</v>
      </c>
      <c r="N67" s="27">
        <v>80</v>
      </c>
      <c r="O67" s="28"/>
    </row>
    <row r="68" spans="2:15" hidden="1" x14ac:dyDescent="0.3">
      <c r="B68" s="3" t="s">
        <v>1</v>
      </c>
      <c r="C68" s="3">
        <v>1996</v>
      </c>
      <c r="D68" s="3" t="s">
        <v>6</v>
      </c>
      <c r="E68" s="3">
        <v>2</v>
      </c>
      <c r="F68" s="26" t="str">
        <f t="shared" si="0"/>
        <v>SFm1996CZ032</v>
      </c>
      <c r="G68" s="27">
        <v>70</v>
      </c>
      <c r="H68" s="27">
        <v>65</v>
      </c>
      <c r="I68" s="27">
        <v>65</v>
      </c>
      <c r="J68" s="27">
        <v>70</v>
      </c>
      <c r="K68" s="27">
        <v>77</v>
      </c>
      <c r="L68" s="27">
        <v>77</v>
      </c>
      <c r="M68" s="27">
        <v>77</v>
      </c>
      <c r="N68" s="27">
        <v>77</v>
      </c>
      <c r="O68" s="28"/>
    </row>
    <row r="69" spans="2:15" hidden="1" x14ac:dyDescent="0.3">
      <c r="B69" s="3" t="s">
        <v>1</v>
      </c>
      <c r="C69" s="3">
        <v>1996</v>
      </c>
      <c r="D69" s="3" t="s">
        <v>6</v>
      </c>
      <c r="E69" s="3">
        <v>3</v>
      </c>
      <c r="F69" s="26" t="str">
        <f t="shared" si="0"/>
        <v>SFm1996CZ033</v>
      </c>
      <c r="G69" s="27">
        <v>65</v>
      </c>
      <c r="H69" s="27">
        <v>68</v>
      </c>
      <c r="I69" s="27">
        <v>68</v>
      </c>
      <c r="J69" s="27">
        <v>65</v>
      </c>
      <c r="K69" s="27">
        <v>80</v>
      </c>
      <c r="L69" s="27">
        <v>78</v>
      </c>
      <c r="M69" s="27">
        <v>78</v>
      </c>
      <c r="N69" s="27">
        <v>80</v>
      </c>
      <c r="O69" s="28"/>
    </row>
    <row r="70" spans="2:15" hidden="1" x14ac:dyDescent="0.3">
      <c r="B70" s="3" t="s">
        <v>1</v>
      </c>
      <c r="C70" s="3">
        <v>1996</v>
      </c>
      <c r="D70" s="3" t="s">
        <v>6</v>
      </c>
      <c r="E70" s="3">
        <v>4</v>
      </c>
      <c r="F70" s="26" t="str">
        <f t="shared" si="0"/>
        <v>SFm1996CZ034</v>
      </c>
      <c r="G70" s="27">
        <v>68</v>
      </c>
      <c r="H70" s="27">
        <v>68</v>
      </c>
      <c r="I70" s="27">
        <v>68</v>
      </c>
      <c r="J70" s="27">
        <v>68</v>
      </c>
      <c r="K70" s="27">
        <v>78</v>
      </c>
      <c r="L70" s="27">
        <v>78</v>
      </c>
      <c r="M70" s="27">
        <v>78</v>
      </c>
      <c r="N70" s="27">
        <v>78</v>
      </c>
      <c r="O70" s="28"/>
    </row>
    <row r="71" spans="2:15" hidden="1" x14ac:dyDescent="0.3">
      <c r="B71" s="3" t="s">
        <v>1</v>
      </c>
      <c r="C71" s="3">
        <v>1996</v>
      </c>
      <c r="D71" s="3" t="s">
        <v>6</v>
      </c>
      <c r="E71" s="3">
        <v>5</v>
      </c>
      <c r="F71" s="26" t="str">
        <f t="shared" si="0"/>
        <v>SFm1996CZ035</v>
      </c>
      <c r="G71" s="27">
        <v>65</v>
      </c>
      <c r="H71" s="27">
        <v>65</v>
      </c>
      <c r="I71" s="27">
        <v>65</v>
      </c>
      <c r="J71" s="27">
        <v>65</v>
      </c>
      <c r="K71" s="27">
        <v>76</v>
      </c>
      <c r="L71" s="27">
        <v>80</v>
      </c>
      <c r="M71" s="27">
        <v>80</v>
      </c>
      <c r="N71" s="27">
        <v>76</v>
      </c>
      <c r="O71" s="28"/>
    </row>
    <row r="72" spans="2:15" hidden="1" x14ac:dyDescent="0.3">
      <c r="B72" s="3" t="s">
        <v>1</v>
      </c>
      <c r="C72" s="3">
        <v>2003</v>
      </c>
      <c r="D72" s="3" t="s">
        <v>6</v>
      </c>
      <c r="E72" s="3">
        <v>1</v>
      </c>
      <c r="F72" s="26" t="str">
        <f t="shared" ref="F72:F135" si="1">B72&amp;C72&amp;D72&amp;E72</f>
        <v>SFm2003CZ031</v>
      </c>
      <c r="G72" s="27">
        <v>70</v>
      </c>
      <c r="H72" s="27">
        <v>65</v>
      </c>
      <c r="I72" s="27">
        <v>65</v>
      </c>
      <c r="J72" s="27">
        <v>70</v>
      </c>
      <c r="K72" s="27">
        <v>83</v>
      </c>
      <c r="L72" s="27">
        <v>76</v>
      </c>
      <c r="M72" s="27">
        <v>76</v>
      </c>
      <c r="N72" s="27">
        <v>83</v>
      </c>
      <c r="O72" s="28"/>
    </row>
    <row r="73" spans="2:15" hidden="1" x14ac:dyDescent="0.3">
      <c r="B73" s="3" t="s">
        <v>1</v>
      </c>
      <c r="C73" s="3">
        <v>2003</v>
      </c>
      <c r="D73" s="3" t="s">
        <v>6</v>
      </c>
      <c r="E73" s="3">
        <v>2</v>
      </c>
      <c r="F73" s="26" t="str">
        <f t="shared" si="1"/>
        <v>SFm2003CZ032</v>
      </c>
      <c r="G73" s="27">
        <v>63</v>
      </c>
      <c r="H73" s="27">
        <v>63</v>
      </c>
      <c r="I73" s="27">
        <v>63</v>
      </c>
      <c r="J73" s="27">
        <v>63</v>
      </c>
      <c r="K73" s="27">
        <v>78</v>
      </c>
      <c r="L73" s="27">
        <v>78</v>
      </c>
      <c r="M73" s="27">
        <v>78</v>
      </c>
      <c r="N73" s="27">
        <v>78</v>
      </c>
      <c r="O73" s="28"/>
    </row>
    <row r="74" spans="2:15" hidden="1" x14ac:dyDescent="0.3">
      <c r="B74" s="3" t="s">
        <v>1</v>
      </c>
      <c r="C74" s="3">
        <v>2003</v>
      </c>
      <c r="D74" s="3" t="s">
        <v>6</v>
      </c>
      <c r="E74" s="3">
        <v>3</v>
      </c>
      <c r="F74" s="26" t="str">
        <f t="shared" si="1"/>
        <v>SFm2003CZ033</v>
      </c>
      <c r="G74" s="27">
        <v>68</v>
      </c>
      <c r="H74" s="27">
        <v>68</v>
      </c>
      <c r="I74" s="27">
        <v>68</v>
      </c>
      <c r="J74" s="27">
        <v>68</v>
      </c>
      <c r="K74" s="27">
        <v>83</v>
      </c>
      <c r="L74" s="27">
        <v>80</v>
      </c>
      <c r="M74" s="27">
        <v>80</v>
      </c>
      <c r="N74" s="27">
        <v>83</v>
      </c>
      <c r="O74" s="28"/>
    </row>
    <row r="75" spans="2:15" hidden="1" x14ac:dyDescent="0.3">
      <c r="B75" s="3" t="s">
        <v>1</v>
      </c>
      <c r="C75" s="3">
        <v>2003</v>
      </c>
      <c r="D75" s="3" t="s">
        <v>6</v>
      </c>
      <c r="E75" s="3">
        <v>4</v>
      </c>
      <c r="F75" s="26" t="str">
        <f t="shared" si="1"/>
        <v>SFm2003CZ034</v>
      </c>
      <c r="G75" s="27">
        <v>68</v>
      </c>
      <c r="H75" s="27">
        <v>68</v>
      </c>
      <c r="I75" s="27">
        <v>68</v>
      </c>
      <c r="J75" s="27">
        <v>68</v>
      </c>
      <c r="K75" s="27">
        <v>80</v>
      </c>
      <c r="L75" s="27">
        <v>77</v>
      </c>
      <c r="M75" s="27">
        <v>77</v>
      </c>
      <c r="N75" s="27">
        <v>80</v>
      </c>
      <c r="O75" s="28"/>
    </row>
    <row r="76" spans="2:15" hidden="1" x14ac:dyDescent="0.3">
      <c r="B76" s="3" t="s">
        <v>1</v>
      </c>
      <c r="C76" s="3">
        <v>2003</v>
      </c>
      <c r="D76" s="3" t="s">
        <v>6</v>
      </c>
      <c r="E76" s="3">
        <v>5</v>
      </c>
      <c r="F76" s="26" t="str">
        <f t="shared" si="1"/>
        <v>SFm2003CZ035</v>
      </c>
      <c r="G76" s="27">
        <v>67</v>
      </c>
      <c r="H76" s="27">
        <v>67</v>
      </c>
      <c r="I76" s="27">
        <v>67</v>
      </c>
      <c r="J76" s="27">
        <v>67</v>
      </c>
      <c r="K76" s="27">
        <v>76</v>
      </c>
      <c r="L76" s="27">
        <v>80</v>
      </c>
      <c r="M76" s="27">
        <v>80</v>
      </c>
      <c r="N76" s="27">
        <v>76</v>
      </c>
      <c r="O76" s="28"/>
    </row>
    <row r="77" spans="2:15" hidden="1" x14ac:dyDescent="0.3">
      <c r="B77" s="3" t="s">
        <v>1</v>
      </c>
      <c r="C77" s="3" t="s">
        <v>2130</v>
      </c>
      <c r="D77" s="3" t="s">
        <v>6</v>
      </c>
      <c r="E77" s="3">
        <v>1</v>
      </c>
      <c r="F77" s="26" t="str">
        <f t="shared" si="1"/>
        <v>SFmAnyCZ031</v>
      </c>
      <c r="G77" s="27">
        <v>60</v>
      </c>
      <c r="H77" s="27">
        <v>60</v>
      </c>
      <c r="I77" s="27">
        <v>60</v>
      </c>
      <c r="J77" s="27">
        <v>60</v>
      </c>
      <c r="K77" s="27">
        <v>74</v>
      </c>
      <c r="L77" s="27">
        <v>74</v>
      </c>
      <c r="M77" s="27">
        <v>74</v>
      </c>
      <c r="N77" s="27">
        <v>74</v>
      </c>
      <c r="O77" s="28"/>
    </row>
    <row r="78" spans="2:15" hidden="1" x14ac:dyDescent="0.3">
      <c r="B78" s="3" t="s">
        <v>1</v>
      </c>
      <c r="C78" s="3" t="s">
        <v>2130</v>
      </c>
      <c r="D78" s="3" t="s">
        <v>6</v>
      </c>
      <c r="E78" s="3">
        <v>2</v>
      </c>
      <c r="F78" s="26" t="str">
        <f t="shared" si="1"/>
        <v>SFmAnyCZ032</v>
      </c>
      <c r="G78" s="27">
        <v>68</v>
      </c>
      <c r="H78" s="27">
        <v>65</v>
      </c>
      <c r="I78" s="27">
        <v>65</v>
      </c>
      <c r="J78" s="27">
        <v>68</v>
      </c>
      <c r="K78" s="27">
        <v>83</v>
      </c>
      <c r="L78" s="27">
        <v>76</v>
      </c>
      <c r="M78" s="27">
        <v>76</v>
      </c>
      <c r="N78" s="27">
        <v>83</v>
      </c>
      <c r="O78" s="28"/>
    </row>
    <row r="79" spans="2:15" hidden="1" x14ac:dyDescent="0.3">
      <c r="B79" s="3" t="s">
        <v>1</v>
      </c>
      <c r="C79" s="3" t="s">
        <v>2130</v>
      </c>
      <c r="D79" s="3" t="s">
        <v>6</v>
      </c>
      <c r="E79" s="3">
        <v>3</v>
      </c>
      <c r="F79" s="26" t="str">
        <f t="shared" si="1"/>
        <v>SFmAnyCZ033</v>
      </c>
      <c r="G79" s="27">
        <v>65</v>
      </c>
      <c r="H79" s="27">
        <v>70</v>
      </c>
      <c r="I79" s="27">
        <v>70</v>
      </c>
      <c r="J79" s="27">
        <v>65</v>
      </c>
      <c r="K79" s="27">
        <v>77</v>
      </c>
      <c r="L79" s="27">
        <v>77</v>
      </c>
      <c r="M79" s="27">
        <v>77</v>
      </c>
      <c r="N79" s="27">
        <v>77</v>
      </c>
      <c r="O79" s="28"/>
    </row>
    <row r="80" spans="2:15" hidden="1" x14ac:dyDescent="0.3">
      <c r="B80" s="3" t="s">
        <v>1</v>
      </c>
      <c r="C80" s="3" t="s">
        <v>2130</v>
      </c>
      <c r="D80" s="3" t="s">
        <v>6</v>
      </c>
      <c r="E80" s="3">
        <v>4</v>
      </c>
      <c r="F80" s="26" t="str">
        <f t="shared" si="1"/>
        <v>SFmAnyCZ034</v>
      </c>
      <c r="G80" s="27">
        <v>68</v>
      </c>
      <c r="H80" s="27">
        <v>68</v>
      </c>
      <c r="I80" s="27">
        <v>68</v>
      </c>
      <c r="J80" s="27">
        <v>68</v>
      </c>
      <c r="K80" s="27">
        <v>80</v>
      </c>
      <c r="L80" s="27">
        <v>75</v>
      </c>
      <c r="M80" s="27">
        <v>75</v>
      </c>
      <c r="N80" s="27">
        <v>80</v>
      </c>
      <c r="O80" s="28"/>
    </row>
    <row r="81" spans="2:15" x14ac:dyDescent="0.3">
      <c r="B81" s="3" t="s">
        <v>1</v>
      </c>
      <c r="C81" s="3" t="s">
        <v>2130</v>
      </c>
      <c r="D81" s="3" t="s">
        <v>6</v>
      </c>
      <c r="E81" s="3">
        <v>5</v>
      </c>
      <c r="F81" s="26" t="str">
        <f t="shared" si="1"/>
        <v>SFmAnyCZ035</v>
      </c>
      <c r="G81" s="27">
        <v>65</v>
      </c>
      <c r="H81" s="27">
        <v>68</v>
      </c>
      <c r="I81" s="27">
        <v>68</v>
      </c>
      <c r="J81" s="27">
        <v>65</v>
      </c>
      <c r="K81" s="27">
        <v>75</v>
      </c>
      <c r="L81" s="27">
        <v>75</v>
      </c>
      <c r="M81" s="27">
        <v>75</v>
      </c>
      <c r="N81" s="27">
        <v>75</v>
      </c>
      <c r="O81" s="28"/>
    </row>
    <row r="82" spans="2:15" hidden="1" x14ac:dyDescent="0.3">
      <c r="B82" s="3" t="s">
        <v>1</v>
      </c>
      <c r="C82" s="3">
        <v>1975</v>
      </c>
      <c r="D82" s="3" t="s">
        <v>7</v>
      </c>
      <c r="E82" s="3">
        <v>1</v>
      </c>
      <c r="F82" s="26" t="str">
        <f t="shared" si="1"/>
        <v>SFm1975CZ041</v>
      </c>
      <c r="G82" s="27">
        <v>60</v>
      </c>
      <c r="H82" s="27">
        <v>60</v>
      </c>
      <c r="I82" s="27">
        <v>60</v>
      </c>
      <c r="J82" s="27">
        <v>60</v>
      </c>
      <c r="K82" s="27">
        <v>78</v>
      </c>
      <c r="L82" s="27">
        <v>78</v>
      </c>
      <c r="M82" s="27">
        <v>78</v>
      </c>
      <c r="N82" s="27">
        <v>78</v>
      </c>
      <c r="O82" s="28"/>
    </row>
    <row r="83" spans="2:15" hidden="1" x14ac:dyDescent="0.3">
      <c r="B83" s="3" t="s">
        <v>1</v>
      </c>
      <c r="C83" s="3">
        <v>1975</v>
      </c>
      <c r="D83" s="3" t="s">
        <v>7</v>
      </c>
      <c r="E83" s="3">
        <v>2</v>
      </c>
      <c r="F83" s="26" t="str">
        <f t="shared" si="1"/>
        <v>SFm1975CZ042</v>
      </c>
      <c r="G83" s="27">
        <v>65</v>
      </c>
      <c r="H83" s="27">
        <v>65</v>
      </c>
      <c r="I83" s="27">
        <v>65</v>
      </c>
      <c r="J83" s="27">
        <v>65</v>
      </c>
      <c r="K83" s="27">
        <v>83</v>
      </c>
      <c r="L83" s="27">
        <v>80</v>
      </c>
      <c r="M83" s="27">
        <v>80</v>
      </c>
      <c r="N83" s="27">
        <v>83</v>
      </c>
      <c r="O83" s="28"/>
    </row>
    <row r="84" spans="2:15" hidden="1" x14ac:dyDescent="0.3">
      <c r="B84" s="3" t="s">
        <v>1</v>
      </c>
      <c r="C84" s="3">
        <v>1975</v>
      </c>
      <c r="D84" s="3" t="s">
        <v>7</v>
      </c>
      <c r="E84" s="3">
        <v>3</v>
      </c>
      <c r="F84" s="26" t="str">
        <f t="shared" si="1"/>
        <v>SFm1975CZ043</v>
      </c>
      <c r="G84" s="27">
        <v>65</v>
      </c>
      <c r="H84" s="27">
        <v>68</v>
      </c>
      <c r="I84" s="27">
        <v>68</v>
      </c>
      <c r="J84" s="27">
        <v>65</v>
      </c>
      <c r="K84" s="27">
        <v>80</v>
      </c>
      <c r="L84" s="27">
        <v>80</v>
      </c>
      <c r="M84" s="27">
        <v>80</v>
      </c>
      <c r="N84" s="27">
        <v>80</v>
      </c>
      <c r="O84" s="28"/>
    </row>
    <row r="85" spans="2:15" hidden="1" x14ac:dyDescent="0.3">
      <c r="B85" s="3" t="s">
        <v>1</v>
      </c>
      <c r="C85" s="3">
        <v>1975</v>
      </c>
      <c r="D85" s="3" t="s">
        <v>7</v>
      </c>
      <c r="E85" s="3">
        <v>4</v>
      </c>
      <c r="F85" s="26" t="str">
        <f t="shared" si="1"/>
        <v>SFm1975CZ044</v>
      </c>
      <c r="G85" s="27">
        <v>65</v>
      </c>
      <c r="H85" s="27">
        <v>70</v>
      </c>
      <c r="I85" s="27">
        <v>70</v>
      </c>
      <c r="J85" s="27">
        <v>65</v>
      </c>
      <c r="K85" s="27">
        <v>76</v>
      </c>
      <c r="L85" s="27">
        <v>83</v>
      </c>
      <c r="M85" s="27">
        <v>83</v>
      </c>
      <c r="N85" s="27">
        <v>76</v>
      </c>
      <c r="O85" s="28"/>
    </row>
    <row r="86" spans="2:15" hidden="1" x14ac:dyDescent="0.3">
      <c r="B86" s="3" t="s">
        <v>1</v>
      </c>
      <c r="C86" s="3">
        <v>1975</v>
      </c>
      <c r="D86" s="3" t="s">
        <v>7</v>
      </c>
      <c r="E86" s="3">
        <v>5</v>
      </c>
      <c r="F86" s="26" t="str">
        <f t="shared" si="1"/>
        <v>SFm1975CZ045</v>
      </c>
      <c r="G86" s="27">
        <v>55</v>
      </c>
      <c r="H86" s="27">
        <v>55</v>
      </c>
      <c r="I86" s="27">
        <v>55</v>
      </c>
      <c r="J86" s="27">
        <v>55</v>
      </c>
      <c r="K86" s="27">
        <v>80</v>
      </c>
      <c r="L86" s="27">
        <v>83</v>
      </c>
      <c r="M86" s="27">
        <v>83</v>
      </c>
      <c r="N86" s="27">
        <v>80</v>
      </c>
      <c r="O86" s="28"/>
    </row>
    <row r="87" spans="2:15" hidden="1" x14ac:dyDescent="0.3">
      <c r="B87" s="3" t="s">
        <v>1</v>
      </c>
      <c r="C87" s="3">
        <v>1985</v>
      </c>
      <c r="D87" s="3" t="s">
        <v>7</v>
      </c>
      <c r="E87" s="3">
        <v>1</v>
      </c>
      <c r="F87" s="26" t="str">
        <f t="shared" si="1"/>
        <v>SFm1985CZ041</v>
      </c>
      <c r="G87" s="27">
        <v>70</v>
      </c>
      <c r="H87" s="27">
        <v>65</v>
      </c>
      <c r="I87" s="27">
        <v>65</v>
      </c>
      <c r="J87" s="27">
        <v>70</v>
      </c>
      <c r="K87" s="27">
        <v>74</v>
      </c>
      <c r="L87" s="27">
        <v>74</v>
      </c>
      <c r="M87" s="27">
        <v>74</v>
      </c>
      <c r="N87" s="27">
        <v>74</v>
      </c>
      <c r="O87" s="28"/>
    </row>
    <row r="88" spans="2:15" hidden="1" x14ac:dyDescent="0.3">
      <c r="B88" s="3" t="s">
        <v>1</v>
      </c>
      <c r="C88" s="3">
        <v>1985</v>
      </c>
      <c r="D88" s="3" t="s">
        <v>7</v>
      </c>
      <c r="E88" s="3">
        <v>2</v>
      </c>
      <c r="F88" s="26" t="str">
        <f t="shared" si="1"/>
        <v>SFm1985CZ042</v>
      </c>
      <c r="G88" s="27">
        <v>60</v>
      </c>
      <c r="H88" s="27">
        <v>60</v>
      </c>
      <c r="I88" s="27">
        <v>60</v>
      </c>
      <c r="J88" s="27">
        <v>60</v>
      </c>
      <c r="K88" s="27">
        <v>83</v>
      </c>
      <c r="L88" s="27">
        <v>76</v>
      </c>
      <c r="M88" s="27">
        <v>76</v>
      </c>
      <c r="N88" s="27">
        <v>83</v>
      </c>
      <c r="O88" s="28"/>
    </row>
    <row r="89" spans="2:15" hidden="1" x14ac:dyDescent="0.3">
      <c r="B89" s="3" t="s">
        <v>1</v>
      </c>
      <c r="C89" s="3">
        <v>1985</v>
      </c>
      <c r="D89" s="3" t="s">
        <v>7</v>
      </c>
      <c r="E89" s="3">
        <v>3</v>
      </c>
      <c r="F89" s="26" t="str">
        <f t="shared" si="1"/>
        <v>SFm1985CZ043</v>
      </c>
      <c r="G89" s="27">
        <v>68</v>
      </c>
      <c r="H89" s="27">
        <v>68</v>
      </c>
      <c r="I89" s="27">
        <v>68</v>
      </c>
      <c r="J89" s="27">
        <v>68</v>
      </c>
      <c r="K89" s="27">
        <v>78</v>
      </c>
      <c r="L89" s="27">
        <v>78</v>
      </c>
      <c r="M89" s="27">
        <v>78</v>
      </c>
      <c r="N89" s="27">
        <v>78</v>
      </c>
      <c r="O89" s="28"/>
    </row>
    <row r="90" spans="2:15" hidden="1" x14ac:dyDescent="0.3">
      <c r="B90" s="3" t="s">
        <v>1</v>
      </c>
      <c r="C90" s="3">
        <v>1985</v>
      </c>
      <c r="D90" s="3" t="s">
        <v>7</v>
      </c>
      <c r="E90" s="3">
        <v>4</v>
      </c>
      <c r="F90" s="26" t="str">
        <f t="shared" si="1"/>
        <v>SFm1985CZ044</v>
      </c>
      <c r="G90" s="27">
        <v>65</v>
      </c>
      <c r="H90" s="27">
        <v>70</v>
      </c>
      <c r="I90" s="27">
        <v>70</v>
      </c>
      <c r="J90" s="27">
        <v>65</v>
      </c>
      <c r="K90" s="27">
        <v>83</v>
      </c>
      <c r="L90" s="27">
        <v>80</v>
      </c>
      <c r="M90" s="27">
        <v>80</v>
      </c>
      <c r="N90" s="27">
        <v>83</v>
      </c>
      <c r="O90" s="28"/>
    </row>
    <row r="91" spans="2:15" hidden="1" x14ac:dyDescent="0.3">
      <c r="B91" s="3" t="s">
        <v>1</v>
      </c>
      <c r="C91" s="3">
        <v>1985</v>
      </c>
      <c r="D91" s="3" t="s">
        <v>7</v>
      </c>
      <c r="E91" s="3">
        <v>5</v>
      </c>
      <c r="F91" s="26" t="str">
        <f t="shared" si="1"/>
        <v>SFm1985CZ045</v>
      </c>
      <c r="G91" s="27">
        <v>68</v>
      </c>
      <c r="H91" s="27">
        <v>65</v>
      </c>
      <c r="I91" s="27">
        <v>65</v>
      </c>
      <c r="J91" s="27">
        <v>68</v>
      </c>
      <c r="K91" s="27">
        <v>80</v>
      </c>
      <c r="L91" s="27">
        <v>80</v>
      </c>
      <c r="M91" s="27">
        <v>80</v>
      </c>
      <c r="N91" s="27">
        <v>80</v>
      </c>
      <c r="O91" s="28"/>
    </row>
    <row r="92" spans="2:15" hidden="1" x14ac:dyDescent="0.3">
      <c r="B92" s="3" t="s">
        <v>1</v>
      </c>
      <c r="C92" s="3">
        <v>1996</v>
      </c>
      <c r="D92" s="3" t="s">
        <v>7</v>
      </c>
      <c r="E92" s="3">
        <v>1</v>
      </c>
      <c r="F92" s="26" t="str">
        <f t="shared" si="1"/>
        <v>SFm1996CZ041</v>
      </c>
      <c r="G92" s="27">
        <v>69</v>
      </c>
      <c r="H92" s="27">
        <v>66</v>
      </c>
      <c r="I92" s="27">
        <v>66</v>
      </c>
      <c r="J92" s="27">
        <v>69</v>
      </c>
      <c r="K92" s="27">
        <v>78</v>
      </c>
      <c r="L92" s="27">
        <v>80</v>
      </c>
      <c r="M92" s="27">
        <v>80</v>
      </c>
      <c r="N92" s="27">
        <v>78</v>
      </c>
      <c r="O92" s="28"/>
    </row>
    <row r="93" spans="2:15" hidden="1" x14ac:dyDescent="0.3">
      <c r="B93" s="3" t="s">
        <v>1</v>
      </c>
      <c r="C93" s="3">
        <v>1996</v>
      </c>
      <c r="D93" s="3" t="s">
        <v>7</v>
      </c>
      <c r="E93" s="3">
        <v>2</v>
      </c>
      <c r="F93" s="26" t="str">
        <f t="shared" si="1"/>
        <v>SFm1996CZ042</v>
      </c>
      <c r="G93" s="27">
        <v>68</v>
      </c>
      <c r="H93" s="27">
        <v>65</v>
      </c>
      <c r="I93" s="27">
        <v>65</v>
      </c>
      <c r="J93" s="27">
        <v>68</v>
      </c>
      <c r="K93" s="27">
        <v>78</v>
      </c>
      <c r="L93" s="27">
        <v>82</v>
      </c>
      <c r="M93" s="27">
        <v>82</v>
      </c>
      <c r="N93" s="27">
        <v>78</v>
      </c>
      <c r="O93" s="28"/>
    </row>
    <row r="94" spans="2:15" hidden="1" x14ac:dyDescent="0.3">
      <c r="B94" s="3" t="s">
        <v>1</v>
      </c>
      <c r="C94" s="3">
        <v>1996</v>
      </c>
      <c r="D94" s="3" t="s">
        <v>7</v>
      </c>
      <c r="E94" s="3">
        <v>3</v>
      </c>
      <c r="F94" s="26" t="str">
        <f t="shared" si="1"/>
        <v>SFm1996CZ043</v>
      </c>
      <c r="G94" s="27">
        <v>68</v>
      </c>
      <c r="H94" s="27">
        <v>70</v>
      </c>
      <c r="I94" s="27">
        <v>70</v>
      </c>
      <c r="J94" s="27">
        <v>68</v>
      </c>
      <c r="K94" s="27">
        <v>83</v>
      </c>
      <c r="L94" s="27">
        <v>80</v>
      </c>
      <c r="M94" s="27">
        <v>80</v>
      </c>
      <c r="N94" s="27">
        <v>83</v>
      </c>
      <c r="O94" s="28"/>
    </row>
    <row r="95" spans="2:15" hidden="1" x14ac:dyDescent="0.3">
      <c r="B95" s="3" t="s">
        <v>1</v>
      </c>
      <c r="C95" s="3">
        <v>1996</v>
      </c>
      <c r="D95" s="3" t="s">
        <v>7</v>
      </c>
      <c r="E95" s="3">
        <v>4</v>
      </c>
      <c r="F95" s="26" t="str">
        <f t="shared" si="1"/>
        <v>SFm1996CZ044</v>
      </c>
      <c r="G95" s="27">
        <v>68</v>
      </c>
      <c r="H95" s="27">
        <v>68</v>
      </c>
      <c r="I95" s="27">
        <v>68</v>
      </c>
      <c r="J95" s="27">
        <v>68</v>
      </c>
      <c r="K95" s="27">
        <v>80</v>
      </c>
      <c r="L95" s="27">
        <v>79</v>
      </c>
      <c r="M95" s="27">
        <v>79</v>
      </c>
      <c r="N95" s="27">
        <v>80</v>
      </c>
      <c r="O95" s="28"/>
    </row>
    <row r="96" spans="2:15" hidden="1" x14ac:dyDescent="0.3">
      <c r="B96" s="3" t="s">
        <v>1</v>
      </c>
      <c r="C96" s="3">
        <v>1996</v>
      </c>
      <c r="D96" s="3" t="s">
        <v>7</v>
      </c>
      <c r="E96" s="3">
        <v>5</v>
      </c>
      <c r="F96" s="26" t="str">
        <f t="shared" si="1"/>
        <v>SFm1996CZ045</v>
      </c>
      <c r="G96" s="27">
        <v>65</v>
      </c>
      <c r="H96" s="27">
        <v>68</v>
      </c>
      <c r="I96" s="27">
        <v>68</v>
      </c>
      <c r="J96" s="27">
        <v>65</v>
      </c>
      <c r="K96" s="27">
        <v>76</v>
      </c>
      <c r="L96" s="27">
        <v>83</v>
      </c>
      <c r="M96" s="27">
        <v>83</v>
      </c>
      <c r="N96" s="27">
        <v>76</v>
      </c>
      <c r="O96" s="28"/>
    </row>
    <row r="97" spans="2:15" hidden="1" x14ac:dyDescent="0.3">
      <c r="B97" s="3" t="s">
        <v>1</v>
      </c>
      <c r="C97" s="3">
        <v>2003</v>
      </c>
      <c r="D97" s="3" t="s">
        <v>7</v>
      </c>
      <c r="E97" s="3">
        <v>1</v>
      </c>
      <c r="F97" s="26" t="str">
        <f t="shared" si="1"/>
        <v>SFm2003CZ041</v>
      </c>
      <c r="G97" s="27">
        <v>65</v>
      </c>
      <c r="H97" s="27">
        <v>70</v>
      </c>
      <c r="I97" s="27">
        <v>70</v>
      </c>
      <c r="J97" s="27">
        <v>65</v>
      </c>
      <c r="K97" s="27">
        <v>74</v>
      </c>
      <c r="L97" s="27">
        <v>74</v>
      </c>
      <c r="M97" s="27">
        <v>74</v>
      </c>
      <c r="N97" s="27">
        <v>74</v>
      </c>
      <c r="O97" s="28"/>
    </row>
    <row r="98" spans="2:15" hidden="1" x14ac:dyDescent="0.3">
      <c r="B98" s="3" t="s">
        <v>1</v>
      </c>
      <c r="C98" s="3">
        <v>2003</v>
      </c>
      <c r="D98" s="3" t="s">
        <v>7</v>
      </c>
      <c r="E98" s="3">
        <v>2</v>
      </c>
      <c r="F98" s="26" t="str">
        <f t="shared" si="1"/>
        <v>SFm2003CZ042</v>
      </c>
      <c r="G98" s="27">
        <v>65</v>
      </c>
      <c r="H98" s="27">
        <v>65</v>
      </c>
      <c r="I98" s="27">
        <v>65</v>
      </c>
      <c r="J98" s="27">
        <v>65</v>
      </c>
      <c r="K98" s="27">
        <v>83</v>
      </c>
      <c r="L98" s="27">
        <v>76</v>
      </c>
      <c r="M98" s="27">
        <v>76</v>
      </c>
      <c r="N98" s="27">
        <v>83</v>
      </c>
      <c r="O98" s="28"/>
    </row>
    <row r="99" spans="2:15" hidden="1" x14ac:dyDescent="0.3">
      <c r="B99" s="3" t="s">
        <v>1</v>
      </c>
      <c r="C99" s="3">
        <v>2003</v>
      </c>
      <c r="D99" s="3" t="s">
        <v>7</v>
      </c>
      <c r="E99" s="3">
        <v>3</v>
      </c>
      <c r="F99" s="26" t="str">
        <f t="shared" si="1"/>
        <v>SFm2003CZ043</v>
      </c>
      <c r="G99" s="27">
        <v>68</v>
      </c>
      <c r="H99" s="27">
        <v>65</v>
      </c>
      <c r="I99" s="27">
        <v>65</v>
      </c>
      <c r="J99" s="27">
        <v>68</v>
      </c>
      <c r="K99" s="27">
        <v>78</v>
      </c>
      <c r="L99" s="27">
        <v>78</v>
      </c>
      <c r="M99" s="27">
        <v>78</v>
      </c>
      <c r="N99" s="27">
        <v>78</v>
      </c>
      <c r="O99" s="28"/>
    </row>
    <row r="100" spans="2:15" hidden="1" x14ac:dyDescent="0.3">
      <c r="B100" s="3" t="s">
        <v>1</v>
      </c>
      <c r="C100" s="3">
        <v>2003</v>
      </c>
      <c r="D100" s="3" t="s">
        <v>7</v>
      </c>
      <c r="E100" s="3">
        <v>4</v>
      </c>
      <c r="F100" s="26" t="str">
        <f t="shared" si="1"/>
        <v>SFm2003CZ044</v>
      </c>
      <c r="G100" s="27">
        <v>55</v>
      </c>
      <c r="H100" s="27">
        <v>55</v>
      </c>
      <c r="I100" s="27">
        <v>55</v>
      </c>
      <c r="J100" s="27">
        <v>55</v>
      </c>
      <c r="K100" s="27">
        <v>83</v>
      </c>
      <c r="L100" s="27">
        <v>80</v>
      </c>
      <c r="M100" s="27">
        <v>80</v>
      </c>
      <c r="N100" s="27">
        <v>83</v>
      </c>
      <c r="O100" s="28"/>
    </row>
    <row r="101" spans="2:15" hidden="1" x14ac:dyDescent="0.3">
      <c r="B101" s="3" t="s">
        <v>1</v>
      </c>
      <c r="C101" s="3">
        <v>2003</v>
      </c>
      <c r="D101" s="3" t="s">
        <v>7</v>
      </c>
      <c r="E101" s="3">
        <v>5</v>
      </c>
      <c r="F101" s="26" t="str">
        <f t="shared" si="1"/>
        <v>SFm2003CZ045</v>
      </c>
      <c r="G101" s="27">
        <v>60</v>
      </c>
      <c r="H101" s="27">
        <v>60</v>
      </c>
      <c r="I101" s="27">
        <v>60</v>
      </c>
      <c r="J101" s="27">
        <v>60</v>
      </c>
      <c r="K101" s="27">
        <v>80</v>
      </c>
      <c r="L101" s="27">
        <v>80</v>
      </c>
      <c r="M101" s="27">
        <v>80</v>
      </c>
      <c r="N101" s="27">
        <v>80</v>
      </c>
      <c r="O101" s="28"/>
    </row>
    <row r="102" spans="2:15" hidden="1" x14ac:dyDescent="0.3">
      <c r="B102" s="3" t="s">
        <v>1</v>
      </c>
      <c r="C102" s="3" t="s">
        <v>2130</v>
      </c>
      <c r="D102" s="3" t="s">
        <v>7</v>
      </c>
      <c r="E102" s="3">
        <v>1</v>
      </c>
      <c r="F102" s="26" t="str">
        <f t="shared" si="1"/>
        <v>SFmAnyCZ041</v>
      </c>
      <c r="G102" s="27">
        <v>65</v>
      </c>
      <c r="H102" s="27">
        <v>68</v>
      </c>
      <c r="I102" s="27">
        <v>68</v>
      </c>
      <c r="J102" s="27">
        <v>65</v>
      </c>
      <c r="K102" s="27">
        <v>74</v>
      </c>
      <c r="L102" s="27">
        <v>74</v>
      </c>
      <c r="M102" s="27">
        <v>74</v>
      </c>
      <c r="N102" s="27">
        <v>74</v>
      </c>
      <c r="O102" s="28"/>
    </row>
    <row r="103" spans="2:15" hidden="1" x14ac:dyDescent="0.3">
      <c r="B103" s="3" t="s">
        <v>1</v>
      </c>
      <c r="C103" s="3" t="s">
        <v>2130</v>
      </c>
      <c r="D103" s="3" t="s">
        <v>7</v>
      </c>
      <c r="E103" s="3">
        <v>2</v>
      </c>
      <c r="F103" s="26" t="str">
        <f t="shared" si="1"/>
        <v>SFmAnyCZ042</v>
      </c>
      <c r="G103" s="27">
        <v>65</v>
      </c>
      <c r="H103" s="27">
        <v>65</v>
      </c>
      <c r="I103" s="27">
        <v>65</v>
      </c>
      <c r="J103" s="27">
        <v>65</v>
      </c>
      <c r="K103" s="27">
        <v>83</v>
      </c>
      <c r="L103" s="27">
        <v>76</v>
      </c>
      <c r="M103" s="27">
        <v>76</v>
      </c>
      <c r="N103" s="27">
        <v>83</v>
      </c>
      <c r="O103" s="28"/>
    </row>
    <row r="104" spans="2:15" hidden="1" x14ac:dyDescent="0.3">
      <c r="B104" s="3" t="s">
        <v>1</v>
      </c>
      <c r="C104" s="3" t="s">
        <v>2130</v>
      </c>
      <c r="D104" s="3" t="s">
        <v>7</v>
      </c>
      <c r="E104" s="3">
        <v>3</v>
      </c>
      <c r="F104" s="26" t="str">
        <f t="shared" si="1"/>
        <v>SFmAnyCZ043</v>
      </c>
      <c r="G104" s="27">
        <v>68</v>
      </c>
      <c r="H104" s="27">
        <v>65</v>
      </c>
      <c r="I104" s="27">
        <v>65</v>
      </c>
      <c r="J104" s="27">
        <v>68</v>
      </c>
      <c r="K104" s="27">
        <v>78</v>
      </c>
      <c r="L104" s="27">
        <v>78</v>
      </c>
      <c r="M104" s="27">
        <v>78</v>
      </c>
      <c r="N104" s="27">
        <v>78</v>
      </c>
      <c r="O104" s="28"/>
    </row>
    <row r="105" spans="2:15" hidden="1" x14ac:dyDescent="0.3">
      <c r="B105" s="3" t="s">
        <v>1</v>
      </c>
      <c r="C105" s="3" t="s">
        <v>2130</v>
      </c>
      <c r="D105" s="3" t="s">
        <v>7</v>
      </c>
      <c r="E105" s="3">
        <v>4</v>
      </c>
      <c r="F105" s="26" t="str">
        <f t="shared" si="1"/>
        <v>SFmAnyCZ044</v>
      </c>
      <c r="G105" s="27">
        <v>68</v>
      </c>
      <c r="H105" s="27">
        <v>68</v>
      </c>
      <c r="I105" s="27">
        <v>68</v>
      </c>
      <c r="J105" s="27">
        <v>68</v>
      </c>
      <c r="K105" s="27">
        <v>83</v>
      </c>
      <c r="L105" s="27">
        <v>80</v>
      </c>
      <c r="M105" s="27">
        <v>80</v>
      </c>
      <c r="N105" s="27">
        <v>83</v>
      </c>
      <c r="O105" s="28"/>
    </row>
    <row r="106" spans="2:15" x14ac:dyDescent="0.3">
      <c r="B106" s="3" t="s">
        <v>1</v>
      </c>
      <c r="C106" s="3" t="s">
        <v>2130</v>
      </c>
      <c r="D106" s="3" t="s">
        <v>7</v>
      </c>
      <c r="E106" s="3">
        <v>5</v>
      </c>
      <c r="F106" s="26" t="str">
        <f t="shared" si="1"/>
        <v>SFmAnyCZ045</v>
      </c>
      <c r="G106" s="27">
        <v>60</v>
      </c>
      <c r="H106" s="27">
        <v>60</v>
      </c>
      <c r="I106" s="27">
        <v>60</v>
      </c>
      <c r="J106" s="27">
        <v>60</v>
      </c>
      <c r="K106" s="27">
        <v>80</v>
      </c>
      <c r="L106" s="27">
        <v>80</v>
      </c>
      <c r="M106" s="27">
        <v>80</v>
      </c>
      <c r="N106" s="27">
        <v>80</v>
      </c>
      <c r="O106" s="28"/>
    </row>
    <row r="107" spans="2:15" hidden="1" x14ac:dyDescent="0.3">
      <c r="B107" s="3" t="s">
        <v>1</v>
      </c>
      <c r="C107" s="3">
        <v>1975</v>
      </c>
      <c r="D107" s="3" t="s">
        <v>8</v>
      </c>
      <c r="E107" s="3">
        <v>1</v>
      </c>
      <c r="F107" s="26" t="str">
        <f t="shared" si="1"/>
        <v>SFm1975CZ051</v>
      </c>
      <c r="G107" s="27">
        <v>60</v>
      </c>
      <c r="H107" s="27">
        <v>60</v>
      </c>
      <c r="I107" s="27">
        <v>60</v>
      </c>
      <c r="J107" s="27">
        <v>60</v>
      </c>
      <c r="K107" s="27">
        <v>75</v>
      </c>
      <c r="L107" s="27">
        <v>74</v>
      </c>
      <c r="M107" s="27">
        <v>74</v>
      </c>
      <c r="N107" s="27">
        <v>75</v>
      </c>
      <c r="O107" s="28"/>
    </row>
    <row r="108" spans="2:15" hidden="1" x14ac:dyDescent="0.3">
      <c r="B108" s="3" t="s">
        <v>1</v>
      </c>
      <c r="C108" s="3">
        <v>1975</v>
      </c>
      <c r="D108" s="3" t="s">
        <v>8</v>
      </c>
      <c r="E108" s="3">
        <v>2</v>
      </c>
      <c r="F108" s="26" t="str">
        <f t="shared" si="1"/>
        <v>SFm1975CZ052</v>
      </c>
      <c r="G108" s="27">
        <v>65</v>
      </c>
      <c r="H108" s="27">
        <v>65</v>
      </c>
      <c r="I108" s="27">
        <v>65</v>
      </c>
      <c r="J108" s="27">
        <v>65</v>
      </c>
      <c r="K108" s="27">
        <v>76</v>
      </c>
      <c r="L108" s="27">
        <v>76</v>
      </c>
      <c r="M108" s="27">
        <v>76</v>
      </c>
      <c r="N108" s="27">
        <v>76</v>
      </c>
      <c r="O108" s="28"/>
    </row>
    <row r="109" spans="2:15" hidden="1" x14ac:dyDescent="0.3">
      <c r="B109" s="3" t="s">
        <v>1</v>
      </c>
      <c r="C109" s="3">
        <v>1975</v>
      </c>
      <c r="D109" s="3" t="s">
        <v>8</v>
      </c>
      <c r="E109" s="3">
        <v>3</v>
      </c>
      <c r="F109" s="26" t="str">
        <f t="shared" si="1"/>
        <v>SFm1975CZ053</v>
      </c>
      <c r="G109" s="27">
        <v>68</v>
      </c>
      <c r="H109" s="27">
        <v>65</v>
      </c>
      <c r="I109" s="27">
        <v>65</v>
      </c>
      <c r="J109" s="27">
        <v>68</v>
      </c>
      <c r="K109" s="27">
        <v>77</v>
      </c>
      <c r="L109" s="27">
        <v>74</v>
      </c>
      <c r="M109" s="27">
        <v>74</v>
      </c>
      <c r="N109" s="27">
        <v>77</v>
      </c>
      <c r="O109" s="28"/>
    </row>
    <row r="110" spans="2:15" hidden="1" x14ac:dyDescent="0.3">
      <c r="B110" s="3" t="s">
        <v>1</v>
      </c>
      <c r="C110" s="3">
        <v>1975</v>
      </c>
      <c r="D110" s="3" t="s">
        <v>8</v>
      </c>
      <c r="E110" s="3">
        <v>4</v>
      </c>
      <c r="F110" s="26" t="str">
        <f t="shared" si="1"/>
        <v>SFm1975CZ054</v>
      </c>
      <c r="G110" s="27">
        <v>65</v>
      </c>
      <c r="H110" s="27">
        <v>68</v>
      </c>
      <c r="I110" s="27">
        <v>68</v>
      </c>
      <c r="J110" s="27">
        <v>65</v>
      </c>
      <c r="K110" s="27">
        <v>76</v>
      </c>
      <c r="L110" s="27">
        <v>76</v>
      </c>
      <c r="M110" s="27">
        <v>76</v>
      </c>
      <c r="N110" s="27">
        <v>76</v>
      </c>
      <c r="O110" s="28"/>
    </row>
    <row r="111" spans="2:15" hidden="1" x14ac:dyDescent="0.3">
      <c r="B111" s="3" t="s">
        <v>1</v>
      </c>
      <c r="C111" s="3">
        <v>1975</v>
      </c>
      <c r="D111" s="3" t="s">
        <v>8</v>
      </c>
      <c r="E111" s="3">
        <v>5</v>
      </c>
      <c r="F111" s="26" t="str">
        <f t="shared" si="1"/>
        <v>SFm1975CZ055</v>
      </c>
      <c r="G111" s="27">
        <v>65</v>
      </c>
      <c r="H111" s="27">
        <v>65</v>
      </c>
      <c r="I111" s="27">
        <v>65</v>
      </c>
      <c r="J111" s="27">
        <v>65</v>
      </c>
      <c r="K111" s="27">
        <v>80</v>
      </c>
      <c r="L111" s="27">
        <v>80</v>
      </c>
      <c r="M111" s="27">
        <v>80</v>
      </c>
      <c r="N111" s="27">
        <v>80</v>
      </c>
      <c r="O111" s="28"/>
    </row>
    <row r="112" spans="2:15" hidden="1" x14ac:dyDescent="0.3">
      <c r="B112" s="3" t="s">
        <v>1</v>
      </c>
      <c r="C112" s="3">
        <v>1985</v>
      </c>
      <c r="D112" s="3" t="s">
        <v>8</v>
      </c>
      <c r="E112" s="3">
        <v>1</v>
      </c>
      <c r="F112" s="26" t="str">
        <f t="shared" si="1"/>
        <v>SFm1985CZ051</v>
      </c>
      <c r="G112" s="27">
        <v>65</v>
      </c>
      <c r="H112" s="27">
        <v>70</v>
      </c>
      <c r="I112" s="27">
        <v>70</v>
      </c>
      <c r="J112" s="27">
        <v>65</v>
      </c>
      <c r="K112" s="27">
        <v>75</v>
      </c>
      <c r="L112" s="27">
        <v>74</v>
      </c>
      <c r="M112" s="27">
        <v>74</v>
      </c>
      <c r="N112" s="27">
        <v>75</v>
      </c>
      <c r="O112" s="28"/>
    </row>
    <row r="113" spans="2:15" hidden="1" x14ac:dyDescent="0.3">
      <c r="B113" s="3" t="s">
        <v>1</v>
      </c>
      <c r="C113" s="3">
        <v>1985</v>
      </c>
      <c r="D113" s="3" t="s">
        <v>8</v>
      </c>
      <c r="E113" s="3">
        <v>2</v>
      </c>
      <c r="F113" s="26" t="str">
        <f t="shared" si="1"/>
        <v>SFm1985CZ052</v>
      </c>
      <c r="G113" s="27">
        <v>65</v>
      </c>
      <c r="H113" s="27">
        <v>65</v>
      </c>
      <c r="I113" s="27">
        <v>65</v>
      </c>
      <c r="J113" s="27">
        <v>65</v>
      </c>
      <c r="K113" s="27">
        <v>75</v>
      </c>
      <c r="L113" s="27">
        <v>75</v>
      </c>
      <c r="M113" s="27">
        <v>75</v>
      </c>
      <c r="N113" s="27">
        <v>75</v>
      </c>
      <c r="O113" s="28"/>
    </row>
    <row r="114" spans="2:15" hidden="1" x14ac:dyDescent="0.3">
      <c r="B114" s="3" t="s">
        <v>1</v>
      </c>
      <c r="C114" s="3">
        <v>1985</v>
      </c>
      <c r="D114" s="3" t="s">
        <v>8</v>
      </c>
      <c r="E114" s="3">
        <v>3</v>
      </c>
      <c r="F114" s="26" t="str">
        <f t="shared" si="1"/>
        <v>SFm1985CZ053</v>
      </c>
      <c r="G114" s="27">
        <v>70</v>
      </c>
      <c r="H114" s="27">
        <v>65</v>
      </c>
      <c r="I114" s="27">
        <v>65</v>
      </c>
      <c r="J114" s="27">
        <v>70</v>
      </c>
      <c r="K114" s="27">
        <v>80</v>
      </c>
      <c r="L114" s="27">
        <v>75</v>
      </c>
      <c r="M114" s="27">
        <v>74</v>
      </c>
      <c r="N114" s="27">
        <v>80</v>
      </c>
      <c r="O114" s="28"/>
    </row>
    <row r="115" spans="2:15" hidden="1" x14ac:dyDescent="0.3">
      <c r="B115" s="3" t="s">
        <v>1</v>
      </c>
      <c r="C115" s="3">
        <v>1985</v>
      </c>
      <c r="D115" s="3" t="s">
        <v>8</v>
      </c>
      <c r="E115" s="3">
        <v>4</v>
      </c>
      <c r="F115" s="26" t="str">
        <f t="shared" si="1"/>
        <v>SFm1985CZ054</v>
      </c>
      <c r="G115" s="27">
        <v>68</v>
      </c>
      <c r="H115" s="27">
        <v>65</v>
      </c>
      <c r="I115" s="27">
        <v>65</v>
      </c>
      <c r="J115" s="27">
        <v>68</v>
      </c>
      <c r="K115" s="27">
        <v>76</v>
      </c>
      <c r="L115" s="27">
        <v>76</v>
      </c>
      <c r="M115" s="27">
        <v>74</v>
      </c>
      <c r="N115" s="27">
        <v>76</v>
      </c>
      <c r="O115" s="28"/>
    </row>
    <row r="116" spans="2:15" hidden="1" x14ac:dyDescent="0.3">
      <c r="B116" s="3" t="s">
        <v>1</v>
      </c>
      <c r="C116" s="3">
        <v>1985</v>
      </c>
      <c r="D116" s="3" t="s">
        <v>8</v>
      </c>
      <c r="E116" s="3">
        <v>5</v>
      </c>
      <c r="F116" s="26" t="str">
        <f t="shared" si="1"/>
        <v>SFm1985CZ055</v>
      </c>
      <c r="G116" s="27">
        <v>68</v>
      </c>
      <c r="H116" s="27">
        <v>68</v>
      </c>
      <c r="I116" s="27">
        <v>68</v>
      </c>
      <c r="J116" s="27">
        <v>68</v>
      </c>
      <c r="K116" s="27">
        <v>74</v>
      </c>
      <c r="L116" s="27">
        <v>74</v>
      </c>
      <c r="M116" s="27">
        <v>74</v>
      </c>
      <c r="N116" s="27">
        <v>74</v>
      </c>
      <c r="O116" s="28"/>
    </row>
    <row r="117" spans="2:15" hidden="1" x14ac:dyDescent="0.3">
      <c r="B117" s="3" t="s">
        <v>1</v>
      </c>
      <c r="C117" s="3">
        <v>1996</v>
      </c>
      <c r="D117" s="3" t="s">
        <v>8</v>
      </c>
      <c r="E117" s="3">
        <v>1</v>
      </c>
      <c r="F117" s="26" t="str">
        <f t="shared" si="1"/>
        <v>SFm1996CZ051</v>
      </c>
      <c r="G117" s="27">
        <v>70</v>
      </c>
      <c r="H117" s="27">
        <v>72</v>
      </c>
      <c r="I117" s="27">
        <v>72</v>
      </c>
      <c r="J117" s="27">
        <v>70</v>
      </c>
      <c r="K117" s="27">
        <v>75</v>
      </c>
      <c r="L117" s="27">
        <v>75</v>
      </c>
      <c r="M117" s="27">
        <v>75</v>
      </c>
      <c r="N117" s="27">
        <v>75</v>
      </c>
      <c r="O117" s="28"/>
    </row>
    <row r="118" spans="2:15" hidden="1" x14ac:dyDescent="0.3">
      <c r="B118" s="3" t="s">
        <v>1</v>
      </c>
      <c r="C118" s="3">
        <v>1996</v>
      </c>
      <c r="D118" s="3" t="s">
        <v>8</v>
      </c>
      <c r="E118" s="3">
        <v>2</v>
      </c>
      <c r="F118" s="26" t="str">
        <f t="shared" si="1"/>
        <v>SFm1996CZ052</v>
      </c>
      <c r="G118" s="27">
        <v>69</v>
      </c>
      <c r="H118" s="27">
        <v>70</v>
      </c>
      <c r="I118" s="27">
        <v>70</v>
      </c>
      <c r="J118" s="27">
        <v>69</v>
      </c>
      <c r="K118" s="27">
        <v>76</v>
      </c>
      <c r="L118" s="27">
        <v>76</v>
      </c>
      <c r="M118" s="27">
        <v>76</v>
      </c>
      <c r="N118" s="27">
        <v>76</v>
      </c>
      <c r="O118" s="28"/>
    </row>
    <row r="119" spans="2:15" hidden="1" x14ac:dyDescent="0.3">
      <c r="B119" s="3" t="s">
        <v>1</v>
      </c>
      <c r="C119" s="3">
        <v>1996</v>
      </c>
      <c r="D119" s="3" t="s">
        <v>8</v>
      </c>
      <c r="E119" s="3">
        <v>3</v>
      </c>
      <c r="F119" s="26" t="str">
        <f t="shared" si="1"/>
        <v>SFm1996CZ053</v>
      </c>
      <c r="G119" s="27">
        <v>68</v>
      </c>
      <c r="H119" s="27">
        <v>68</v>
      </c>
      <c r="I119" s="27">
        <v>68</v>
      </c>
      <c r="J119" s="27">
        <v>68</v>
      </c>
      <c r="K119" s="27">
        <v>80</v>
      </c>
      <c r="L119" s="27">
        <v>75</v>
      </c>
      <c r="M119" s="27">
        <v>75</v>
      </c>
      <c r="N119" s="27">
        <v>80</v>
      </c>
      <c r="O119" s="28"/>
    </row>
    <row r="120" spans="2:15" hidden="1" x14ac:dyDescent="0.3">
      <c r="B120" s="3" t="s">
        <v>1</v>
      </c>
      <c r="C120" s="3">
        <v>1996</v>
      </c>
      <c r="D120" s="3" t="s">
        <v>8</v>
      </c>
      <c r="E120" s="3">
        <v>4</v>
      </c>
      <c r="F120" s="26" t="str">
        <f t="shared" si="1"/>
        <v>SFm1996CZ054</v>
      </c>
      <c r="G120" s="27">
        <v>69</v>
      </c>
      <c r="H120" s="27">
        <v>72</v>
      </c>
      <c r="I120" s="27">
        <v>72</v>
      </c>
      <c r="J120" s="27">
        <v>69</v>
      </c>
      <c r="K120" s="27">
        <v>76</v>
      </c>
      <c r="L120" s="27">
        <v>76</v>
      </c>
      <c r="M120" s="27">
        <v>76</v>
      </c>
      <c r="N120" s="27">
        <v>76</v>
      </c>
      <c r="O120" s="28"/>
    </row>
    <row r="121" spans="2:15" hidden="1" x14ac:dyDescent="0.3">
      <c r="B121" s="3" t="s">
        <v>1</v>
      </c>
      <c r="C121" s="3">
        <v>1996</v>
      </c>
      <c r="D121" s="3" t="s">
        <v>8</v>
      </c>
      <c r="E121" s="3">
        <v>5</v>
      </c>
      <c r="F121" s="26" t="str">
        <f t="shared" si="1"/>
        <v>SFm1996CZ055</v>
      </c>
      <c r="G121" s="27">
        <v>72</v>
      </c>
      <c r="H121" s="27">
        <v>72</v>
      </c>
      <c r="I121" s="27">
        <v>72</v>
      </c>
      <c r="J121" s="27">
        <v>72</v>
      </c>
      <c r="K121" s="27">
        <v>75</v>
      </c>
      <c r="L121" s="27">
        <v>74</v>
      </c>
      <c r="M121" s="27">
        <v>74</v>
      </c>
      <c r="N121" s="27">
        <v>75</v>
      </c>
      <c r="O121" s="28"/>
    </row>
    <row r="122" spans="2:15" hidden="1" x14ac:dyDescent="0.3">
      <c r="B122" s="3" t="s">
        <v>1</v>
      </c>
      <c r="C122" s="3">
        <v>2003</v>
      </c>
      <c r="D122" s="3" t="s">
        <v>8</v>
      </c>
      <c r="E122" s="3">
        <v>1</v>
      </c>
      <c r="F122" s="26" t="str">
        <f t="shared" si="1"/>
        <v>SFm2003CZ051</v>
      </c>
      <c r="G122" s="27">
        <v>70</v>
      </c>
      <c r="H122" s="27">
        <v>72</v>
      </c>
      <c r="I122" s="27">
        <v>72</v>
      </c>
      <c r="J122" s="27">
        <v>70</v>
      </c>
      <c r="K122" s="27">
        <v>75</v>
      </c>
      <c r="L122" s="27">
        <v>75</v>
      </c>
      <c r="M122" s="27">
        <v>75</v>
      </c>
      <c r="N122" s="27">
        <v>75</v>
      </c>
      <c r="O122" s="28"/>
    </row>
    <row r="123" spans="2:15" hidden="1" x14ac:dyDescent="0.3">
      <c r="B123" s="3" t="s">
        <v>1</v>
      </c>
      <c r="C123" s="3">
        <v>2003</v>
      </c>
      <c r="D123" s="3" t="s">
        <v>8</v>
      </c>
      <c r="E123" s="3">
        <v>2</v>
      </c>
      <c r="F123" s="26" t="str">
        <f t="shared" si="1"/>
        <v>SFm2003CZ052</v>
      </c>
      <c r="G123" s="27">
        <v>68</v>
      </c>
      <c r="H123" s="27">
        <v>68</v>
      </c>
      <c r="I123" s="27">
        <v>68</v>
      </c>
      <c r="J123" s="27">
        <v>68</v>
      </c>
      <c r="K123" s="27">
        <v>76</v>
      </c>
      <c r="L123" s="27">
        <v>76</v>
      </c>
      <c r="M123" s="27">
        <v>76</v>
      </c>
      <c r="N123" s="27">
        <v>76</v>
      </c>
      <c r="O123" s="28"/>
    </row>
    <row r="124" spans="2:15" hidden="1" x14ac:dyDescent="0.3">
      <c r="B124" s="3" t="s">
        <v>1</v>
      </c>
      <c r="C124" s="3">
        <v>2003</v>
      </c>
      <c r="D124" s="3" t="s">
        <v>8</v>
      </c>
      <c r="E124" s="3">
        <v>3</v>
      </c>
      <c r="F124" s="26" t="str">
        <f t="shared" si="1"/>
        <v>SFm2003CZ053</v>
      </c>
      <c r="G124" s="27">
        <v>70</v>
      </c>
      <c r="H124" s="27">
        <v>65</v>
      </c>
      <c r="I124" s="27">
        <v>65</v>
      </c>
      <c r="J124" s="27">
        <v>70</v>
      </c>
      <c r="K124" s="27">
        <v>80</v>
      </c>
      <c r="L124" s="27">
        <v>75</v>
      </c>
      <c r="M124" s="27">
        <v>75</v>
      </c>
      <c r="N124" s="27">
        <v>80</v>
      </c>
      <c r="O124" s="28"/>
    </row>
    <row r="125" spans="2:15" hidden="1" x14ac:dyDescent="0.3">
      <c r="B125" s="3" t="s">
        <v>1</v>
      </c>
      <c r="C125" s="3">
        <v>2003</v>
      </c>
      <c r="D125" s="3" t="s">
        <v>8</v>
      </c>
      <c r="E125" s="3">
        <v>4</v>
      </c>
      <c r="F125" s="26" t="str">
        <f t="shared" si="1"/>
        <v>SFm2003CZ054</v>
      </c>
      <c r="G125" s="27">
        <v>68</v>
      </c>
      <c r="H125" s="27">
        <v>70</v>
      </c>
      <c r="I125" s="27">
        <v>70</v>
      </c>
      <c r="J125" s="27">
        <v>68</v>
      </c>
      <c r="K125" s="27">
        <v>76</v>
      </c>
      <c r="L125" s="27">
        <v>74</v>
      </c>
      <c r="M125" s="27">
        <v>74</v>
      </c>
      <c r="N125" s="27">
        <v>76</v>
      </c>
      <c r="O125" s="28"/>
    </row>
    <row r="126" spans="2:15" hidden="1" x14ac:dyDescent="0.3">
      <c r="B126" s="3" t="s">
        <v>1</v>
      </c>
      <c r="C126" s="3">
        <v>2003</v>
      </c>
      <c r="D126" s="3" t="s">
        <v>8</v>
      </c>
      <c r="E126" s="3">
        <v>5</v>
      </c>
      <c r="F126" s="26" t="str">
        <f t="shared" si="1"/>
        <v>SFm2003CZ055</v>
      </c>
      <c r="G126" s="27">
        <v>70</v>
      </c>
      <c r="H126" s="27">
        <v>70</v>
      </c>
      <c r="I126" s="27">
        <v>70</v>
      </c>
      <c r="J126" s="27">
        <v>70</v>
      </c>
      <c r="K126" s="27">
        <v>75</v>
      </c>
      <c r="L126" s="27">
        <v>74</v>
      </c>
      <c r="M126" s="27">
        <v>74</v>
      </c>
      <c r="N126" s="27">
        <v>75</v>
      </c>
      <c r="O126" s="28"/>
    </row>
    <row r="127" spans="2:15" hidden="1" x14ac:dyDescent="0.3">
      <c r="B127" s="3" t="s">
        <v>1</v>
      </c>
      <c r="C127" s="3" t="s">
        <v>2130</v>
      </c>
      <c r="D127" s="3" t="s">
        <v>8</v>
      </c>
      <c r="E127" s="3">
        <v>1</v>
      </c>
      <c r="F127" s="26" t="str">
        <f t="shared" si="1"/>
        <v>SFmAnyCZ051</v>
      </c>
      <c r="G127" s="27">
        <v>65</v>
      </c>
      <c r="H127" s="27">
        <v>65</v>
      </c>
      <c r="I127" s="27">
        <v>65</v>
      </c>
      <c r="J127" s="27">
        <v>65</v>
      </c>
      <c r="K127" s="27">
        <v>75</v>
      </c>
      <c r="L127" s="27">
        <v>74</v>
      </c>
      <c r="M127" s="27">
        <v>74</v>
      </c>
      <c r="N127" s="27">
        <v>75</v>
      </c>
      <c r="O127" s="28"/>
    </row>
    <row r="128" spans="2:15" hidden="1" x14ac:dyDescent="0.3">
      <c r="B128" s="3" t="s">
        <v>1</v>
      </c>
      <c r="C128" s="3" t="s">
        <v>2130</v>
      </c>
      <c r="D128" s="3" t="s">
        <v>8</v>
      </c>
      <c r="E128" s="3">
        <v>2</v>
      </c>
      <c r="F128" s="26" t="str">
        <f t="shared" si="1"/>
        <v>SFmAnyCZ052</v>
      </c>
      <c r="G128" s="27">
        <v>65</v>
      </c>
      <c r="H128" s="27">
        <v>70</v>
      </c>
      <c r="I128" s="27">
        <v>70</v>
      </c>
      <c r="J128" s="27">
        <v>65</v>
      </c>
      <c r="K128" s="27">
        <v>76</v>
      </c>
      <c r="L128" s="27">
        <v>75</v>
      </c>
      <c r="M128" s="27">
        <v>74</v>
      </c>
      <c r="N128" s="27">
        <v>76</v>
      </c>
      <c r="O128" s="28"/>
    </row>
    <row r="129" spans="2:15" hidden="1" x14ac:dyDescent="0.3">
      <c r="B129" s="3" t="s">
        <v>1</v>
      </c>
      <c r="C129" s="3" t="s">
        <v>2130</v>
      </c>
      <c r="D129" s="3" t="s">
        <v>8</v>
      </c>
      <c r="E129" s="3">
        <v>3</v>
      </c>
      <c r="F129" s="26" t="str">
        <f t="shared" si="1"/>
        <v>SFmAnyCZ053</v>
      </c>
      <c r="G129" s="27">
        <v>68</v>
      </c>
      <c r="H129" s="27">
        <v>65</v>
      </c>
      <c r="I129" s="27">
        <v>65</v>
      </c>
      <c r="J129" s="27">
        <v>68</v>
      </c>
      <c r="K129" s="27">
        <v>80</v>
      </c>
      <c r="L129" s="27">
        <v>75</v>
      </c>
      <c r="M129" s="27">
        <v>75</v>
      </c>
      <c r="N129" s="27">
        <v>80</v>
      </c>
      <c r="O129" s="28"/>
    </row>
    <row r="130" spans="2:15" hidden="1" x14ac:dyDescent="0.3">
      <c r="B130" s="3" t="s">
        <v>1</v>
      </c>
      <c r="C130" s="3" t="s">
        <v>2130</v>
      </c>
      <c r="D130" s="3" t="s">
        <v>8</v>
      </c>
      <c r="E130" s="3">
        <v>4</v>
      </c>
      <c r="F130" s="26" t="str">
        <f t="shared" si="1"/>
        <v>SFmAnyCZ054</v>
      </c>
      <c r="G130" s="27">
        <v>68</v>
      </c>
      <c r="H130" s="27">
        <v>68</v>
      </c>
      <c r="I130" s="27">
        <v>68</v>
      </c>
      <c r="J130" s="27">
        <v>68</v>
      </c>
      <c r="K130" s="27">
        <v>76</v>
      </c>
      <c r="L130" s="27">
        <v>74</v>
      </c>
      <c r="M130" s="27">
        <v>74</v>
      </c>
      <c r="N130" s="27">
        <v>76</v>
      </c>
      <c r="O130" s="28"/>
    </row>
    <row r="131" spans="2:15" x14ac:dyDescent="0.3">
      <c r="B131" s="3" t="s">
        <v>1</v>
      </c>
      <c r="C131" s="3" t="s">
        <v>2130</v>
      </c>
      <c r="D131" s="3" t="s">
        <v>8</v>
      </c>
      <c r="E131" s="3">
        <v>5</v>
      </c>
      <c r="F131" s="26" t="str">
        <f t="shared" si="1"/>
        <v>SFmAnyCZ055</v>
      </c>
      <c r="G131" s="27">
        <v>65</v>
      </c>
      <c r="H131" s="27">
        <v>65</v>
      </c>
      <c r="I131" s="27">
        <v>65</v>
      </c>
      <c r="J131" s="27">
        <v>65</v>
      </c>
      <c r="K131" s="27">
        <v>75</v>
      </c>
      <c r="L131" s="27">
        <v>74</v>
      </c>
      <c r="M131" s="27">
        <v>74</v>
      </c>
      <c r="N131" s="27">
        <v>75</v>
      </c>
      <c r="O131" s="28"/>
    </row>
    <row r="132" spans="2:15" hidden="1" x14ac:dyDescent="0.3">
      <c r="B132" s="3" t="s">
        <v>1</v>
      </c>
      <c r="C132" s="3">
        <v>1975</v>
      </c>
      <c r="D132" s="3" t="s">
        <v>9</v>
      </c>
      <c r="E132" s="3">
        <v>1</v>
      </c>
      <c r="F132" s="26" t="str">
        <f t="shared" si="1"/>
        <v>SFm1975CZ061</v>
      </c>
      <c r="G132" s="27">
        <v>65</v>
      </c>
      <c r="H132" s="27">
        <v>65</v>
      </c>
      <c r="I132" s="27">
        <v>65</v>
      </c>
      <c r="J132" s="27">
        <v>65</v>
      </c>
      <c r="K132" s="27">
        <v>74</v>
      </c>
      <c r="L132" s="27">
        <v>74</v>
      </c>
      <c r="M132" s="27">
        <v>74</v>
      </c>
      <c r="N132" s="27">
        <v>74</v>
      </c>
      <c r="O132" s="28"/>
    </row>
    <row r="133" spans="2:15" hidden="1" x14ac:dyDescent="0.3">
      <c r="B133" s="3" t="s">
        <v>1</v>
      </c>
      <c r="C133" s="3">
        <v>1975</v>
      </c>
      <c r="D133" s="3" t="s">
        <v>9</v>
      </c>
      <c r="E133" s="3">
        <v>2</v>
      </c>
      <c r="F133" s="26" t="str">
        <f t="shared" si="1"/>
        <v>SFm1975CZ062</v>
      </c>
      <c r="G133" s="27">
        <v>60</v>
      </c>
      <c r="H133" s="27">
        <v>60</v>
      </c>
      <c r="I133" s="27">
        <v>60</v>
      </c>
      <c r="J133" s="27">
        <v>60</v>
      </c>
      <c r="K133" s="27">
        <v>83</v>
      </c>
      <c r="L133" s="27">
        <v>76</v>
      </c>
      <c r="M133" s="27">
        <v>76</v>
      </c>
      <c r="N133" s="27">
        <v>83</v>
      </c>
      <c r="O133" s="28"/>
    </row>
    <row r="134" spans="2:15" hidden="1" x14ac:dyDescent="0.3">
      <c r="B134" s="3" t="s">
        <v>1</v>
      </c>
      <c r="C134" s="3">
        <v>1975</v>
      </c>
      <c r="D134" s="3" t="s">
        <v>9</v>
      </c>
      <c r="E134" s="3">
        <v>3</v>
      </c>
      <c r="F134" s="26" t="str">
        <f t="shared" si="1"/>
        <v>SFm1975CZ063</v>
      </c>
      <c r="G134" s="27">
        <v>65</v>
      </c>
      <c r="H134" s="27">
        <v>68</v>
      </c>
      <c r="I134" s="27">
        <v>68</v>
      </c>
      <c r="J134" s="27">
        <v>65</v>
      </c>
      <c r="K134" s="27">
        <v>78</v>
      </c>
      <c r="L134" s="27">
        <v>78</v>
      </c>
      <c r="M134" s="27">
        <v>78</v>
      </c>
      <c r="N134" s="27">
        <v>78</v>
      </c>
      <c r="O134" s="28"/>
    </row>
    <row r="135" spans="2:15" hidden="1" x14ac:dyDescent="0.3">
      <c r="B135" s="3" t="s">
        <v>1</v>
      </c>
      <c r="C135" s="3">
        <v>1975</v>
      </c>
      <c r="D135" s="3" t="s">
        <v>9</v>
      </c>
      <c r="E135" s="3">
        <v>4</v>
      </c>
      <c r="F135" s="26" t="str">
        <f t="shared" si="1"/>
        <v>SFm1975CZ064</v>
      </c>
      <c r="G135" s="27">
        <v>65</v>
      </c>
      <c r="H135" s="27">
        <v>68</v>
      </c>
      <c r="I135" s="27">
        <v>68</v>
      </c>
      <c r="J135" s="27">
        <v>65</v>
      </c>
      <c r="K135" s="27">
        <v>83</v>
      </c>
      <c r="L135" s="27">
        <v>80</v>
      </c>
      <c r="M135" s="27">
        <v>80</v>
      </c>
      <c r="N135" s="27">
        <v>83</v>
      </c>
      <c r="O135" s="28"/>
    </row>
    <row r="136" spans="2:15" hidden="1" x14ac:dyDescent="0.3">
      <c r="B136" s="3" t="s">
        <v>1</v>
      </c>
      <c r="C136" s="3">
        <v>1975</v>
      </c>
      <c r="D136" s="3" t="s">
        <v>9</v>
      </c>
      <c r="E136" s="3">
        <v>5</v>
      </c>
      <c r="F136" s="26" t="str">
        <f t="shared" ref="F136:F199" si="2">B136&amp;C136&amp;D136&amp;E136</f>
        <v>SFm1975CZ065</v>
      </c>
      <c r="G136" s="27">
        <v>68</v>
      </c>
      <c r="H136" s="27">
        <v>65</v>
      </c>
      <c r="I136" s="27">
        <v>65</v>
      </c>
      <c r="J136" s="27">
        <v>68</v>
      </c>
      <c r="K136" s="27">
        <v>80</v>
      </c>
      <c r="L136" s="27">
        <v>80</v>
      </c>
      <c r="M136" s="27">
        <v>80</v>
      </c>
      <c r="N136" s="27">
        <v>80</v>
      </c>
      <c r="O136" s="28"/>
    </row>
    <row r="137" spans="2:15" hidden="1" x14ac:dyDescent="0.3">
      <c r="B137" s="3" t="s">
        <v>1</v>
      </c>
      <c r="C137" s="3">
        <v>1985</v>
      </c>
      <c r="D137" s="3" t="s">
        <v>9</v>
      </c>
      <c r="E137" s="3">
        <v>1</v>
      </c>
      <c r="F137" s="26" t="str">
        <f t="shared" si="2"/>
        <v>SFm1985CZ061</v>
      </c>
      <c r="G137" s="27">
        <v>68</v>
      </c>
      <c r="H137" s="27">
        <v>65</v>
      </c>
      <c r="I137" s="27">
        <v>65</v>
      </c>
      <c r="J137" s="27">
        <v>68</v>
      </c>
      <c r="K137" s="27">
        <v>74</v>
      </c>
      <c r="L137" s="27">
        <v>74</v>
      </c>
      <c r="M137" s="27">
        <v>74</v>
      </c>
      <c r="N137" s="27">
        <v>74</v>
      </c>
      <c r="O137" s="28"/>
    </row>
    <row r="138" spans="2:15" hidden="1" x14ac:dyDescent="0.3">
      <c r="B138" s="3" t="s">
        <v>1</v>
      </c>
      <c r="C138" s="3">
        <v>1985</v>
      </c>
      <c r="D138" s="3" t="s">
        <v>9</v>
      </c>
      <c r="E138" s="3">
        <v>2</v>
      </c>
      <c r="F138" s="26" t="str">
        <f t="shared" si="2"/>
        <v>SFm1985CZ062</v>
      </c>
      <c r="G138" s="27">
        <v>70</v>
      </c>
      <c r="H138" s="27">
        <v>65</v>
      </c>
      <c r="I138" s="27">
        <v>65</v>
      </c>
      <c r="J138" s="27">
        <v>70</v>
      </c>
      <c r="K138" s="27">
        <v>83</v>
      </c>
      <c r="L138" s="27">
        <v>76</v>
      </c>
      <c r="M138" s="27">
        <v>76</v>
      </c>
      <c r="N138" s="27">
        <v>83</v>
      </c>
      <c r="O138" s="28"/>
    </row>
    <row r="139" spans="2:15" hidden="1" x14ac:dyDescent="0.3">
      <c r="B139" s="3" t="s">
        <v>1</v>
      </c>
      <c r="C139" s="3">
        <v>1985</v>
      </c>
      <c r="D139" s="3" t="s">
        <v>9</v>
      </c>
      <c r="E139" s="3">
        <v>3</v>
      </c>
      <c r="F139" s="26" t="str">
        <f t="shared" si="2"/>
        <v>SFm1985CZ063</v>
      </c>
      <c r="G139" s="27">
        <v>70</v>
      </c>
      <c r="H139" s="27">
        <v>70</v>
      </c>
      <c r="I139" s="27">
        <v>70</v>
      </c>
      <c r="J139" s="27">
        <v>70</v>
      </c>
      <c r="K139" s="27">
        <v>78</v>
      </c>
      <c r="L139" s="27">
        <v>78</v>
      </c>
      <c r="M139" s="27">
        <v>78</v>
      </c>
      <c r="N139" s="27">
        <v>78</v>
      </c>
      <c r="O139" s="28"/>
    </row>
    <row r="140" spans="2:15" hidden="1" x14ac:dyDescent="0.3">
      <c r="B140" s="3" t="s">
        <v>1</v>
      </c>
      <c r="C140" s="3">
        <v>1985</v>
      </c>
      <c r="D140" s="3" t="s">
        <v>9</v>
      </c>
      <c r="E140" s="3">
        <v>4</v>
      </c>
      <c r="F140" s="26" t="str">
        <f t="shared" si="2"/>
        <v>SFm1985CZ064</v>
      </c>
      <c r="G140" s="27">
        <v>60</v>
      </c>
      <c r="H140" s="27">
        <v>60</v>
      </c>
      <c r="I140" s="27">
        <v>60</v>
      </c>
      <c r="J140" s="27">
        <v>60</v>
      </c>
      <c r="K140" s="27">
        <v>83</v>
      </c>
      <c r="L140" s="27">
        <v>80</v>
      </c>
      <c r="M140" s="27">
        <v>80</v>
      </c>
      <c r="N140" s="27">
        <v>83</v>
      </c>
      <c r="O140" s="28"/>
    </row>
    <row r="141" spans="2:15" hidden="1" x14ac:dyDescent="0.3">
      <c r="B141" s="3" t="s">
        <v>1</v>
      </c>
      <c r="C141" s="3">
        <v>1985</v>
      </c>
      <c r="D141" s="3" t="s">
        <v>9</v>
      </c>
      <c r="E141" s="3">
        <v>5</v>
      </c>
      <c r="F141" s="26" t="str">
        <f t="shared" si="2"/>
        <v>SFm1985CZ065</v>
      </c>
      <c r="G141" s="27">
        <v>68</v>
      </c>
      <c r="H141" s="27">
        <v>68</v>
      </c>
      <c r="I141" s="27">
        <v>68</v>
      </c>
      <c r="J141" s="27">
        <v>68</v>
      </c>
      <c r="K141" s="27">
        <v>83</v>
      </c>
      <c r="L141" s="27">
        <v>83</v>
      </c>
      <c r="M141" s="27">
        <v>83</v>
      </c>
      <c r="N141" s="27">
        <v>83</v>
      </c>
      <c r="O141" s="28"/>
    </row>
    <row r="142" spans="2:15" hidden="1" x14ac:dyDescent="0.3">
      <c r="B142" s="3" t="s">
        <v>1</v>
      </c>
      <c r="C142" s="3">
        <v>1996</v>
      </c>
      <c r="D142" s="3" t="s">
        <v>9</v>
      </c>
      <c r="E142" s="3">
        <v>1</v>
      </c>
      <c r="F142" s="26" t="str">
        <f t="shared" si="2"/>
        <v>SFm1996CZ061</v>
      </c>
      <c r="G142" s="27">
        <v>68</v>
      </c>
      <c r="H142" s="27">
        <v>65</v>
      </c>
      <c r="I142" s="27">
        <v>65</v>
      </c>
      <c r="J142" s="27">
        <v>68</v>
      </c>
      <c r="K142" s="27">
        <v>74</v>
      </c>
      <c r="L142" s="27">
        <v>74</v>
      </c>
      <c r="M142" s="27">
        <v>74</v>
      </c>
      <c r="N142" s="27">
        <v>74</v>
      </c>
      <c r="O142" s="28"/>
    </row>
    <row r="143" spans="2:15" hidden="1" x14ac:dyDescent="0.3">
      <c r="B143" s="3" t="s">
        <v>1</v>
      </c>
      <c r="C143" s="3">
        <v>1996</v>
      </c>
      <c r="D143" s="3" t="s">
        <v>9</v>
      </c>
      <c r="E143" s="3">
        <v>2</v>
      </c>
      <c r="F143" s="26" t="str">
        <f t="shared" si="2"/>
        <v>SFm1996CZ062</v>
      </c>
      <c r="G143" s="27">
        <v>68</v>
      </c>
      <c r="H143" s="27">
        <v>68</v>
      </c>
      <c r="I143" s="27">
        <v>68</v>
      </c>
      <c r="J143" s="27">
        <v>68</v>
      </c>
      <c r="K143" s="27">
        <v>83</v>
      </c>
      <c r="L143" s="27">
        <v>76</v>
      </c>
      <c r="M143" s="27">
        <v>76</v>
      </c>
      <c r="N143" s="27">
        <v>83</v>
      </c>
      <c r="O143" s="28"/>
    </row>
    <row r="144" spans="2:15" hidden="1" x14ac:dyDescent="0.3">
      <c r="B144" s="3" t="s">
        <v>1</v>
      </c>
      <c r="C144" s="3">
        <v>1996</v>
      </c>
      <c r="D144" s="3" t="s">
        <v>9</v>
      </c>
      <c r="E144" s="3">
        <v>3</v>
      </c>
      <c r="F144" s="26" t="str">
        <f t="shared" si="2"/>
        <v>SFm1996CZ063</v>
      </c>
      <c r="G144" s="27">
        <v>72</v>
      </c>
      <c r="H144" s="27">
        <v>72</v>
      </c>
      <c r="I144" s="27">
        <v>72</v>
      </c>
      <c r="J144" s="27">
        <v>72</v>
      </c>
      <c r="K144" s="27">
        <v>78</v>
      </c>
      <c r="L144" s="27">
        <v>78</v>
      </c>
      <c r="M144" s="27">
        <v>78</v>
      </c>
      <c r="N144" s="27">
        <v>78</v>
      </c>
      <c r="O144" s="28"/>
    </row>
    <row r="145" spans="2:15" hidden="1" x14ac:dyDescent="0.3">
      <c r="B145" s="3" t="s">
        <v>1</v>
      </c>
      <c r="C145" s="3">
        <v>1996</v>
      </c>
      <c r="D145" s="3" t="s">
        <v>9</v>
      </c>
      <c r="E145" s="3">
        <v>4</v>
      </c>
      <c r="F145" s="26" t="str">
        <f t="shared" si="2"/>
        <v>SFm1996CZ064</v>
      </c>
      <c r="G145" s="27">
        <v>70</v>
      </c>
      <c r="H145" s="27">
        <v>65</v>
      </c>
      <c r="I145" s="27">
        <v>65</v>
      </c>
      <c r="J145" s="27">
        <v>70</v>
      </c>
      <c r="K145" s="27">
        <v>83</v>
      </c>
      <c r="L145" s="27">
        <v>80</v>
      </c>
      <c r="M145" s="27">
        <v>80</v>
      </c>
      <c r="N145" s="27">
        <v>83</v>
      </c>
      <c r="O145" s="28"/>
    </row>
    <row r="146" spans="2:15" hidden="1" x14ac:dyDescent="0.3">
      <c r="B146" s="3" t="s">
        <v>1</v>
      </c>
      <c r="C146" s="3">
        <v>1996</v>
      </c>
      <c r="D146" s="3" t="s">
        <v>9</v>
      </c>
      <c r="E146" s="3">
        <v>5</v>
      </c>
      <c r="F146" s="26" t="str">
        <f t="shared" si="2"/>
        <v>SFm1996CZ065</v>
      </c>
      <c r="G146" s="27">
        <v>68</v>
      </c>
      <c r="H146" s="27">
        <v>68</v>
      </c>
      <c r="I146" s="27">
        <v>68</v>
      </c>
      <c r="J146" s="27">
        <v>68</v>
      </c>
      <c r="K146" s="27">
        <v>80</v>
      </c>
      <c r="L146" s="27">
        <v>80</v>
      </c>
      <c r="M146" s="27">
        <v>80</v>
      </c>
      <c r="N146" s="27">
        <v>80</v>
      </c>
      <c r="O146" s="28"/>
    </row>
    <row r="147" spans="2:15" hidden="1" x14ac:dyDescent="0.3">
      <c r="B147" s="3" t="s">
        <v>1</v>
      </c>
      <c r="C147" s="3">
        <v>2003</v>
      </c>
      <c r="D147" s="3" t="s">
        <v>9</v>
      </c>
      <c r="E147" s="3">
        <v>1</v>
      </c>
      <c r="F147" s="26" t="str">
        <f t="shared" si="2"/>
        <v>SFm2003CZ061</v>
      </c>
      <c r="G147" s="27">
        <v>69</v>
      </c>
      <c r="H147" s="27">
        <v>69</v>
      </c>
      <c r="I147" s="27">
        <v>69</v>
      </c>
      <c r="J147" s="27">
        <v>69</v>
      </c>
      <c r="K147" s="27">
        <v>77</v>
      </c>
      <c r="L147" s="27">
        <v>77</v>
      </c>
      <c r="M147" s="27">
        <v>77</v>
      </c>
      <c r="N147" s="27">
        <v>77</v>
      </c>
      <c r="O147" s="28"/>
    </row>
    <row r="148" spans="2:15" hidden="1" x14ac:dyDescent="0.3">
      <c r="B148" s="3" t="s">
        <v>1</v>
      </c>
      <c r="C148" s="3">
        <v>2003</v>
      </c>
      <c r="D148" s="3" t="s">
        <v>9</v>
      </c>
      <c r="E148" s="3">
        <v>2</v>
      </c>
      <c r="F148" s="26" t="str">
        <f t="shared" si="2"/>
        <v>SFm2003CZ062</v>
      </c>
      <c r="G148" s="27">
        <v>68</v>
      </c>
      <c r="H148" s="27">
        <v>70</v>
      </c>
      <c r="I148" s="27">
        <v>70</v>
      </c>
      <c r="J148" s="27">
        <v>68</v>
      </c>
      <c r="K148" s="27">
        <v>83</v>
      </c>
      <c r="L148" s="27">
        <v>76</v>
      </c>
      <c r="M148" s="27">
        <v>76</v>
      </c>
      <c r="N148" s="27">
        <v>83</v>
      </c>
      <c r="O148" s="28"/>
    </row>
    <row r="149" spans="2:15" hidden="1" x14ac:dyDescent="0.3">
      <c r="B149" s="3" t="s">
        <v>1</v>
      </c>
      <c r="C149" s="3">
        <v>2003</v>
      </c>
      <c r="D149" s="3" t="s">
        <v>9</v>
      </c>
      <c r="E149" s="3">
        <v>3</v>
      </c>
      <c r="F149" s="26" t="str">
        <f t="shared" si="2"/>
        <v>SFm2003CZ063</v>
      </c>
      <c r="G149" s="27">
        <v>70</v>
      </c>
      <c r="H149" s="27">
        <v>65</v>
      </c>
      <c r="I149" s="27">
        <v>65</v>
      </c>
      <c r="J149" s="27">
        <v>70</v>
      </c>
      <c r="K149" s="27">
        <v>78</v>
      </c>
      <c r="L149" s="27">
        <v>78</v>
      </c>
      <c r="M149" s="27">
        <v>78</v>
      </c>
      <c r="N149" s="27">
        <v>78</v>
      </c>
      <c r="O149" s="28"/>
    </row>
    <row r="150" spans="2:15" hidden="1" x14ac:dyDescent="0.3">
      <c r="B150" s="3" t="s">
        <v>1</v>
      </c>
      <c r="C150" s="3">
        <v>2003</v>
      </c>
      <c r="D150" s="3" t="s">
        <v>9</v>
      </c>
      <c r="E150" s="3">
        <v>4</v>
      </c>
      <c r="F150" s="26" t="str">
        <f t="shared" si="2"/>
        <v>SFm2003CZ064</v>
      </c>
      <c r="G150" s="27">
        <v>70</v>
      </c>
      <c r="H150" s="27">
        <v>68</v>
      </c>
      <c r="I150" s="27">
        <v>68</v>
      </c>
      <c r="J150" s="27">
        <v>70</v>
      </c>
      <c r="K150" s="27">
        <v>83</v>
      </c>
      <c r="L150" s="27">
        <v>80</v>
      </c>
      <c r="M150" s="27">
        <v>80</v>
      </c>
      <c r="N150" s="27">
        <v>83</v>
      </c>
      <c r="O150" s="28"/>
    </row>
    <row r="151" spans="2:15" hidden="1" x14ac:dyDescent="0.3">
      <c r="B151" s="3" t="s">
        <v>1</v>
      </c>
      <c r="C151" s="3">
        <v>2003</v>
      </c>
      <c r="D151" s="3" t="s">
        <v>9</v>
      </c>
      <c r="E151" s="3">
        <v>5</v>
      </c>
      <c r="F151" s="26" t="str">
        <f t="shared" si="2"/>
        <v>SFm2003CZ065</v>
      </c>
      <c r="G151" s="27">
        <v>65</v>
      </c>
      <c r="H151" s="27">
        <v>70</v>
      </c>
      <c r="I151" s="27">
        <v>70</v>
      </c>
      <c r="J151" s="27">
        <v>65</v>
      </c>
      <c r="K151" s="27">
        <v>80</v>
      </c>
      <c r="L151" s="27">
        <v>78</v>
      </c>
      <c r="M151" s="27">
        <v>78</v>
      </c>
      <c r="N151" s="27">
        <v>80</v>
      </c>
      <c r="O151" s="28"/>
    </row>
    <row r="152" spans="2:15" hidden="1" x14ac:dyDescent="0.3">
      <c r="B152" s="3" t="s">
        <v>1</v>
      </c>
      <c r="C152" s="3" t="s">
        <v>2130</v>
      </c>
      <c r="D152" s="3" t="s">
        <v>9</v>
      </c>
      <c r="E152" s="3">
        <v>1</v>
      </c>
      <c r="F152" s="26" t="str">
        <f t="shared" si="2"/>
        <v>SFmAnyCZ061</v>
      </c>
      <c r="G152" s="27">
        <v>68</v>
      </c>
      <c r="H152" s="27">
        <v>68</v>
      </c>
      <c r="I152" s="27">
        <v>68</v>
      </c>
      <c r="J152" s="27">
        <v>68</v>
      </c>
      <c r="K152" s="27">
        <v>74</v>
      </c>
      <c r="L152" s="27">
        <v>74</v>
      </c>
      <c r="M152" s="27">
        <v>74</v>
      </c>
      <c r="N152" s="27">
        <v>74</v>
      </c>
      <c r="O152" s="28"/>
    </row>
    <row r="153" spans="2:15" hidden="1" x14ac:dyDescent="0.3">
      <c r="B153" s="3" t="s">
        <v>1</v>
      </c>
      <c r="C153" s="3" t="s">
        <v>2130</v>
      </c>
      <c r="D153" s="3" t="s">
        <v>9</v>
      </c>
      <c r="E153" s="3">
        <v>2</v>
      </c>
      <c r="F153" s="26" t="str">
        <f t="shared" si="2"/>
        <v>SFmAnyCZ062</v>
      </c>
      <c r="G153" s="27">
        <v>70</v>
      </c>
      <c r="H153" s="27">
        <v>65</v>
      </c>
      <c r="I153" s="27">
        <v>65</v>
      </c>
      <c r="J153" s="27">
        <v>70</v>
      </c>
      <c r="K153" s="27">
        <v>83</v>
      </c>
      <c r="L153" s="27">
        <v>76</v>
      </c>
      <c r="M153" s="27">
        <v>76</v>
      </c>
      <c r="N153" s="27">
        <v>83</v>
      </c>
      <c r="O153" s="28"/>
    </row>
    <row r="154" spans="2:15" hidden="1" x14ac:dyDescent="0.3">
      <c r="B154" s="3" t="s">
        <v>1</v>
      </c>
      <c r="C154" s="3" t="s">
        <v>2130</v>
      </c>
      <c r="D154" s="3" t="s">
        <v>9</v>
      </c>
      <c r="E154" s="3">
        <v>3</v>
      </c>
      <c r="F154" s="26" t="str">
        <f t="shared" si="2"/>
        <v>SFmAnyCZ063</v>
      </c>
      <c r="G154" s="27">
        <v>60</v>
      </c>
      <c r="H154" s="27">
        <v>60</v>
      </c>
      <c r="I154" s="27">
        <v>60</v>
      </c>
      <c r="J154" s="27">
        <v>60</v>
      </c>
      <c r="K154" s="27">
        <v>78</v>
      </c>
      <c r="L154" s="27">
        <v>78</v>
      </c>
      <c r="M154" s="27">
        <v>78</v>
      </c>
      <c r="N154" s="27">
        <v>78</v>
      </c>
      <c r="O154" s="28"/>
    </row>
    <row r="155" spans="2:15" hidden="1" x14ac:dyDescent="0.3">
      <c r="B155" s="3" t="s">
        <v>1</v>
      </c>
      <c r="C155" s="3" t="s">
        <v>2130</v>
      </c>
      <c r="D155" s="3" t="s">
        <v>9</v>
      </c>
      <c r="E155" s="3">
        <v>4</v>
      </c>
      <c r="F155" s="26" t="str">
        <f t="shared" si="2"/>
        <v>SFmAnyCZ064</v>
      </c>
      <c r="G155" s="27">
        <v>65</v>
      </c>
      <c r="H155" s="27">
        <v>68</v>
      </c>
      <c r="I155" s="27">
        <v>68</v>
      </c>
      <c r="J155" s="27">
        <v>65</v>
      </c>
      <c r="K155" s="27">
        <v>83</v>
      </c>
      <c r="L155" s="27">
        <v>80</v>
      </c>
      <c r="M155" s="27">
        <v>80</v>
      </c>
      <c r="N155" s="27">
        <v>83</v>
      </c>
      <c r="O155" s="28"/>
    </row>
    <row r="156" spans="2:15" x14ac:dyDescent="0.3">
      <c r="B156" s="3" t="s">
        <v>1</v>
      </c>
      <c r="C156" s="3" t="s">
        <v>2130</v>
      </c>
      <c r="D156" s="3" t="s">
        <v>9</v>
      </c>
      <c r="E156" s="3">
        <v>5</v>
      </c>
      <c r="F156" s="26" t="str">
        <f t="shared" si="2"/>
        <v>SFmAnyCZ065</v>
      </c>
      <c r="G156" s="27">
        <v>70</v>
      </c>
      <c r="H156" s="27">
        <v>70</v>
      </c>
      <c r="I156" s="27">
        <v>70</v>
      </c>
      <c r="J156" s="27">
        <v>70</v>
      </c>
      <c r="K156" s="27">
        <v>80</v>
      </c>
      <c r="L156" s="27">
        <v>80</v>
      </c>
      <c r="M156" s="27">
        <v>80</v>
      </c>
      <c r="N156" s="27">
        <v>80</v>
      </c>
      <c r="O156" s="28"/>
    </row>
    <row r="157" spans="2:15" hidden="1" x14ac:dyDescent="0.3">
      <c r="B157" s="3" t="s">
        <v>1</v>
      </c>
      <c r="C157" s="3">
        <v>1975</v>
      </c>
      <c r="D157" s="3" t="s">
        <v>10</v>
      </c>
      <c r="E157" s="3">
        <v>1</v>
      </c>
      <c r="F157" s="26" t="str">
        <f t="shared" si="2"/>
        <v>SFm1975CZ071</v>
      </c>
      <c r="G157" s="27">
        <v>70</v>
      </c>
      <c r="H157" s="27">
        <v>70</v>
      </c>
      <c r="I157" s="27">
        <v>70</v>
      </c>
      <c r="J157" s="27">
        <v>70</v>
      </c>
      <c r="K157" s="27">
        <v>74</v>
      </c>
      <c r="L157" s="27">
        <v>74</v>
      </c>
      <c r="M157" s="27">
        <v>74</v>
      </c>
      <c r="N157" s="27">
        <v>74</v>
      </c>
      <c r="O157" s="28"/>
    </row>
    <row r="158" spans="2:15" hidden="1" x14ac:dyDescent="0.3">
      <c r="B158" s="3" t="s">
        <v>1</v>
      </c>
      <c r="C158" s="3">
        <v>1975</v>
      </c>
      <c r="D158" s="3" t="s">
        <v>10</v>
      </c>
      <c r="E158" s="3">
        <v>2</v>
      </c>
      <c r="F158" s="26" t="str">
        <f t="shared" si="2"/>
        <v>SFm1975CZ072</v>
      </c>
      <c r="G158" s="27">
        <v>65</v>
      </c>
      <c r="H158" s="27">
        <v>68</v>
      </c>
      <c r="I158" s="27">
        <v>68</v>
      </c>
      <c r="J158" s="27">
        <v>65</v>
      </c>
      <c r="K158" s="27">
        <v>78</v>
      </c>
      <c r="L158" s="27">
        <v>78</v>
      </c>
      <c r="M158" s="27">
        <v>78</v>
      </c>
      <c r="N158" s="27">
        <v>78</v>
      </c>
      <c r="O158" s="28"/>
    </row>
    <row r="159" spans="2:15" hidden="1" x14ac:dyDescent="0.3">
      <c r="B159" s="3" t="s">
        <v>1</v>
      </c>
      <c r="C159" s="3">
        <v>1975</v>
      </c>
      <c r="D159" s="3" t="s">
        <v>10</v>
      </c>
      <c r="E159" s="3">
        <v>3</v>
      </c>
      <c r="F159" s="26" t="str">
        <f t="shared" si="2"/>
        <v>SFm1975CZ073</v>
      </c>
      <c r="G159" s="27">
        <v>70</v>
      </c>
      <c r="H159" s="27">
        <v>70</v>
      </c>
      <c r="I159" s="27">
        <v>70</v>
      </c>
      <c r="J159" s="27">
        <v>70</v>
      </c>
      <c r="K159" s="27">
        <v>83</v>
      </c>
      <c r="L159" s="27">
        <v>80</v>
      </c>
      <c r="M159" s="27">
        <v>80</v>
      </c>
      <c r="N159" s="27">
        <v>83</v>
      </c>
      <c r="O159" s="28"/>
    </row>
    <row r="160" spans="2:15" hidden="1" x14ac:dyDescent="0.3">
      <c r="B160" s="3" t="s">
        <v>1</v>
      </c>
      <c r="C160" s="3">
        <v>1975</v>
      </c>
      <c r="D160" s="3" t="s">
        <v>10</v>
      </c>
      <c r="E160" s="3">
        <v>4</v>
      </c>
      <c r="F160" s="26" t="str">
        <f t="shared" si="2"/>
        <v>SFm1975CZ074</v>
      </c>
      <c r="G160" s="27">
        <v>68</v>
      </c>
      <c r="H160" s="27">
        <v>68</v>
      </c>
      <c r="I160" s="27">
        <v>68</v>
      </c>
      <c r="J160" s="27">
        <v>68</v>
      </c>
      <c r="K160" s="27">
        <v>74</v>
      </c>
      <c r="L160" s="27">
        <v>74</v>
      </c>
      <c r="M160" s="27">
        <v>74</v>
      </c>
      <c r="N160" s="27">
        <v>74</v>
      </c>
      <c r="O160" s="28"/>
    </row>
    <row r="161" spans="2:15" hidden="1" x14ac:dyDescent="0.3">
      <c r="B161" s="3" t="s">
        <v>1</v>
      </c>
      <c r="C161" s="3">
        <v>1975</v>
      </c>
      <c r="D161" s="3" t="s">
        <v>10</v>
      </c>
      <c r="E161" s="3">
        <v>5</v>
      </c>
      <c r="F161" s="26" t="str">
        <f t="shared" si="2"/>
        <v>SFm1975CZ075</v>
      </c>
      <c r="G161" s="27">
        <v>68</v>
      </c>
      <c r="H161" s="27">
        <v>65</v>
      </c>
      <c r="I161" s="27">
        <v>65</v>
      </c>
      <c r="J161" s="27">
        <v>68</v>
      </c>
      <c r="K161" s="27">
        <v>83</v>
      </c>
      <c r="L161" s="27">
        <v>76</v>
      </c>
      <c r="M161" s="27">
        <v>76</v>
      </c>
      <c r="N161" s="27">
        <v>83</v>
      </c>
      <c r="O161" s="28"/>
    </row>
    <row r="162" spans="2:15" hidden="1" x14ac:dyDescent="0.3">
      <c r="B162" s="3" t="s">
        <v>1</v>
      </c>
      <c r="C162" s="3">
        <v>1985</v>
      </c>
      <c r="D162" s="3" t="s">
        <v>10</v>
      </c>
      <c r="E162" s="3">
        <v>1</v>
      </c>
      <c r="F162" s="26" t="str">
        <f t="shared" si="2"/>
        <v>SFm1985CZ071</v>
      </c>
      <c r="G162" s="27">
        <v>72</v>
      </c>
      <c r="H162" s="27">
        <v>72</v>
      </c>
      <c r="I162" s="27">
        <v>72</v>
      </c>
      <c r="J162" s="27">
        <v>72</v>
      </c>
      <c r="K162" s="27">
        <v>74</v>
      </c>
      <c r="L162" s="27">
        <v>74</v>
      </c>
      <c r="M162" s="27">
        <v>74</v>
      </c>
      <c r="N162" s="27">
        <v>74</v>
      </c>
      <c r="O162" s="28"/>
    </row>
    <row r="163" spans="2:15" hidden="1" x14ac:dyDescent="0.3">
      <c r="B163" s="3" t="s">
        <v>1</v>
      </c>
      <c r="C163" s="3">
        <v>1985</v>
      </c>
      <c r="D163" s="3" t="s">
        <v>10</v>
      </c>
      <c r="E163" s="3">
        <v>2</v>
      </c>
      <c r="F163" s="26" t="str">
        <f t="shared" si="2"/>
        <v>SFm1985CZ072</v>
      </c>
      <c r="G163" s="27">
        <v>68</v>
      </c>
      <c r="H163" s="27">
        <v>65</v>
      </c>
      <c r="I163" s="27">
        <v>65</v>
      </c>
      <c r="J163" s="27">
        <v>68</v>
      </c>
      <c r="K163" s="27">
        <v>78</v>
      </c>
      <c r="L163" s="27">
        <v>78</v>
      </c>
      <c r="M163" s="27">
        <v>78</v>
      </c>
      <c r="N163" s="27">
        <v>78</v>
      </c>
      <c r="O163" s="28"/>
    </row>
    <row r="164" spans="2:15" hidden="1" x14ac:dyDescent="0.3">
      <c r="B164" s="3" t="s">
        <v>1</v>
      </c>
      <c r="C164" s="3">
        <v>1985</v>
      </c>
      <c r="D164" s="3" t="s">
        <v>10</v>
      </c>
      <c r="E164" s="3">
        <v>3</v>
      </c>
      <c r="F164" s="26" t="str">
        <f t="shared" si="2"/>
        <v>SFm1985CZ073</v>
      </c>
      <c r="G164" s="27">
        <v>72</v>
      </c>
      <c r="H164" s="27">
        <v>72</v>
      </c>
      <c r="I164" s="27">
        <v>72</v>
      </c>
      <c r="J164" s="27">
        <v>72</v>
      </c>
      <c r="K164" s="27">
        <v>83</v>
      </c>
      <c r="L164" s="27">
        <v>80</v>
      </c>
      <c r="M164" s="27">
        <v>80</v>
      </c>
      <c r="N164" s="27">
        <v>83</v>
      </c>
      <c r="O164" s="28"/>
    </row>
    <row r="165" spans="2:15" hidden="1" x14ac:dyDescent="0.3">
      <c r="B165" s="3" t="s">
        <v>1</v>
      </c>
      <c r="C165" s="3">
        <v>1985</v>
      </c>
      <c r="D165" s="3" t="s">
        <v>10</v>
      </c>
      <c r="E165" s="3">
        <v>4</v>
      </c>
      <c r="F165" s="26" t="str">
        <f t="shared" si="2"/>
        <v>SFm1985CZ074</v>
      </c>
      <c r="G165" s="27">
        <v>65</v>
      </c>
      <c r="H165" s="27">
        <v>70</v>
      </c>
      <c r="I165" s="27">
        <v>70</v>
      </c>
      <c r="J165" s="27">
        <v>65</v>
      </c>
      <c r="K165" s="27">
        <v>74</v>
      </c>
      <c r="L165" s="27">
        <v>74</v>
      </c>
      <c r="M165" s="27">
        <v>74</v>
      </c>
      <c r="N165" s="27">
        <v>74</v>
      </c>
      <c r="O165" s="28"/>
    </row>
    <row r="166" spans="2:15" hidden="1" x14ac:dyDescent="0.3">
      <c r="B166" s="3" t="s">
        <v>1</v>
      </c>
      <c r="C166" s="3">
        <v>1985</v>
      </c>
      <c r="D166" s="3" t="s">
        <v>10</v>
      </c>
      <c r="E166" s="3">
        <v>5</v>
      </c>
      <c r="F166" s="26" t="str">
        <f t="shared" si="2"/>
        <v>SFm1985CZ075</v>
      </c>
      <c r="G166" s="27">
        <v>68</v>
      </c>
      <c r="H166" s="27">
        <v>68</v>
      </c>
      <c r="I166" s="27">
        <v>68</v>
      </c>
      <c r="J166" s="27">
        <v>68</v>
      </c>
      <c r="K166" s="27">
        <v>83</v>
      </c>
      <c r="L166" s="27">
        <v>76</v>
      </c>
      <c r="M166" s="27">
        <v>76</v>
      </c>
      <c r="N166" s="27">
        <v>83</v>
      </c>
      <c r="O166" s="28"/>
    </row>
    <row r="167" spans="2:15" hidden="1" x14ac:dyDescent="0.3">
      <c r="B167" s="3" t="s">
        <v>1</v>
      </c>
      <c r="C167" s="3">
        <v>1996</v>
      </c>
      <c r="D167" s="3" t="s">
        <v>10</v>
      </c>
      <c r="E167" s="3">
        <v>1</v>
      </c>
      <c r="F167" s="26" t="str">
        <f t="shared" si="2"/>
        <v>SFm1996CZ071</v>
      </c>
      <c r="G167" s="27">
        <v>72</v>
      </c>
      <c r="H167" s="27">
        <v>70</v>
      </c>
      <c r="I167" s="27">
        <v>70</v>
      </c>
      <c r="J167" s="27">
        <v>72</v>
      </c>
      <c r="K167" s="27">
        <v>76</v>
      </c>
      <c r="L167" s="27">
        <v>80</v>
      </c>
      <c r="M167" s="27">
        <v>80</v>
      </c>
      <c r="N167" s="27">
        <v>76</v>
      </c>
      <c r="O167" s="28"/>
    </row>
    <row r="168" spans="2:15" hidden="1" x14ac:dyDescent="0.3">
      <c r="B168" s="3" t="s">
        <v>1</v>
      </c>
      <c r="C168" s="3">
        <v>1996</v>
      </c>
      <c r="D168" s="3" t="s">
        <v>10</v>
      </c>
      <c r="E168" s="3">
        <v>2</v>
      </c>
      <c r="F168" s="26" t="str">
        <f t="shared" si="2"/>
        <v>SFm1996CZ072</v>
      </c>
      <c r="G168" s="27">
        <v>70</v>
      </c>
      <c r="H168" s="27">
        <v>74</v>
      </c>
      <c r="I168" s="27">
        <v>74</v>
      </c>
      <c r="J168" s="27">
        <v>70</v>
      </c>
      <c r="K168" s="27">
        <v>80</v>
      </c>
      <c r="L168" s="27">
        <v>80</v>
      </c>
      <c r="M168" s="27">
        <v>80</v>
      </c>
      <c r="N168" s="27">
        <v>80</v>
      </c>
      <c r="O168" s="28"/>
    </row>
    <row r="169" spans="2:15" hidden="1" x14ac:dyDescent="0.3">
      <c r="B169" s="3" t="s">
        <v>1</v>
      </c>
      <c r="C169" s="3">
        <v>1996</v>
      </c>
      <c r="D169" s="3" t="s">
        <v>10</v>
      </c>
      <c r="E169" s="3">
        <v>3</v>
      </c>
      <c r="F169" s="26" t="str">
        <f t="shared" si="2"/>
        <v>SFm1996CZ073</v>
      </c>
      <c r="G169" s="27">
        <v>72</v>
      </c>
      <c r="H169" s="27">
        <v>72</v>
      </c>
      <c r="I169" s="27">
        <v>72</v>
      </c>
      <c r="J169" s="27">
        <v>72</v>
      </c>
      <c r="K169" s="27">
        <v>83</v>
      </c>
      <c r="L169" s="27">
        <v>78</v>
      </c>
      <c r="M169" s="27">
        <v>87</v>
      </c>
      <c r="N169" s="27">
        <v>83</v>
      </c>
      <c r="O169" s="28"/>
    </row>
    <row r="170" spans="2:15" hidden="1" x14ac:dyDescent="0.3">
      <c r="B170" s="3" t="s">
        <v>1</v>
      </c>
      <c r="C170" s="3">
        <v>1996</v>
      </c>
      <c r="D170" s="3" t="s">
        <v>10</v>
      </c>
      <c r="E170" s="3">
        <v>4</v>
      </c>
      <c r="F170" s="26" t="str">
        <f t="shared" si="2"/>
        <v>SFm1996CZ074</v>
      </c>
      <c r="G170" s="27">
        <v>73</v>
      </c>
      <c r="H170" s="27">
        <v>70</v>
      </c>
      <c r="I170" s="27">
        <v>70</v>
      </c>
      <c r="J170" s="27">
        <v>73</v>
      </c>
      <c r="K170" s="27">
        <v>82</v>
      </c>
      <c r="L170" s="27">
        <v>78</v>
      </c>
      <c r="M170" s="27">
        <v>79</v>
      </c>
      <c r="N170" s="27">
        <v>82</v>
      </c>
      <c r="O170" s="28"/>
    </row>
    <row r="171" spans="2:15" hidden="1" x14ac:dyDescent="0.3">
      <c r="B171" s="3" t="s">
        <v>1</v>
      </c>
      <c r="C171" s="3">
        <v>1996</v>
      </c>
      <c r="D171" s="3" t="s">
        <v>10</v>
      </c>
      <c r="E171" s="3">
        <v>5</v>
      </c>
      <c r="F171" s="26" t="str">
        <f t="shared" si="2"/>
        <v>SFm1996CZ075</v>
      </c>
      <c r="G171" s="27">
        <v>70</v>
      </c>
      <c r="H171" s="27">
        <v>72</v>
      </c>
      <c r="I171" s="27">
        <v>72</v>
      </c>
      <c r="J171" s="27">
        <v>70</v>
      </c>
      <c r="K171" s="27">
        <v>83</v>
      </c>
      <c r="L171" s="27">
        <v>80</v>
      </c>
      <c r="M171" s="27">
        <v>80</v>
      </c>
      <c r="N171" s="27">
        <v>83</v>
      </c>
      <c r="O171" s="28"/>
    </row>
    <row r="172" spans="2:15" hidden="1" x14ac:dyDescent="0.3">
      <c r="B172" s="3" t="s">
        <v>1</v>
      </c>
      <c r="C172" s="3">
        <v>2003</v>
      </c>
      <c r="D172" s="3" t="s">
        <v>10</v>
      </c>
      <c r="E172" s="3">
        <v>1</v>
      </c>
      <c r="F172" s="26" t="str">
        <f t="shared" si="2"/>
        <v>SFm2003CZ071</v>
      </c>
      <c r="G172" s="27">
        <v>68</v>
      </c>
      <c r="H172" s="27">
        <v>72</v>
      </c>
      <c r="I172" s="27">
        <v>72</v>
      </c>
      <c r="J172" s="27">
        <v>68</v>
      </c>
      <c r="K172" s="27">
        <v>76</v>
      </c>
      <c r="L172" s="27">
        <v>75</v>
      </c>
      <c r="M172" s="27">
        <v>75</v>
      </c>
      <c r="N172" s="27">
        <v>76</v>
      </c>
      <c r="O172" s="28"/>
    </row>
    <row r="173" spans="2:15" hidden="1" x14ac:dyDescent="0.3">
      <c r="B173" s="3" t="s">
        <v>1</v>
      </c>
      <c r="C173" s="3">
        <v>2003</v>
      </c>
      <c r="D173" s="3" t="s">
        <v>10</v>
      </c>
      <c r="E173" s="3">
        <v>2</v>
      </c>
      <c r="F173" s="26" t="str">
        <f t="shared" si="2"/>
        <v>SFm2003CZ072</v>
      </c>
      <c r="G173" s="27">
        <v>70</v>
      </c>
      <c r="H173" s="27">
        <v>68</v>
      </c>
      <c r="I173" s="27">
        <v>68</v>
      </c>
      <c r="J173" s="27">
        <v>70</v>
      </c>
      <c r="K173" s="27">
        <v>78</v>
      </c>
      <c r="L173" s="27">
        <v>78</v>
      </c>
      <c r="M173" s="27">
        <v>78</v>
      </c>
      <c r="N173" s="27">
        <v>78</v>
      </c>
      <c r="O173" s="28"/>
    </row>
    <row r="174" spans="2:15" hidden="1" x14ac:dyDescent="0.3">
      <c r="B174" s="3" t="s">
        <v>1</v>
      </c>
      <c r="C174" s="3">
        <v>2003</v>
      </c>
      <c r="D174" s="3" t="s">
        <v>10</v>
      </c>
      <c r="E174" s="3">
        <v>3</v>
      </c>
      <c r="F174" s="26" t="str">
        <f t="shared" si="2"/>
        <v>SFm2003CZ073</v>
      </c>
      <c r="G174" s="27">
        <v>65</v>
      </c>
      <c r="H174" s="27">
        <v>70</v>
      </c>
      <c r="I174" s="27">
        <v>70</v>
      </c>
      <c r="J174" s="27">
        <v>65</v>
      </c>
      <c r="K174" s="27">
        <v>83</v>
      </c>
      <c r="L174" s="27">
        <v>76</v>
      </c>
      <c r="M174" s="27">
        <v>76</v>
      </c>
      <c r="N174" s="27">
        <v>83</v>
      </c>
      <c r="O174" s="28"/>
    </row>
    <row r="175" spans="2:15" hidden="1" x14ac:dyDescent="0.3">
      <c r="B175" s="3" t="s">
        <v>1</v>
      </c>
      <c r="C175" s="3">
        <v>2003</v>
      </c>
      <c r="D175" s="3" t="s">
        <v>10</v>
      </c>
      <c r="E175" s="3">
        <v>4</v>
      </c>
      <c r="F175" s="26" t="str">
        <f t="shared" si="2"/>
        <v>SFm2003CZ074</v>
      </c>
      <c r="G175" s="27">
        <v>70</v>
      </c>
      <c r="H175" s="27">
        <v>72</v>
      </c>
      <c r="I175" s="27">
        <v>72</v>
      </c>
      <c r="J175" s="27">
        <v>70</v>
      </c>
      <c r="K175" s="27">
        <v>75</v>
      </c>
      <c r="L175" s="27">
        <v>75</v>
      </c>
      <c r="M175" s="27">
        <v>75</v>
      </c>
      <c r="N175" s="27">
        <v>75</v>
      </c>
      <c r="O175" s="28"/>
    </row>
    <row r="176" spans="2:15" hidden="1" x14ac:dyDescent="0.3">
      <c r="B176" s="3" t="s">
        <v>1</v>
      </c>
      <c r="C176" s="3">
        <v>2003</v>
      </c>
      <c r="D176" s="3" t="s">
        <v>10</v>
      </c>
      <c r="E176" s="3">
        <v>5</v>
      </c>
      <c r="F176" s="26" t="str">
        <f t="shared" si="2"/>
        <v>SFm2003CZ075</v>
      </c>
      <c r="G176" s="27">
        <v>71</v>
      </c>
      <c r="H176" s="27">
        <v>70</v>
      </c>
      <c r="I176" s="27">
        <v>70</v>
      </c>
      <c r="J176" s="27">
        <v>71</v>
      </c>
      <c r="K176" s="27">
        <v>80</v>
      </c>
      <c r="L176" s="27">
        <v>75</v>
      </c>
      <c r="M176" s="27">
        <v>75</v>
      </c>
      <c r="N176" s="27">
        <v>80</v>
      </c>
      <c r="O176" s="28"/>
    </row>
    <row r="177" spans="2:15" hidden="1" x14ac:dyDescent="0.3">
      <c r="B177" s="3" t="s">
        <v>1</v>
      </c>
      <c r="C177" s="3" t="s">
        <v>2130</v>
      </c>
      <c r="D177" s="3" t="s">
        <v>10</v>
      </c>
      <c r="E177" s="3">
        <v>1</v>
      </c>
      <c r="F177" s="26" t="str">
        <f t="shared" si="2"/>
        <v>SFmAnyCZ071</v>
      </c>
      <c r="G177" s="27">
        <v>68</v>
      </c>
      <c r="H177" s="27">
        <v>68</v>
      </c>
      <c r="I177" s="27">
        <v>68</v>
      </c>
      <c r="J177" s="27">
        <v>68</v>
      </c>
      <c r="K177" s="27">
        <v>74</v>
      </c>
      <c r="L177" s="27">
        <v>74</v>
      </c>
      <c r="M177" s="27">
        <v>74</v>
      </c>
      <c r="N177" s="27">
        <v>74</v>
      </c>
      <c r="O177" s="28"/>
    </row>
    <row r="178" spans="2:15" hidden="1" x14ac:dyDescent="0.3">
      <c r="B178" s="3" t="s">
        <v>1</v>
      </c>
      <c r="C178" s="3" t="s">
        <v>2130</v>
      </c>
      <c r="D178" s="3" t="s">
        <v>10</v>
      </c>
      <c r="E178" s="3">
        <v>2</v>
      </c>
      <c r="F178" s="26" t="str">
        <f t="shared" si="2"/>
        <v>SFmAnyCZ072</v>
      </c>
      <c r="G178" s="27">
        <v>70</v>
      </c>
      <c r="H178" s="27">
        <v>70</v>
      </c>
      <c r="I178" s="27">
        <v>70</v>
      </c>
      <c r="J178" s="27">
        <v>70</v>
      </c>
      <c r="K178" s="27">
        <v>78</v>
      </c>
      <c r="L178" s="27">
        <v>76</v>
      </c>
      <c r="M178" s="27">
        <v>76</v>
      </c>
      <c r="N178" s="27">
        <v>78</v>
      </c>
      <c r="O178" s="28"/>
    </row>
    <row r="179" spans="2:15" hidden="1" x14ac:dyDescent="0.3">
      <c r="B179" s="3" t="s">
        <v>1</v>
      </c>
      <c r="C179" s="3" t="s">
        <v>2130</v>
      </c>
      <c r="D179" s="3" t="s">
        <v>10</v>
      </c>
      <c r="E179" s="3">
        <v>3</v>
      </c>
      <c r="F179" s="26" t="str">
        <f t="shared" si="2"/>
        <v>SFmAnyCZ073</v>
      </c>
      <c r="G179" s="27">
        <v>68</v>
      </c>
      <c r="H179" s="27">
        <v>68</v>
      </c>
      <c r="I179" s="27">
        <v>68</v>
      </c>
      <c r="J179" s="27">
        <v>68</v>
      </c>
      <c r="K179" s="27">
        <v>80</v>
      </c>
      <c r="L179" s="27">
        <v>76</v>
      </c>
      <c r="M179" s="27">
        <v>76</v>
      </c>
      <c r="N179" s="27">
        <v>80</v>
      </c>
      <c r="O179" s="28"/>
    </row>
    <row r="180" spans="2:15" hidden="1" x14ac:dyDescent="0.3">
      <c r="B180" s="3" t="s">
        <v>1</v>
      </c>
      <c r="C180" s="3" t="s">
        <v>2130</v>
      </c>
      <c r="D180" s="3" t="s">
        <v>10</v>
      </c>
      <c r="E180" s="3">
        <v>4</v>
      </c>
      <c r="F180" s="26" t="str">
        <f t="shared" si="2"/>
        <v>SFmAnyCZ074</v>
      </c>
      <c r="G180" s="27">
        <v>65</v>
      </c>
      <c r="H180" s="27">
        <v>70</v>
      </c>
      <c r="I180" s="27">
        <v>70</v>
      </c>
      <c r="J180" s="27">
        <v>65</v>
      </c>
      <c r="K180" s="27">
        <v>74</v>
      </c>
      <c r="L180" s="27">
        <v>74</v>
      </c>
      <c r="M180" s="27">
        <v>74</v>
      </c>
      <c r="N180" s="27">
        <v>74</v>
      </c>
      <c r="O180" s="28"/>
    </row>
    <row r="181" spans="2:15" x14ac:dyDescent="0.3">
      <c r="B181" s="3" t="s">
        <v>1</v>
      </c>
      <c r="C181" s="3" t="s">
        <v>2130</v>
      </c>
      <c r="D181" s="3" t="s">
        <v>10</v>
      </c>
      <c r="E181" s="3">
        <v>5</v>
      </c>
      <c r="F181" s="26" t="str">
        <f t="shared" si="2"/>
        <v>SFmAnyCZ075</v>
      </c>
      <c r="G181" s="27">
        <v>68</v>
      </c>
      <c r="H181" s="27">
        <v>65</v>
      </c>
      <c r="I181" s="27">
        <v>65</v>
      </c>
      <c r="J181" s="27">
        <v>68</v>
      </c>
      <c r="K181" s="27">
        <v>80</v>
      </c>
      <c r="L181" s="27">
        <v>75</v>
      </c>
      <c r="M181" s="27">
        <v>75</v>
      </c>
      <c r="N181" s="27">
        <v>80</v>
      </c>
      <c r="O181" s="28"/>
    </row>
    <row r="182" spans="2:15" hidden="1" x14ac:dyDescent="0.3">
      <c r="B182" s="3" t="s">
        <v>1</v>
      </c>
      <c r="C182" s="3">
        <v>1975</v>
      </c>
      <c r="D182" s="3" t="s">
        <v>11</v>
      </c>
      <c r="E182" s="3">
        <v>1</v>
      </c>
      <c r="F182" s="26" t="str">
        <f t="shared" si="2"/>
        <v>SFm1975CZ081</v>
      </c>
      <c r="G182" s="27">
        <v>60</v>
      </c>
      <c r="H182" s="27">
        <v>60</v>
      </c>
      <c r="I182" s="27">
        <v>60</v>
      </c>
      <c r="J182" s="27">
        <v>60</v>
      </c>
      <c r="K182" s="27">
        <v>80</v>
      </c>
      <c r="L182" s="27">
        <v>78</v>
      </c>
      <c r="M182" s="27">
        <v>78</v>
      </c>
      <c r="N182" s="27">
        <v>80</v>
      </c>
      <c r="O182" s="28"/>
    </row>
    <row r="183" spans="2:15" hidden="1" x14ac:dyDescent="0.3">
      <c r="B183" s="3" t="s">
        <v>1</v>
      </c>
      <c r="C183" s="3">
        <v>1975</v>
      </c>
      <c r="D183" s="3" t="s">
        <v>11</v>
      </c>
      <c r="E183" s="3">
        <v>2</v>
      </c>
      <c r="F183" s="26" t="str">
        <f t="shared" si="2"/>
        <v>SFm1975CZ082</v>
      </c>
      <c r="G183" s="27">
        <v>68</v>
      </c>
      <c r="H183" s="27">
        <v>65</v>
      </c>
      <c r="I183" s="27">
        <v>65</v>
      </c>
      <c r="J183" s="27">
        <v>68</v>
      </c>
      <c r="K183" s="27">
        <v>78</v>
      </c>
      <c r="L183" s="27">
        <v>78</v>
      </c>
      <c r="M183" s="27">
        <v>78</v>
      </c>
      <c r="N183" s="27">
        <v>78</v>
      </c>
      <c r="O183" s="28"/>
    </row>
    <row r="184" spans="2:15" hidden="1" x14ac:dyDescent="0.3">
      <c r="B184" s="3" t="s">
        <v>1</v>
      </c>
      <c r="C184" s="3">
        <v>1975</v>
      </c>
      <c r="D184" s="3" t="s">
        <v>11</v>
      </c>
      <c r="E184" s="3">
        <v>3</v>
      </c>
      <c r="F184" s="26" t="str">
        <f t="shared" si="2"/>
        <v>SFm1975CZ083</v>
      </c>
      <c r="G184" s="27">
        <v>68</v>
      </c>
      <c r="H184" s="27">
        <v>68</v>
      </c>
      <c r="I184" s="27">
        <v>68</v>
      </c>
      <c r="J184" s="27">
        <v>68</v>
      </c>
      <c r="K184" s="27">
        <v>83</v>
      </c>
      <c r="L184" s="27">
        <v>80</v>
      </c>
      <c r="M184" s="27">
        <v>80</v>
      </c>
      <c r="N184" s="27">
        <v>83</v>
      </c>
      <c r="O184" s="28"/>
    </row>
    <row r="185" spans="2:15" hidden="1" x14ac:dyDescent="0.3">
      <c r="B185" s="3" t="s">
        <v>1</v>
      </c>
      <c r="C185" s="3">
        <v>1975</v>
      </c>
      <c r="D185" s="3" t="s">
        <v>11</v>
      </c>
      <c r="E185" s="3">
        <v>4</v>
      </c>
      <c r="F185" s="26" t="str">
        <f t="shared" si="2"/>
        <v>SFm1975CZ084</v>
      </c>
      <c r="G185" s="27">
        <v>68</v>
      </c>
      <c r="H185" s="27">
        <v>70</v>
      </c>
      <c r="I185" s="27">
        <v>70</v>
      </c>
      <c r="J185" s="27">
        <v>68</v>
      </c>
      <c r="K185" s="27">
        <v>76</v>
      </c>
      <c r="L185" s="27">
        <v>83</v>
      </c>
      <c r="M185" s="27">
        <v>83</v>
      </c>
      <c r="N185" s="27">
        <v>76</v>
      </c>
      <c r="O185" s="28"/>
    </row>
    <row r="186" spans="2:15" hidden="1" x14ac:dyDescent="0.3">
      <c r="B186" s="3" t="s">
        <v>1</v>
      </c>
      <c r="C186" s="3">
        <v>1975</v>
      </c>
      <c r="D186" s="3" t="s">
        <v>11</v>
      </c>
      <c r="E186" s="3">
        <v>5</v>
      </c>
      <c r="F186" s="26" t="str">
        <f t="shared" si="2"/>
        <v>SFm1975CZ085</v>
      </c>
      <c r="G186" s="27">
        <v>69</v>
      </c>
      <c r="H186" s="27">
        <v>69</v>
      </c>
      <c r="I186" s="27">
        <v>69</v>
      </c>
      <c r="J186" s="27">
        <v>69</v>
      </c>
      <c r="K186" s="27">
        <v>80</v>
      </c>
      <c r="L186" s="27">
        <v>83</v>
      </c>
      <c r="M186" s="27">
        <v>83</v>
      </c>
      <c r="N186" s="27">
        <v>80</v>
      </c>
      <c r="O186" s="28"/>
    </row>
    <row r="187" spans="2:15" hidden="1" x14ac:dyDescent="0.3">
      <c r="B187" s="3" t="s">
        <v>1</v>
      </c>
      <c r="C187" s="3">
        <v>1985</v>
      </c>
      <c r="D187" s="3" t="s">
        <v>11</v>
      </c>
      <c r="E187" s="3">
        <v>1</v>
      </c>
      <c r="F187" s="26" t="str">
        <f t="shared" si="2"/>
        <v>SFm1985CZ081</v>
      </c>
      <c r="G187" s="27">
        <v>70</v>
      </c>
      <c r="H187" s="27">
        <v>70</v>
      </c>
      <c r="I187" s="27">
        <v>70</v>
      </c>
      <c r="J187" s="27">
        <v>70</v>
      </c>
      <c r="K187" s="27">
        <v>80</v>
      </c>
      <c r="L187" s="27">
        <v>78</v>
      </c>
      <c r="M187" s="27">
        <v>77</v>
      </c>
      <c r="N187" s="27">
        <v>80</v>
      </c>
      <c r="O187" s="28"/>
    </row>
    <row r="188" spans="2:15" hidden="1" x14ac:dyDescent="0.3">
      <c r="B188" s="3" t="s">
        <v>1</v>
      </c>
      <c r="C188" s="3">
        <v>1985</v>
      </c>
      <c r="D188" s="3" t="s">
        <v>11</v>
      </c>
      <c r="E188" s="3">
        <v>2</v>
      </c>
      <c r="F188" s="26" t="str">
        <f t="shared" si="2"/>
        <v>SFm1985CZ082</v>
      </c>
      <c r="G188" s="27">
        <v>68</v>
      </c>
      <c r="H188" s="27">
        <v>70</v>
      </c>
      <c r="I188" s="27">
        <v>70</v>
      </c>
      <c r="J188" s="27">
        <v>68</v>
      </c>
      <c r="K188" s="27">
        <v>83</v>
      </c>
      <c r="L188" s="27">
        <v>78</v>
      </c>
      <c r="M188" s="27">
        <v>78</v>
      </c>
      <c r="N188" s="27">
        <v>83</v>
      </c>
      <c r="O188" s="28"/>
    </row>
    <row r="189" spans="2:15" hidden="1" x14ac:dyDescent="0.3">
      <c r="B189" s="3" t="s">
        <v>1</v>
      </c>
      <c r="C189" s="3">
        <v>1985</v>
      </c>
      <c r="D189" s="3" t="s">
        <v>11</v>
      </c>
      <c r="E189" s="3">
        <v>3</v>
      </c>
      <c r="F189" s="26" t="str">
        <f t="shared" si="2"/>
        <v>SFm1985CZ083</v>
      </c>
      <c r="G189" s="27">
        <v>68</v>
      </c>
      <c r="H189" s="27">
        <v>72</v>
      </c>
      <c r="I189" s="27">
        <v>72</v>
      </c>
      <c r="J189" s="27">
        <v>68</v>
      </c>
      <c r="K189" s="27">
        <v>78</v>
      </c>
      <c r="L189" s="27">
        <v>78</v>
      </c>
      <c r="M189" s="27">
        <v>78</v>
      </c>
      <c r="N189" s="27">
        <v>78</v>
      </c>
      <c r="O189" s="28"/>
    </row>
    <row r="190" spans="2:15" hidden="1" x14ac:dyDescent="0.3">
      <c r="B190" s="3" t="s">
        <v>1</v>
      </c>
      <c r="C190" s="3">
        <v>1985</v>
      </c>
      <c r="D190" s="3" t="s">
        <v>11</v>
      </c>
      <c r="E190" s="3">
        <v>4</v>
      </c>
      <c r="F190" s="26" t="str">
        <f t="shared" si="2"/>
        <v>SFm1985CZ084</v>
      </c>
      <c r="G190" s="27">
        <v>70</v>
      </c>
      <c r="H190" s="27">
        <v>72</v>
      </c>
      <c r="I190" s="27">
        <v>72</v>
      </c>
      <c r="J190" s="27">
        <v>70</v>
      </c>
      <c r="K190" s="27">
        <v>83</v>
      </c>
      <c r="L190" s="27">
        <v>80</v>
      </c>
      <c r="M190" s="27">
        <v>80</v>
      </c>
      <c r="N190" s="27">
        <v>83</v>
      </c>
      <c r="O190" s="28"/>
    </row>
    <row r="191" spans="2:15" hidden="1" x14ac:dyDescent="0.3">
      <c r="B191" s="3" t="s">
        <v>1</v>
      </c>
      <c r="C191" s="3">
        <v>1985</v>
      </c>
      <c r="D191" s="3" t="s">
        <v>11</v>
      </c>
      <c r="E191" s="3">
        <v>5</v>
      </c>
      <c r="F191" s="26" t="str">
        <f t="shared" si="2"/>
        <v>SFm1985CZ085</v>
      </c>
      <c r="G191" s="27">
        <v>70</v>
      </c>
      <c r="H191" s="27">
        <v>65</v>
      </c>
      <c r="I191" s="27">
        <v>65</v>
      </c>
      <c r="J191" s="27">
        <v>70</v>
      </c>
      <c r="K191" s="27">
        <v>80</v>
      </c>
      <c r="L191" s="27">
        <v>80</v>
      </c>
      <c r="M191" s="27">
        <v>80</v>
      </c>
      <c r="N191" s="27">
        <v>80</v>
      </c>
      <c r="O191" s="28"/>
    </row>
    <row r="192" spans="2:15" hidden="1" x14ac:dyDescent="0.3">
      <c r="B192" s="3" t="s">
        <v>1</v>
      </c>
      <c r="C192" s="3">
        <v>1996</v>
      </c>
      <c r="D192" s="3" t="s">
        <v>11</v>
      </c>
      <c r="E192" s="3">
        <v>1</v>
      </c>
      <c r="F192" s="26" t="str">
        <f t="shared" si="2"/>
        <v>SFm1996CZ081</v>
      </c>
      <c r="G192" s="27">
        <v>72</v>
      </c>
      <c r="H192" s="27">
        <v>65</v>
      </c>
      <c r="I192" s="27">
        <v>65</v>
      </c>
      <c r="J192" s="27">
        <v>72</v>
      </c>
      <c r="K192" s="27">
        <v>78</v>
      </c>
      <c r="L192" s="27">
        <v>80</v>
      </c>
      <c r="M192" s="27">
        <v>80</v>
      </c>
      <c r="N192" s="27">
        <v>78</v>
      </c>
      <c r="O192" s="28"/>
    </row>
    <row r="193" spans="2:15" hidden="1" x14ac:dyDescent="0.3">
      <c r="B193" s="3" t="s">
        <v>1</v>
      </c>
      <c r="C193" s="3">
        <v>1996</v>
      </c>
      <c r="D193" s="3" t="s">
        <v>11</v>
      </c>
      <c r="E193" s="3">
        <v>2</v>
      </c>
      <c r="F193" s="26" t="str">
        <f t="shared" si="2"/>
        <v>SFm1996CZ082</v>
      </c>
      <c r="G193" s="27">
        <v>71</v>
      </c>
      <c r="H193" s="27">
        <v>72</v>
      </c>
      <c r="I193" s="27">
        <v>72</v>
      </c>
      <c r="J193" s="27">
        <v>71</v>
      </c>
      <c r="K193" s="27">
        <v>83</v>
      </c>
      <c r="L193" s="27">
        <v>80</v>
      </c>
      <c r="M193" s="27">
        <v>80</v>
      </c>
      <c r="N193" s="27">
        <v>83</v>
      </c>
      <c r="O193" s="28"/>
    </row>
    <row r="194" spans="2:15" hidden="1" x14ac:dyDescent="0.3">
      <c r="B194" s="3" t="s">
        <v>1</v>
      </c>
      <c r="C194" s="3">
        <v>1996</v>
      </c>
      <c r="D194" s="3" t="s">
        <v>11</v>
      </c>
      <c r="E194" s="3">
        <v>3</v>
      </c>
      <c r="F194" s="26" t="str">
        <f t="shared" si="2"/>
        <v>SFm1996CZ083</v>
      </c>
      <c r="G194" s="27">
        <v>70</v>
      </c>
      <c r="H194" s="27">
        <v>73</v>
      </c>
      <c r="I194" s="27">
        <v>73</v>
      </c>
      <c r="J194" s="27">
        <v>70</v>
      </c>
      <c r="K194" s="27">
        <v>80</v>
      </c>
      <c r="L194" s="27">
        <v>82</v>
      </c>
      <c r="M194" s="27">
        <v>82</v>
      </c>
      <c r="N194" s="27">
        <v>80</v>
      </c>
      <c r="O194" s="28"/>
    </row>
    <row r="195" spans="2:15" hidden="1" x14ac:dyDescent="0.3">
      <c r="B195" s="3" t="s">
        <v>1</v>
      </c>
      <c r="C195" s="3">
        <v>1996</v>
      </c>
      <c r="D195" s="3" t="s">
        <v>11</v>
      </c>
      <c r="E195" s="3">
        <v>4</v>
      </c>
      <c r="F195" s="26" t="str">
        <f t="shared" si="2"/>
        <v>SFm1996CZ084</v>
      </c>
      <c r="G195" s="27">
        <v>70</v>
      </c>
      <c r="H195" s="27">
        <v>70</v>
      </c>
      <c r="I195" s="27">
        <v>70</v>
      </c>
      <c r="J195" s="27">
        <v>70</v>
      </c>
      <c r="K195" s="27">
        <v>83</v>
      </c>
      <c r="L195" s="27">
        <v>80</v>
      </c>
      <c r="M195" s="27">
        <v>80</v>
      </c>
      <c r="N195" s="27">
        <v>83</v>
      </c>
      <c r="O195" s="28"/>
    </row>
    <row r="196" spans="2:15" hidden="1" x14ac:dyDescent="0.3">
      <c r="B196" s="3" t="s">
        <v>1</v>
      </c>
      <c r="C196" s="3">
        <v>1996</v>
      </c>
      <c r="D196" s="3" t="s">
        <v>11</v>
      </c>
      <c r="E196" s="3">
        <v>5</v>
      </c>
      <c r="F196" s="26" t="str">
        <f t="shared" si="2"/>
        <v>SFm1996CZ085</v>
      </c>
      <c r="G196" s="27">
        <v>70</v>
      </c>
      <c r="H196" s="27">
        <v>72</v>
      </c>
      <c r="I196" s="27">
        <v>72</v>
      </c>
      <c r="J196" s="27">
        <v>70</v>
      </c>
      <c r="K196" s="27">
        <v>80</v>
      </c>
      <c r="L196" s="27">
        <v>78</v>
      </c>
      <c r="M196" s="27">
        <v>78</v>
      </c>
      <c r="N196" s="27">
        <v>80</v>
      </c>
      <c r="O196" s="28"/>
    </row>
    <row r="197" spans="2:15" hidden="1" x14ac:dyDescent="0.3">
      <c r="B197" s="3" t="s">
        <v>1</v>
      </c>
      <c r="C197" s="3">
        <v>2003</v>
      </c>
      <c r="D197" s="3" t="s">
        <v>11</v>
      </c>
      <c r="E197" s="3">
        <v>1</v>
      </c>
      <c r="F197" s="26" t="str">
        <f t="shared" si="2"/>
        <v>SFm2003CZ081</v>
      </c>
      <c r="G197" s="27">
        <v>68</v>
      </c>
      <c r="H197" s="27">
        <v>65</v>
      </c>
      <c r="I197" s="27">
        <v>65</v>
      </c>
      <c r="J197" s="27">
        <v>68</v>
      </c>
      <c r="K197" s="27">
        <v>76</v>
      </c>
      <c r="L197" s="27">
        <v>76</v>
      </c>
      <c r="M197" s="27">
        <v>76</v>
      </c>
      <c r="N197" s="27">
        <v>76</v>
      </c>
      <c r="O197" s="28"/>
    </row>
    <row r="198" spans="2:15" hidden="1" x14ac:dyDescent="0.3">
      <c r="B198" s="3" t="s">
        <v>1</v>
      </c>
      <c r="C198" s="3">
        <v>2003</v>
      </c>
      <c r="D198" s="3" t="s">
        <v>11</v>
      </c>
      <c r="E198" s="3">
        <v>2</v>
      </c>
      <c r="F198" s="26" t="str">
        <f t="shared" si="2"/>
        <v>SFm2003CZ082</v>
      </c>
      <c r="G198" s="27">
        <v>68</v>
      </c>
      <c r="H198" s="27">
        <v>70</v>
      </c>
      <c r="I198" s="27">
        <v>70</v>
      </c>
      <c r="J198" s="27">
        <v>68</v>
      </c>
      <c r="K198" s="27">
        <v>83</v>
      </c>
      <c r="L198" s="27">
        <v>76</v>
      </c>
      <c r="M198" s="27">
        <v>76</v>
      </c>
      <c r="N198" s="27">
        <v>83</v>
      </c>
      <c r="O198" s="28"/>
    </row>
    <row r="199" spans="2:15" hidden="1" x14ac:dyDescent="0.3">
      <c r="B199" s="3" t="s">
        <v>1</v>
      </c>
      <c r="C199" s="3">
        <v>2003</v>
      </c>
      <c r="D199" s="3" t="s">
        <v>11</v>
      </c>
      <c r="E199" s="3">
        <v>3</v>
      </c>
      <c r="F199" s="26" t="str">
        <f t="shared" si="2"/>
        <v>SFm2003CZ083</v>
      </c>
      <c r="G199" s="27">
        <v>68</v>
      </c>
      <c r="H199" s="27">
        <v>68</v>
      </c>
      <c r="I199" s="27">
        <v>68</v>
      </c>
      <c r="J199" s="27">
        <v>68</v>
      </c>
      <c r="K199" s="27">
        <v>78</v>
      </c>
      <c r="L199" s="27">
        <v>78</v>
      </c>
      <c r="M199" s="27">
        <v>78</v>
      </c>
      <c r="N199" s="27">
        <v>78</v>
      </c>
      <c r="O199" s="28"/>
    </row>
    <row r="200" spans="2:15" hidden="1" x14ac:dyDescent="0.3">
      <c r="B200" s="3" t="s">
        <v>1</v>
      </c>
      <c r="C200" s="3">
        <v>2003</v>
      </c>
      <c r="D200" s="3" t="s">
        <v>11</v>
      </c>
      <c r="E200" s="3">
        <v>4</v>
      </c>
      <c r="F200" s="26" t="str">
        <f t="shared" ref="F200:F263" si="3">B200&amp;C200&amp;D200&amp;E200</f>
        <v>SFm2003CZ084</v>
      </c>
      <c r="G200" s="27">
        <v>68</v>
      </c>
      <c r="H200" s="27">
        <v>70</v>
      </c>
      <c r="I200" s="27">
        <v>70</v>
      </c>
      <c r="J200" s="27">
        <v>69</v>
      </c>
      <c r="K200" s="27">
        <v>83</v>
      </c>
      <c r="L200" s="27">
        <v>78</v>
      </c>
      <c r="M200" s="27">
        <v>78</v>
      </c>
      <c r="N200" s="27">
        <v>83</v>
      </c>
      <c r="O200" s="28"/>
    </row>
    <row r="201" spans="2:15" hidden="1" x14ac:dyDescent="0.3">
      <c r="B201" s="3" t="s">
        <v>1</v>
      </c>
      <c r="C201" s="3">
        <v>2003</v>
      </c>
      <c r="D201" s="3" t="s">
        <v>11</v>
      </c>
      <c r="E201" s="3">
        <v>5</v>
      </c>
      <c r="F201" s="26" t="str">
        <f t="shared" si="3"/>
        <v>SFm2003CZ085</v>
      </c>
      <c r="G201" s="27">
        <v>70</v>
      </c>
      <c r="H201" s="27">
        <v>70</v>
      </c>
      <c r="I201" s="27">
        <v>70</v>
      </c>
      <c r="J201" s="27">
        <v>70</v>
      </c>
      <c r="K201" s="27">
        <v>80</v>
      </c>
      <c r="L201" s="27">
        <v>80</v>
      </c>
      <c r="M201" s="27">
        <v>80</v>
      </c>
      <c r="N201" s="27">
        <v>80</v>
      </c>
      <c r="O201" s="28"/>
    </row>
    <row r="202" spans="2:15" hidden="1" x14ac:dyDescent="0.3">
      <c r="B202" s="3" t="s">
        <v>1</v>
      </c>
      <c r="C202" s="3" t="s">
        <v>2130</v>
      </c>
      <c r="D202" s="3" t="s">
        <v>11</v>
      </c>
      <c r="E202" s="3">
        <v>1</v>
      </c>
      <c r="F202" s="26" t="str">
        <f t="shared" si="3"/>
        <v>SFmAnyCZ081</v>
      </c>
      <c r="G202" s="27">
        <v>68</v>
      </c>
      <c r="H202" s="27">
        <v>65</v>
      </c>
      <c r="I202" s="27">
        <v>65</v>
      </c>
      <c r="J202" s="27">
        <v>68</v>
      </c>
      <c r="K202" s="27">
        <v>74</v>
      </c>
      <c r="L202" s="27">
        <v>74</v>
      </c>
      <c r="M202" s="27">
        <v>74</v>
      </c>
      <c r="N202" s="27">
        <v>74</v>
      </c>
      <c r="O202" s="28"/>
    </row>
    <row r="203" spans="2:15" hidden="1" x14ac:dyDescent="0.3">
      <c r="B203" s="3" t="s">
        <v>1</v>
      </c>
      <c r="C203" s="3" t="s">
        <v>2130</v>
      </c>
      <c r="D203" s="3" t="s">
        <v>11</v>
      </c>
      <c r="E203" s="3">
        <v>2</v>
      </c>
      <c r="F203" s="26" t="str">
        <f t="shared" si="3"/>
        <v>SFmAnyCZ082</v>
      </c>
      <c r="G203" s="27">
        <v>65</v>
      </c>
      <c r="H203" s="27">
        <v>70</v>
      </c>
      <c r="I203" s="27">
        <v>70</v>
      </c>
      <c r="J203" s="27">
        <v>65</v>
      </c>
      <c r="K203" s="27">
        <v>83</v>
      </c>
      <c r="L203" s="27">
        <v>76</v>
      </c>
      <c r="M203" s="27">
        <v>76</v>
      </c>
      <c r="N203" s="27">
        <v>83</v>
      </c>
      <c r="O203" s="28"/>
    </row>
    <row r="204" spans="2:15" hidden="1" x14ac:dyDescent="0.3">
      <c r="B204" s="3" t="s">
        <v>1</v>
      </c>
      <c r="C204" s="3" t="s">
        <v>2130</v>
      </c>
      <c r="D204" s="3" t="s">
        <v>11</v>
      </c>
      <c r="E204" s="3">
        <v>3</v>
      </c>
      <c r="F204" s="26" t="str">
        <f t="shared" si="3"/>
        <v>SFmAnyCZ083</v>
      </c>
      <c r="G204" s="27">
        <v>70</v>
      </c>
      <c r="H204" s="27">
        <v>65</v>
      </c>
      <c r="I204" s="27">
        <v>65</v>
      </c>
      <c r="J204" s="27">
        <v>70</v>
      </c>
      <c r="K204" s="27">
        <v>78</v>
      </c>
      <c r="L204" s="27">
        <v>78</v>
      </c>
      <c r="M204" s="27">
        <v>78</v>
      </c>
      <c r="N204" s="27">
        <v>78</v>
      </c>
      <c r="O204" s="28"/>
    </row>
    <row r="205" spans="2:15" hidden="1" x14ac:dyDescent="0.3">
      <c r="B205" s="3" t="s">
        <v>1</v>
      </c>
      <c r="C205" s="3" t="s">
        <v>2130</v>
      </c>
      <c r="D205" s="3" t="s">
        <v>11</v>
      </c>
      <c r="E205" s="3">
        <v>4</v>
      </c>
      <c r="F205" s="26" t="str">
        <f t="shared" si="3"/>
        <v>SFmAnyCZ084</v>
      </c>
      <c r="G205" s="27">
        <v>70</v>
      </c>
      <c r="H205" s="27">
        <v>70</v>
      </c>
      <c r="I205" s="27">
        <v>70</v>
      </c>
      <c r="J205" s="27">
        <v>70</v>
      </c>
      <c r="K205" s="27">
        <v>83</v>
      </c>
      <c r="L205" s="27">
        <v>78</v>
      </c>
      <c r="M205" s="27">
        <v>78</v>
      </c>
      <c r="N205" s="27">
        <v>83</v>
      </c>
      <c r="O205" s="28"/>
    </row>
    <row r="206" spans="2:15" x14ac:dyDescent="0.3">
      <c r="B206" s="3" t="s">
        <v>1</v>
      </c>
      <c r="C206" s="3" t="s">
        <v>2130</v>
      </c>
      <c r="D206" s="3" t="s">
        <v>11</v>
      </c>
      <c r="E206" s="3">
        <v>5</v>
      </c>
      <c r="F206" s="26" t="str">
        <f t="shared" si="3"/>
        <v>SFmAnyCZ085</v>
      </c>
      <c r="G206" s="27">
        <v>70</v>
      </c>
      <c r="H206" s="27">
        <v>68</v>
      </c>
      <c r="I206" s="27">
        <v>68</v>
      </c>
      <c r="J206" s="27">
        <v>70</v>
      </c>
      <c r="K206" s="27">
        <v>78</v>
      </c>
      <c r="L206" s="27">
        <v>78</v>
      </c>
      <c r="M206" s="27">
        <v>78</v>
      </c>
      <c r="N206" s="27">
        <v>78</v>
      </c>
      <c r="O206" s="28"/>
    </row>
    <row r="207" spans="2:15" hidden="1" x14ac:dyDescent="0.3">
      <c r="B207" s="3" t="s">
        <v>1</v>
      </c>
      <c r="C207" s="3">
        <v>1975</v>
      </c>
      <c r="D207" s="3" t="s">
        <v>12</v>
      </c>
      <c r="E207" s="3">
        <v>1</v>
      </c>
      <c r="F207" s="26" t="str">
        <f t="shared" si="3"/>
        <v>SFm1975CZ091</v>
      </c>
      <c r="G207" s="27">
        <v>65</v>
      </c>
      <c r="H207" s="27">
        <v>65</v>
      </c>
      <c r="I207" s="27">
        <v>65</v>
      </c>
      <c r="J207" s="27">
        <v>65</v>
      </c>
      <c r="K207" s="27">
        <v>83</v>
      </c>
      <c r="L207" s="27">
        <v>78</v>
      </c>
      <c r="M207" s="27">
        <v>78</v>
      </c>
      <c r="N207" s="27">
        <v>83</v>
      </c>
      <c r="O207" s="28"/>
    </row>
    <row r="208" spans="2:15" hidden="1" x14ac:dyDescent="0.3">
      <c r="B208" s="3" t="s">
        <v>1</v>
      </c>
      <c r="C208" s="3">
        <v>1975</v>
      </c>
      <c r="D208" s="3" t="s">
        <v>12</v>
      </c>
      <c r="E208" s="3">
        <v>2</v>
      </c>
      <c r="F208" s="26" t="str">
        <f t="shared" si="3"/>
        <v>SFm1975CZ092</v>
      </c>
      <c r="G208" s="27">
        <v>68</v>
      </c>
      <c r="H208" s="27">
        <v>68</v>
      </c>
      <c r="I208" s="27">
        <v>68</v>
      </c>
      <c r="J208" s="27">
        <v>68</v>
      </c>
      <c r="K208" s="27">
        <v>78</v>
      </c>
      <c r="L208" s="27">
        <v>78</v>
      </c>
      <c r="M208" s="27">
        <v>78</v>
      </c>
      <c r="N208" s="27">
        <v>78</v>
      </c>
      <c r="O208" s="28"/>
    </row>
    <row r="209" spans="2:15" hidden="1" x14ac:dyDescent="0.3">
      <c r="B209" s="3" t="s">
        <v>1</v>
      </c>
      <c r="C209" s="3">
        <v>1975</v>
      </c>
      <c r="D209" s="3" t="s">
        <v>12</v>
      </c>
      <c r="E209" s="3">
        <v>3</v>
      </c>
      <c r="F209" s="26" t="str">
        <f t="shared" si="3"/>
        <v>SFm1975CZ093</v>
      </c>
      <c r="G209" s="27">
        <v>65</v>
      </c>
      <c r="H209" s="27">
        <v>70</v>
      </c>
      <c r="I209" s="27">
        <v>70</v>
      </c>
      <c r="J209" s="27">
        <v>65</v>
      </c>
      <c r="K209" s="27">
        <v>83</v>
      </c>
      <c r="L209" s="27">
        <v>80</v>
      </c>
      <c r="M209" s="27">
        <v>80</v>
      </c>
      <c r="N209" s="27">
        <v>83</v>
      </c>
      <c r="O209" s="28"/>
    </row>
    <row r="210" spans="2:15" hidden="1" x14ac:dyDescent="0.3">
      <c r="B210" s="3" t="s">
        <v>1</v>
      </c>
      <c r="C210" s="3">
        <v>1975</v>
      </c>
      <c r="D210" s="3" t="s">
        <v>12</v>
      </c>
      <c r="E210" s="3">
        <v>4</v>
      </c>
      <c r="F210" s="26" t="str">
        <f t="shared" si="3"/>
        <v>SFm1975CZ094</v>
      </c>
      <c r="G210" s="27">
        <v>68</v>
      </c>
      <c r="H210" s="27">
        <v>65</v>
      </c>
      <c r="I210" s="27">
        <v>65</v>
      </c>
      <c r="J210" s="27">
        <v>68</v>
      </c>
      <c r="K210" s="27">
        <v>76</v>
      </c>
      <c r="L210" s="27">
        <v>83</v>
      </c>
      <c r="M210" s="27">
        <v>83</v>
      </c>
      <c r="N210" s="27">
        <v>76</v>
      </c>
      <c r="O210" s="28"/>
    </row>
    <row r="211" spans="2:15" hidden="1" x14ac:dyDescent="0.3">
      <c r="B211" s="3" t="s">
        <v>1</v>
      </c>
      <c r="C211" s="3">
        <v>1975</v>
      </c>
      <c r="D211" s="3" t="s">
        <v>12</v>
      </c>
      <c r="E211" s="3">
        <v>5</v>
      </c>
      <c r="F211" s="26" t="str">
        <f t="shared" si="3"/>
        <v>SFm1975CZ095</v>
      </c>
      <c r="G211" s="27">
        <v>70</v>
      </c>
      <c r="H211" s="27">
        <v>68</v>
      </c>
      <c r="I211" s="27">
        <v>68</v>
      </c>
      <c r="J211" s="27">
        <v>70</v>
      </c>
      <c r="K211" s="27">
        <v>82</v>
      </c>
      <c r="L211" s="27">
        <v>82</v>
      </c>
      <c r="M211" s="27">
        <v>82</v>
      </c>
      <c r="N211" s="27">
        <v>82</v>
      </c>
      <c r="O211" s="28"/>
    </row>
    <row r="212" spans="2:15" hidden="1" x14ac:dyDescent="0.3">
      <c r="B212" s="3" t="s">
        <v>1</v>
      </c>
      <c r="C212" s="3">
        <v>1985</v>
      </c>
      <c r="D212" s="3" t="s">
        <v>12</v>
      </c>
      <c r="E212" s="3">
        <v>1</v>
      </c>
      <c r="F212" s="26" t="str">
        <f t="shared" si="3"/>
        <v>SFm1985CZ091</v>
      </c>
      <c r="G212" s="27">
        <v>72</v>
      </c>
      <c r="H212" s="27">
        <v>72</v>
      </c>
      <c r="I212" s="27">
        <v>72</v>
      </c>
      <c r="J212" s="27">
        <v>72</v>
      </c>
      <c r="K212" s="27">
        <v>78</v>
      </c>
      <c r="L212" s="27">
        <v>78</v>
      </c>
      <c r="M212" s="27">
        <v>78</v>
      </c>
      <c r="N212" s="27">
        <v>78</v>
      </c>
      <c r="O212" s="28"/>
    </row>
    <row r="213" spans="2:15" hidden="1" x14ac:dyDescent="0.3">
      <c r="B213" s="3" t="s">
        <v>1</v>
      </c>
      <c r="C213" s="3">
        <v>1985</v>
      </c>
      <c r="D213" s="3" t="s">
        <v>12</v>
      </c>
      <c r="E213" s="3">
        <v>2</v>
      </c>
      <c r="F213" s="26" t="str">
        <f t="shared" si="3"/>
        <v>SFm1985CZ092</v>
      </c>
      <c r="G213" s="27">
        <v>68</v>
      </c>
      <c r="H213" s="27">
        <v>68</v>
      </c>
      <c r="I213" s="27">
        <v>68</v>
      </c>
      <c r="J213" s="27">
        <v>68</v>
      </c>
      <c r="K213" s="27">
        <v>83</v>
      </c>
      <c r="L213" s="27">
        <v>80</v>
      </c>
      <c r="M213" s="27">
        <v>80</v>
      </c>
      <c r="N213" s="27">
        <v>83</v>
      </c>
      <c r="O213" s="28"/>
    </row>
    <row r="214" spans="2:15" hidden="1" x14ac:dyDescent="0.3">
      <c r="B214" s="3" t="s">
        <v>1</v>
      </c>
      <c r="C214" s="3">
        <v>1985</v>
      </c>
      <c r="D214" s="3" t="s">
        <v>12</v>
      </c>
      <c r="E214" s="3">
        <v>3</v>
      </c>
      <c r="F214" s="26" t="str">
        <f t="shared" si="3"/>
        <v>SFm1985CZ093</v>
      </c>
      <c r="G214" s="27">
        <v>70</v>
      </c>
      <c r="H214" s="27">
        <v>65</v>
      </c>
      <c r="I214" s="27">
        <v>65</v>
      </c>
      <c r="J214" s="27">
        <v>70</v>
      </c>
      <c r="K214" s="27">
        <v>80</v>
      </c>
      <c r="L214" s="27">
        <v>80</v>
      </c>
      <c r="M214" s="27">
        <v>80</v>
      </c>
      <c r="N214" s="27">
        <v>80</v>
      </c>
      <c r="O214" s="28"/>
    </row>
    <row r="215" spans="2:15" hidden="1" x14ac:dyDescent="0.3">
      <c r="B215" s="3" t="s">
        <v>1</v>
      </c>
      <c r="C215" s="3">
        <v>1985</v>
      </c>
      <c r="D215" s="3" t="s">
        <v>12</v>
      </c>
      <c r="E215" s="3">
        <v>4</v>
      </c>
      <c r="F215" s="26" t="str">
        <f t="shared" si="3"/>
        <v>SFm1985CZ094</v>
      </c>
      <c r="G215" s="27">
        <v>68</v>
      </c>
      <c r="H215" s="27">
        <v>70</v>
      </c>
      <c r="I215" s="27">
        <v>70</v>
      </c>
      <c r="J215" s="27">
        <v>68</v>
      </c>
      <c r="K215" s="27">
        <v>76</v>
      </c>
      <c r="L215" s="27">
        <v>83</v>
      </c>
      <c r="M215" s="27">
        <v>83</v>
      </c>
      <c r="N215" s="27">
        <v>76</v>
      </c>
      <c r="O215" s="28"/>
    </row>
    <row r="216" spans="2:15" hidden="1" x14ac:dyDescent="0.3">
      <c r="B216" s="3" t="s">
        <v>1</v>
      </c>
      <c r="C216" s="3">
        <v>1985</v>
      </c>
      <c r="D216" s="3" t="s">
        <v>12</v>
      </c>
      <c r="E216" s="3">
        <v>5</v>
      </c>
      <c r="F216" s="26" t="str">
        <f t="shared" si="3"/>
        <v>SFm1985CZ095</v>
      </c>
      <c r="G216" s="27">
        <v>68</v>
      </c>
      <c r="H216" s="27">
        <v>79</v>
      </c>
      <c r="I216" s="27">
        <v>79</v>
      </c>
      <c r="J216" s="27">
        <v>68</v>
      </c>
      <c r="K216" s="27">
        <v>85</v>
      </c>
      <c r="L216" s="27">
        <v>85</v>
      </c>
      <c r="M216" s="27">
        <v>85</v>
      </c>
      <c r="N216" s="27">
        <v>85</v>
      </c>
      <c r="O216" s="28"/>
    </row>
    <row r="217" spans="2:15" hidden="1" x14ac:dyDescent="0.3">
      <c r="B217" s="3" t="s">
        <v>1</v>
      </c>
      <c r="C217" s="3">
        <v>1996</v>
      </c>
      <c r="D217" s="3" t="s">
        <v>12</v>
      </c>
      <c r="E217" s="3">
        <v>1</v>
      </c>
      <c r="F217" s="26" t="str">
        <f t="shared" si="3"/>
        <v>SFm1996CZ091</v>
      </c>
      <c r="G217" s="27">
        <v>72</v>
      </c>
      <c r="H217" s="27">
        <v>68</v>
      </c>
      <c r="I217" s="27">
        <v>68</v>
      </c>
      <c r="J217" s="27">
        <v>72</v>
      </c>
      <c r="K217" s="27">
        <v>80</v>
      </c>
      <c r="L217" s="27">
        <v>80</v>
      </c>
      <c r="M217" s="27">
        <v>80</v>
      </c>
      <c r="N217" s="27">
        <v>80</v>
      </c>
      <c r="O217" s="28"/>
    </row>
    <row r="218" spans="2:15" hidden="1" x14ac:dyDescent="0.3">
      <c r="B218" s="3" t="s">
        <v>1</v>
      </c>
      <c r="C218" s="3">
        <v>1996</v>
      </c>
      <c r="D218" s="3" t="s">
        <v>12</v>
      </c>
      <c r="E218" s="3">
        <v>2</v>
      </c>
      <c r="F218" s="26" t="str">
        <f t="shared" si="3"/>
        <v>SFm1996CZ092</v>
      </c>
      <c r="G218" s="27">
        <v>70</v>
      </c>
      <c r="H218" s="27">
        <v>72</v>
      </c>
      <c r="I218" s="27">
        <v>72</v>
      </c>
      <c r="J218" s="27">
        <v>70</v>
      </c>
      <c r="K218" s="27">
        <v>83</v>
      </c>
      <c r="L218" s="27">
        <v>81</v>
      </c>
      <c r="M218" s="27">
        <v>81</v>
      </c>
      <c r="N218" s="27">
        <v>83</v>
      </c>
      <c r="O218" s="28"/>
    </row>
    <row r="219" spans="2:15" hidden="1" x14ac:dyDescent="0.3">
      <c r="B219" s="3" t="s">
        <v>1</v>
      </c>
      <c r="C219" s="3">
        <v>1996</v>
      </c>
      <c r="D219" s="3" t="s">
        <v>12</v>
      </c>
      <c r="E219" s="3">
        <v>3</v>
      </c>
      <c r="F219" s="26" t="str">
        <f t="shared" si="3"/>
        <v>SFm1996CZ093</v>
      </c>
      <c r="G219" s="27">
        <v>70</v>
      </c>
      <c r="H219" s="27">
        <v>65</v>
      </c>
      <c r="I219" s="27">
        <v>65</v>
      </c>
      <c r="J219" s="27">
        <v>70</v>
      </c>
      <c r="K219" s="27">
        <v>78</v>
      </c>
      <c r="L219" s="27">
        <v>80</v>
      </c>
      <c r="M219" s="27">
        <v>80</v>
      </c>
      <c r="N219" s="27">
        <v>78</v>
      </c>
      <c r="O219" s="28"/>
    </row>
    <row r="220" spans="2:15" hidden="1" x14ac:dyDescent="0.3">
      <c r="B220" s="3" t="s">
        <v>1</v>
      </c>
      <c r="C220" s="3">
        <v>1996</v>
      </c>
      <c r="D220" s="3" t="s">
        <v>12</v>
      </c>
      <c r="E220" s="3">
        <v>4</v>
      </c>
      <c r="F220" s="26" t="str">
        <f t="shared" si="3"/>
        <v>SFm1996CZ094</v>
      </c>
      <c r="G220" s="27">
        <v>70</v>
      </c>
      <c r="H220" s="27">
        <v>74</v>
      </c>
      <c r="I220" s="27">
        <v>74</v>
      </c>
      <c r="J220" s="27">
        <v>70</v>
      </c>
      <c r="K220" s="27">
        <v>83</v>
      </c>
      <c r="L220" s="27">
        <v>80</v>
      </c>
      <c r="M220" s="27">
        <v>80</v>
      </c>
      <c r="N220" s="27">
        <v>83</v>
      </c>
      <c r="O220" s="28"/>
    </row>
    <row r="221" spans="2:15" hidden="1" x14ac:dyDescent="0.3">
      <c r="B221" s="3" t="s">
        <v>1</v>
      </c>
      <c r="C221" s="3">
        <v>1996</v>
      </c>
      <c r="D221" s="3" t="s">
        <v>12</v>
      </c>
      <c r="E221" s="3">
        <v>5</v>
      </c>
      <c r="F221" s="26" t="str">
        <f t="shared" si="3"/>
        <v>SFm1996CZ095</v>
      </c>
      <c r="G221" s="27">
        <v>72</v>
      </c>
      <c r="H221" s="27">
        <v>72</v>
      </c>
      <c r="I221" s="27">
        <v>72</v>
      </c>
      <c r="J221" s="27">
        <v>72</v>
      </c>
      <c r="K221" s="27">
        <v>78</v>
      </c>
      <c r="L221" s="27">
        <v>83</v>
      </c>
      <c r="M221" s="27">
        <v>83</v>
      </c>
      <c r="N221" s="27">
        <v>78</v>
      </c>
      <c r="O221" s="28"/>
    </row>
    <row r="222" spans="2:15" hidden="1" x14ac:dyDescent="0.3">
      <c r="B222" s="3" t="s">
        <v>1</v>
      </c>
      <c r="C222" s="3">
        <v>2003</v>
      </c>
      <c r="D222" s="3" t="s">
        <v>12</v>
      </c>
      <c r="E222" s="3">
        <v>1</v>
      </c>
      <c r="F222" s="26" t="str">
        <f t="shared" si="3"/>
        <v>SFm2003CZ091</v>
      </c>
      <c r="G222" s="27">
        <v>65</v>
      </c>
      <c r="H222" s="27">
        <v>70</v>
      </c>
      <c r="I222" s="27">
        <v>70</v>
      </c>
      <c r="J222" s="27">
        <v>65</v>
      </c>
      <c r="K222" s="27">
        <v>74</v>
      </c>
      <c r="L222" s="27">
        <v>74</v>
      </c>
      <c r="M222" s="27">
        <v>74</v>
      </c>
      <c r="N222" s="27">
        <v>74</v>
      </c>
      <c r="O222" s="28"/>
    </row>
    <row r="223" spans="2:15" hidden="1" x14ac:dyDescent="0.3">
      <c r="B223" s="3" t="s">
        <v>1</v>
      </c>
      <c r="C223" s="3">
        <v>2003</v>
      </c>
      <c r="D223" s="3" t="s">
        <v>12</v>
      </c>
      <c r="E223" s="3">
        <v>2</v>
      </c>
      <c r="F223" s="26" t="str">
        <f t="shared" si="3"/>
        <v>SFm2003CZ092</v>
      </c>
      <c r="G223" s="27">
        <v>68</v>
      </c>
      <c r="H223" s="27">
        <v>68</v>
      </c>
      <c r="I223" s="27">
        <v>68</v>
      </c>
      <c r="J223" s="27">
        <v>68</v>
      </c>
      <c r="K223" s="27">
        <v>83</v>
      </c>
      <c r="L223" s="27">
        <v>76</v>
      </c>
      <c r="M223" s="27">
        <v>76</v>
      </c>
      <c r="N223" s="27">
        <v>83</v>
      </c>
      <c r="O223" s="28"/>
    </row>
    <row r="224" spans="2:15" hidden="1" x14ac:dyDescent="0.3">
      <c r="B224" s="3" t="s">
        <v>1</v>
      </c>
      <c r="C224" s="3">
        <v>2003</v>
      </c>
      <c r="D224" s="3" t="s">
        <v>12</v>
      </c>
      <c r="E224" s="3">
        <v>3</v>
      </c>
      <c r="F224" s="26" t="str">
        <f t="shared" si="3"/>
        <v>SFm2003CZ093</v>
      </c>
      <c r="G224" s="27">
        <v>68</v>
      </c>
      <c r="H224" s="27">
        <v>65</v>
      </c>
      <c r="I224" s="27">
        <v>65</v>
      </c>
      <c r="J224" s="27">
        <v>68</v>
      </c>
      <c r="K224" s="27">
        <v>78</v>
      </c>
      <c r="L224" s="27">
        <v>78</v>
      </c>
      <c r="M224" s="27">
        <v>78</v>
      </c>
      <c r="N224" s="27">
        <v>78</v>
      </c>
      <c r="O224" s="28"/>
    </row>
    <row r="225" spans="2:15" hidden="1" x14ac:dyDescent="0.3">
      <c r="B225" s="3" t="s">
        <v>1</v>
      </c>
      <c r="C225" s="3">
        <v>2003</v>
      </c>
      <c r="D225" s="3" t="s">
        <v>12</v>
      </c>
      <c r="E225" s="3">
        <v>4</v>
      </c>
      <c r="F225" s="26" t="str">
        <f t="shared" si="3"/>
        <v>SFm2003CZ094</v>
      </c>
      <c r="G225" s="27">
        <v>70</v>
      </c>
      <c r="H225" s="27">
        <v>70</v>
      </c>
      <c r="I225" s="27">
        <v>70</v>
      </c>
      <c r="J225" s="27">
        <v>70</v>
      </c>
      <c r="K225" s="27">
        <v>83</v>
      </c>
      <c r="L225" s="27">
        <v>80</v>
      </c>
      <c r="M225" s="27">
        <v>80</v>
      </c>
      <c r="N225" s="27">
        <v>83</v>
      </c>
      <c r="O225" s="28"/>
    </row>
    <row r="226" spans="2:15" hidden="1" x14ac:dyDescent="0.3">
      <c r="B226" s="3" t="s">
        <v>1</v>
      </c>
      <c r="C226" s="3">
        <v>2003</v>
      </c>
      <c r="D226" s="3" t="s">
        <v>12</v>
      </c>
      <c r="E226" s="3">
        <v>5</v>
      </c>
      <c r="F226" s="26" t="str">
        <f t="shared" si="3"/>
        <v>SFm2003CZ095</v>
      </c>
      <c r="G226" s="27">
        <v>65</v>
      </c>
      <c r="H226" s="27">
        <v>65</v>
      </c>
      <c r="I226" s="27">
        <v>65</v>
      </c>
      <c r="J226" s="27">
        <v>65</v>
      </c>
      <c r="K226" s="27">
        <v>80</v>
      </c>
      <c r="L226" s="27">
        <v>80</v>
      </c>
      <c r="M226" s="27">
        <v>80</v>
      </c>
      <c r="N226" s="27">
        <v>80</v>
      </c>
      <c r="O226" s="28"/>
    </row>
    <row r="227" spans="2:15" hidden="1" x14ac:dyDescent="0.3">
      <c r="B227" s="3" t="s">
        <v>1</v>
      </c>
      <c r="C227" s="3" t="s">
        <v>2130</v>
      </c>
      <c r="D227" s="3" t="s">
        <v>12</v>
      </c>
      <c r="E227" s="3">
        <v>1</v>
      </c>
      <c r="F227" s="26" t="str">
        <f t="shared" si="3"/>
        <v>SFmAnyCZ091</v>
      </c>
      <c r="G227" s="27">
        <v>68</v>
      </c>
      <c r="H227" s="27">
        <v>68</v>
      </c>
      <c r="I227" s="27">
        <v>68</v>
      </c>
      <c r="J227" s="27">
        <v>68</v>
      </c>
      <c r="K227" s="27">
        <v>78</v>
      </c>
      <c r="L227" s="27">
        <v>76</v>
      </c>
      <c r="M227" s="27">
        <v>76</v>
      </c>
      <c r="N227" s="27">
        <v>78</v>
      </c>
      <c r="O227" s="28"/>
    </row>
    <row r="228" spans="2:15" hidden="1" x14ac:dyDescent="0.3">
      <c r="B228" s="3" t="s">
        <v>1</v>
      </c>
      <c r="C228" s="3" t="s">
        <v>2130</v>
      </c>
      <c r="D228" s="3" t="s">
        <v>12</v>
      </c>
      <c r="E228" s="3">
        <v>2</v>
      </c>
      <c r="F228" s="26" t="str">
        <f t="shared" si="3"/>
        <v>SFmAnyCZ092</v>
      </c>
      <c r="G228" s="27">
        <v>70</v>
      </c>
      <c r="H228" s="27">
        <v>65</v>
      </c>
      <c r="I228" s="27">
        <v>65</v>
      </c>
      <c r="J228" s="27">
        <v>70</v>
      </c>
      <c r="K228" s="27">
        <v>83</v>
      </c>
      <c r="L228" s="27">
        <v>76</v>
      </c>
      <c r="M228" s="27">
        <v>76</v>
      </c>
      <c r="N228" s="27">
        <v>83</v>
      </c>
      <c r="O228" s="28"/>
    </row>
    <row r="229" spans="2:15" hidden="1" x14ac:dyDescent="0.3">
      <c r="B229" s="3" t="s">
        <v>1</v>
      </c>
      <c r="C229" s="3" t="s">
        <v>2130</v>
      </c>
      <c r="D229" s="3" t="s">
        <v>12</v>
      </c>
      <c r="E229" s="3">
        <v>3</v>
      </c>
      <c r="F229" s="26" t="str">
        <f t="shared" si="3"/>
        <v>SFmAnyCZ093</v>
      </c>
      <c r="G229" s="27">
        <v>68</v>
      </c>
      <c r="H229" s="27">
        <v>65</v>
      </c>
      <c r="I229" s="27">
        <v>65</v>
      </c>
      <c r="J229" s="27">
        <v>68</v>
      </c>
      <c r="K229" s="27">
        <v>78</v>
      </c>
      <c r="L229" s="27">
        <v>78</v>
      </c>
      <c r="M229" s="27">
        <v>78</v>
      </c>
      <c r="N229" s="27">
        <v>78</v>
      </c>
      <c r="O229" s="28"/>
    </row>
    <row r="230" spans="2:15" hidden="1" x14ac:dyDescent="0.3">
      <c r="B230" s="3" t="s">
        <v>1</v>
      </c>
      <c r="C230" s="3" t="s">
        <v>2130</v>
      </c>
      <c r="D230" s="3" t="s">
        <v>12</v>
      </c>
      <c r="E230" s="3">
        <v>4</v>
      </c>
      <c r="F230" s="26" t="str">
        <f t="shared" si="3"/>
        <v>SFmAnyCZ094</v>
      </c>
      <c r="G230" s="27">
        <v>65</v>
      </c>
      <c r="H230" s="27">
        <v>70</v>
      </c>
      <c r="I230" s="27">
        <v>70</v>
      </c>
      <c r="J230" s="27">
        <v>65</v>
      </c>
      <c r="K230" s="27">
        <v>83</v>
      </c>
      <c r="L230" s="27">
        <v>78</v>
      </c>
      <c r="M230" s="27">
        <v>78</v>
      </c>
      <c r="N230" s="27">
        <v>83</v>
      </c>
      <c r="O230" s="28"/>
    </row>
    <row r="231" spans="2:15" x14ac:dyDescent="0.3">
      <c r="B231" s="3" t="s">
        <v>1</v>
      </c>
      <c r="C231" s="3" t="s">
        <v>2130</v>
      </c>
      <c r="D231" s="3" t="s">
        <v>12</v>
      </c>
      <c r="E231" s="3">
        <v>5</v>
      </c>
      <c r="F231" s="26" t="str">
        <f t="shared" si="3"/>
        <v>SFmAnyCZ095</v>
      </c>
      <c r="G231" s="27">
        <v>70</v>
      </c>
      <c r="H231" s="27">
        <v>70</v>
      </c>
      <c r="I231" s="27">
        <v>70</v>
      </c>
      <c r="J231" s="27">
        <v>70</v>
      </c>
      <c r="K231" s="27">
        <v>80</v>
      </c>
      <c r="L231" s="27">
        <v>80</v>
      </c>
      <c r="M231" s="27">
        <v>80</v>
      </c>
      <c r="N231" s="27">
        <v>80</v>
      </c>
      <c r="O231" s="28"/>
    </row>
    <row r="232" spans="2:15" hidden="1" x14ac:dyDescent="0.3">
      <c r="B232" s="3" t="s">
        <v>1</v>
      </c>
      <c r="C232" s="3">
        <v>1975</v>
      </c>
      <c r="D232" s="3" t="s">
        <v>13</v>
      </c>
      <c r="E232" s="3">
        <v>1</v>
      </c>
      <c r="F232" s="26" t="str">
        <f t="shared" si="3"/>
        <v>SFm1975CZ101</v>
      </c>
      <c r="G232" s="27">
        <v>60</v>
      </c>
      <c r="H232" s="27">
        <v>60</v>
      </c>
      <c r="I232" s="27">
        <v>60</v>
      </c>
      <c r="J232" s="27">
        <v>60</v>
      </c>
      <c r="K232" s="27">
        <v>83</v>
      </c>
      <c r="L232" s="27">
        <v>80</v>
      </c>
      <c r="M232" s="27">
        <v>80</v>
      </c>
      <c r="N232" s="27">
        <v>83</v>
      </c>
      <c r="O232" s="28"/>
    </row>
    <row r="233" spans="2:15" hidden="1" x14ac:dyDescent="0.3">
      <c r="B233" s="3" t="s">
        <v>1</v>
      </c>
      <c r="C233" s="3">
        <v>1975</v>
      </c>
      <c r="D233" s="3" t="s">
        <v>13</v>
      </c>
      <c r="E233" s="3">
        <v>2</v>
      </c>
      <c r="F233" s="26" t="str">
        <f t="shared" si="3"/>
        <v>SFm1975CZ102</v>
      </c>
      <c r="G233" s="27">
        <v>65</v>
      </c>
      <c r="H233" s="27">
        <v>68</v>
      </c>
      <c r="I233" s="27">
        <v>68</v>
      </c>
      <c r="J233" s="27">
        <v>65</v>
      </c>
      <c r="K233" s="27">
        <v>76</v>
      </c>
      <c r="L233" s="27">
        <v>83</v>
      </c>
      <c r="M233" s="27">
        <v>83</v>
      </c>
      <c r="N233" s="27">
        <v>76</v>
      </c>
      <c r="O233" s="28"/>
    </row>
    <row r="234" spans="2:15" hidden="1" x14ac:dyDescent="0.3">
      <c r="B234" s="3" t="s">
        <v>1</v>
      </c>
      <c r="C234" s="3">
        <v>1975</v>
      </c>
      <c r="D234" s="3" t="s">
        <v>13</v>
      </c>
      <c r="E234" s="3">
        <v>3</v>
      </c>
      <c r="F234" s="26" t="str">
        <f t="shared" si="3"/>
        <v>SFm1975CZ103</v>
      </c>
      <c r="G234" s="27">
        <v>65</v>
      </c>
      <c r="H234" s="27">
        <v>65</v>
      </c>
      <c r="I234" s="27">
        <v>65</v>
      </c>
      <c r="J234" s="27">
        <v>65</v>
      </c>
      <c r="K234" s="27">
        <v>80</v>
      </c>
      <c r="L234" s="27">
        <v>83</v>
      </c>
      <c r="M234" s="27">
        <v>83</v>
      </c>
      <c r="N234" s="27">
        <v>80</v>
      </c>
      <c r="O234" s="28"/>
    </row>
    <row r="235" spans="2:15" hidden="1" x14ac:dyDescent="0.3">
      <c r="B235" s="3" t="s">
        <v>1</v>
      </c>
      <c r="C235" s="3">
        <v>1975</v>
      </c>
      <c r="D235" s="3" t="s">
        <v>13</v>
      </c>
      <c r="E235" s="3">
        <v>4</v>
      </c>
      <c r="F235" s="26" t="str">
        <f t="shared" si="3"/>
        <v>SFm1975CZ104</v>
      </c>
      <c r="G235" s="27">
        <v>65</v>
      </c>
      <c r="H235" s="27">
        <v>70</v>
      </c>
      <c r="I235" s="27">
        <v>70</v>
      </c>
      <c r="J235" s="27">
        <v>65</v>
      </c>
      <c r="K235" s="27">
        <v>85</v>
      </c>
      <c r="L235" s="27">
        <v>85</v>
      </c>
      <c r="M235" s="27">
        <v>85</v>
      </c>
      <c r="N235" s="27">
        <v>85</v>
      </c>
      <c r="O235" s="28"/>
    </row>
    <row r="236" spans="2:15" hidden="1" x14ac:dyDescent="0.3">
      <c r="B236" s="3" t="s">
        <v>1</v>
      </c>
      <c r="C236" s="3">
        <v>1975</v>
      </c>
      <c r="D236" s="3" t="s">
        <v>13</v>
      </c>
      <c r="E236" s="3">
        <v>5</v>
      </c>
      <c r="F236" s="26" t="str">
        <f t="shared" si="3"/>
        <v>SFm1975CZ105</v>
      </c>
      <c r="G236" s="27">
        <v>68</v>
      </c>
      <c r="H236" s="27">
        <v>68</v>
      </c>
      <c r="I236" s="27">
        <v>68</v>
      </c>
      <c r="J236" s="27">
        <v>68</v>
      </c>
      <c r="K236" s="27">
        <v>90</v>
      </c>
      <c r="L236" s="27">
        <v>90</v>
      </c>
      <c r="M236" s="27">
        <v>90</v>
      </c>
      <c r="N236" s="27">
        <v>90</v>
      </c>
      <c r="O236" s="28"/>
    </row>
    <row r="237" spans="2:15" hidden="1" x14ac:dyDescent="0.3">
      <c r="B237" s="3" t="s">
        <v>1</v>
      </c>
      <c r="C237" s="3">
        <v>1985</v>
      </c>
      <c r="D237" s="3" t="s">
        <v>13</v>
      </c>
      <c r="E237" s="3">
        <v>1</v>
      </c>
      <c r="F237" s="26" t="str">
        <f t="shared" si="3"/>
        <v>SFm1985CZ101</v>
      </c>
      <c r="G237" s="27">
        <v>68</v>
      </c>
      <c r="H237" s="27">
        <v>65</v>
      </c>
      <c r="I237" s="27">
        <v>65</v>
      </c>
      <c r="J237" s="27">
        <v>68</v>
      </c>
      <c r="K237" s="27">
        <v>83</v>
      </c>
      <c r="L237" s="27">
        <v>80</v>
      </c>
      <c r="M237" s="27">
        <v>80</v>
      </c>
      <c r="N237" s="27">
        <v>83</v>
      </c>
      <c r="O237" s="28"/>
    </row>
    <row r="238" spans="2:15" hidden="1" x14ac:dyDescent="0.3">
      <c r="B238" s="3" t="s">
        <v>1</v>
      </c>
      <c r="C238" s="3">
        <v>1985</v>
      </c>
      <c r="D238" s="3" t="s">
        <v>13</v>
      </c>
      <c r="E238" s="3">
        <v>2</v>
      </c>
      <c r="F238" s="26" t="str">
        <f t="shared" si="3"/>
        <v>SFm1985CZ102</v>
      </c>
      <c r="G238" s="27">
        <v>65</v>
      </c>
      <c r="H238" s="27">
        <v>68</v>
      </c>
      <c r="I238" s="27">
        <v>68</v>
      </c>
      <c r="J238" s="27">
        <v>65</v>
      </c>
      <c r="K238" s="27">
        <v>80</v>
      </c>
      <c r="L238" s="27">
        <v>80</v>
      </c>
      <c r="M238" s="27">
        <v>80</v>
      </c>
      <c r="N238" s="27">
        <v>80</v>
      </c>
      <c r="O238" s="28"/>
    </row>
    <row r="239" spans="2:15" hidden="1" x14ac:dyDescent="0.3">
      <c r="B239" s="3" t="s">
        <v>1</v>
      </c>
      <c r="C239" s="3">
        <v>1985</v>
      </c>
      <c r="D239" s="3" t="s">
        <v>13</v>
      </c>
      <c r="E239" s="3">
        <v>3</v>
      </c>
      <c r="F239" s="26" t="str">
        <f t="shared" si="3"/>
        <v>SFm1985CZ103</v>
      </c>
      <c r="G239" s="27">
        <v>72</v>
      </c>
      <c r="H239" s="27">
        <v>72</v>
      </c>
      <c r="I239" s="27">
        <v>72</v>
      </c>
      <c r="J239" s="27">
        <v>72</v>
      </c>
      <c r="K239" s="27">
        <v>76</v>
      </c>
      <c r="L239" s="27">
        <v>83</v>
      </c>
      <c r="M239" s="27">
        <v>83</v>
      </c>
      <c r="N239" s="27">
        <v>76</v>
      </c>
      <c r="O239" s="28"/>
    </row>
    <row r="240" spans="2:15" hidden="1" x14ac:dyDescent="0.3">
      <c r="B240" s="3" t="s">
        <v>1</v>
      </c>
      <c r="C240" s="3">
        <v>1985</v>
      </c>
      <c r="D240" s="3" t="s">
        <v>13</v>
      </c>
      <c r="E240" s="3">
        <v>4</v>
      </c>
      <c r="F240" s="26" t="str">
        <f t="shared" si="3"/>
        <v>SFm1985CZ104</v>
      </c>
      <c r="G240" s="27">
        <v>70</v>
      </c>
      <c r="H240" s="27">
        <v>65</v>
      </c>
      <c r="I240" s="27">
        <v>65</v>
      </c>
      <c r="J240" s="27">
        <v>70</v>
      </c>
      <c r="K240" s="27">
        <v>85</v>
      </c>
      <c r="L240" s="27">
        <v>85</v>
      </c>
      <c r="M240" s="27">
        <v>85</v>
      </c>
      <c r="N240" s="27">
        <v>85</v>
      </c>
      <c r="O240" s="28"/>
    </row>
    <row r="241" spans="2:15" hidden="1" x14ac:dyDescent="0.3">
      <c r="B241" s="3" t="s">
        <v>1</v>
      </c>
      <c r="C241" s="3">
        <v>1985</v>
      </c>
      <c r="D241" s="3" t="s">
        <v>13</v>
      </c>
      <c r="E241" s="3">
        <v>5</v>
      </c>
      <c r="F241" s="26" t="str">
        <f t="shared" si="3"/>
        <v>SFm1985CZ105</v>
      </c>
      <c r="G241" s="27">
        <v>68</v>
      </c>
      <c r="H241" s="27">
        <v>68</v>
      </c>
      <c r="I241" s="27">
        <v>68</v>
      </c>
      <c r="J241" s="27">
        <v>68</v>
      </c>
      <c r="K241" s="27">
        <v>90</v>
      </c>
      <c r="L241" s="27">
        <v>90</v>
      </c>
      <c r="M241" s="27">
        <v>90</v>
      </c>
      <c r="N241" s="27">
        <v>90</v>
      </c>
      <c r="O241" s="28"/>
    </row>
    <row r="242" spans="2:15" hidden="1" x14ac:dyDescent="0.3">
      <c r="B242" s="3" t="s">
        <v>1</v>
      </c>
      <c r="C242" s="3">
        <v>1996</v>
      </c>
      <c r="D242" s="3" t="s">
        <v>13</v>
      </c>
      <c r="E242" s="3">
        <v>1</v>
      </c>
      <c r="F242" s="26" t="str">
        <f t="shared" si="3"/>
        <v>SFm1996CZ101</v>
      </c>
      <c r="G242" s="27">
        <v>68</v>
      </c>
      <c r="H242" s="27">
        <v>70</v>
      </c>
      <c r="I242" s="27">
        <v>70</v>
      </c>
      <c r="J242" s="27">
        <v>68</v>
      </c>
      <c r="K242" s="27">
        <v>85</v>
      </c>
      <c r="L242" s="27">
        <v>78</v>
      </c>
      <c r="M242" s="27">
        <v>78</v>
      </c>
      <c r="N242" s="27">
        <v>85</v>
      </c>
      <c r="O242" s="28"/>
    </row>
    <row r="243" spans="2:15" hidden="1" x14ac:dyDescent="0.3">
      <c r="B243" s="3" t="s">
        <v>1</v>
      </c>
      <c r="C243" s="3">
        <v>1996</v>
      </c>
      <c r="D243" s="3" t="s">
        <v>13</v>
      </c>
      <c r="E243" s="3">
        <v>2</v>
      </c>
      <c r="F243" s="26" t="str">
        <f t="shared" si="3"/>
        <v>SFm1996CZ102</v>
      </c>
      <c r="G243" s="27">
        <v>70</v>
      </c>
      <c r="H243" s="27">
        <v>70</v>
      </c>
      <c r="I243" s="27">
        <v>70</v>
      </c>
      <c r="J243" s="27">
        <v>70</v>
      </c>
      <c r="K243" s="27">
        <v>83</v>
      </c>
      <c r="L243" s="27">
        <v>80</v>
      </c>
      <c r="M243" s="27">
        <v>80</v>
      </c>
      <c r="N243" s="27">
        <v>83</v>
      </c>
      <c r="O243" s="28"/>
    </row>
    <row r="244" spans="2:15" hidden="1" x14ac:dyDescent="0.3">
      <c r="B244" s="3" t="s">
        <v>1</v>
      </c>
      <c r="C244" s="3">
        <v>1996</v>
      </c>
      <c r="D244" s="3" t="s">
        <v>13</v>
      </c>
      <c r="E244" s="3">
        <v>3</v>
      </c>
      <c r="F244" s="26" t="str">
        <f t="shared" si="3"/>
        <v>SFm1996CZ103</v>
      </c>
      <c r="G244" s="27">
        <v>69</v>
      </c>
      <c r="H244" s="27">
        <v>69</v>
      </c>
      <c r="I244" s="27">
        <v>69</v>
      </c>
      <c r="J244" s="27">
        <v>69</v>
      </c>
      <c r="K244" s="27">
        <v>80</v>
      </c>
      <c r="L244" s="27">
        <v>80</v>
      </c>
      <c r="M244" s="27">
        <v>80</v>
      </c>
      <c r="N244" s="27">
        <v>80</v>
      </c>
      <c r="O244" s="28"/>
    </row>
    <row r="245" spans="2:15" hidden="1" x14ac:dyDescent="0.3">
      <c r="B245" s="3" t="s">
        <v>1</v>
      </c>
      <c r="C245" s="3">
        <v>1996</v>
      </c>
      <c r="D245" s="3" t="s">
        <v>13</v>
      </c>
      <c r="E245" s="3">
        <v>4</v>
      </c>
      <c r="F245" s="26" t="str">
        <f t="shared" si="3"/>
        <v>SFm1996CZ104</v>
      </c>
      <c r="G245" s="27">
        <v>70</v>
      </c>
      <c r="H245" s="27">
        <v>68</v>
      </c>
      <c r="I245" s="27">
        <v>68</v>
      </c>
      <c r="J245" s="27">
        <v>70</v>
      </c>
      <c r="K245" s="27">
        <v>78</v>
      </c>
      <c r="L245" s="27">
        <v>78</v>
      </c>
      <c r="M245" s="27">
        <v>78</v>
      </c>
      <c r="N245" s="27">
        <v>78</v>
      </c>
      <c r="O245" s="28"/>
    </row>
    <row r="246" spans="2:15" hidden="1" x14ac:dyDescent="0.3">
      <c r="B246" s="3" t="s">
        <v>1</v>
      </c>
      <c r="C246" s="3">
        <v>1996</v>
      </c>
      <c r="D246" s="3" t="s">
        <v>13</v>
      </c>
      <c r="E246" s="3">
        <v>5</v>
      </c>
      <c r="F246" s="26" t="str">
        <f t="shared" si="3"/>
        <v>SFm1996CZ105</v>
      </c>
      <c r="G246" s="27">
        <v>70</v>
      </c>
      <c r="H246" s="27">
        <v>65</v>
      </c>
      <c r="I246" s="27">
        <v>65</v>
      </c>
      <c r="J246" s="27">
        <v>70</v>
      </c>
      <c r="K246" s="27">
        <v>80</v>
      </c>
      <c r="L246" s="27">
        <v>78</v>
      </c>
      <c r="M246" s="27">
        <v>78</v>
      </c>
      <c r="N246" s="27">
        <v>80</v>
      </c>
      <c r="O246" s="28"/>
    </row>
    <row r="247" spans="2:15" hidden="1" x14ac:dyDescent="0.3">
      <c r="B247" s="3" t="s">
        <v>1</v>
      </c>
      <c r="C247" s="3">
        <v>2003</v>
      </c>
      <c r="D247" s="3" t="s">
        <v>13</v>
      </c>
      <c r="E247" s="3">
        <v>1</v>
      </c>
      <c r="F247" s="26" t="str">
        <f t="shared" si="3"/>
        <v>SFm2003CZ101</v>
      </c>
      <c r="G247" s="27">
        <v>65</v>
      </c>
      <c r="H247" s="27">
        <v>70</v>
      </c>
      <c r="I247" s="27">
        <v>70</v>
      </c>
      <c r="J247" s="27">
        <v>65</v>
      </c>
      <c r="K247" s="27">
        <v>74</v>
      </c>
      <c r="L247" s="27">
        <v>74</v>
      </c>
      <c r="M247" s="27">
        <v>74</v>
      </c>
      <c r="N247" s="27">
        <v>74</v>
      </c>
      <c r="O247" s="28"/>
    </row>
    <row r="248" spans="2:15" hidden="1" x14ac:dyDescent="0.3">
      <c r="B248" s="3" t="s">
        <v>1</v>
      </c>
      <c r="C248" s="3">
        <v>2003</v>
      </c>
      <c r="D248" s="3" t="s">
        <v>13</v>
      </c>
      <c r="E248" s="3">
        <v>2</v>
      </c>
      <c r="F248" s="26" t="str">
        <f t="shared" si="3"/>
        <v>SFm2003CZ102</v>
      </c>
      <c r="G248" s="27">
        <v>68</v>
      </c>
      <c r="H248" s="27">
        <v>68</v>
      </c>
      <c r="I248" s="27">
        <v>68</v>
      </c>
      <c r="J248" s="27">
        <v>68</v>
      </c>
      <c r="K248" s="27">
        <v>83</v>
      </c>
      <c r="L248" s="27">
        <v>76</v>
      </c>
      <c r="M248" s="27">
        <v>76</v>
      </c>
      <c r="N248" s="27">
        <v>83</v>
      </c>
      <c r="O248" s="28"/>
    </row>
    <row r="249" spans="2:15" hidden="1" x14ac:dyDescent="0.3">
      <c r="B249" s="3" t="s">
        <v>1</v>
      </c>
      <c r="C249" s="3">
        <v>2003</v>
      </c>
      <c r="D249" s="3" t="s">
        <v>13</v>
      </c>
      <c r="E249" s="3">
        <v>3</v>
      </c>
      <c r="F249" s="26" t="str">
        <f t="shared" si="3"/>
        <v>SFm2003CZ103</v>
      </c>
      <c r="G249" s="27">
        <v>70</v>
      </c>
      <c r="H249" s="27">
        <v>65</v>
      </c>
      <c r="I249" s="27">
        <v>65</v>
      </c>
      <c r="J249" s="27">
        <v>70</v>
      </c>
      <c r="K249" s="27">
        <v>78</v>
      </c>
      <c r="L249" s="27">
        <v>78</v>
      </c>
      <c r="M249" s="27">
        <v>78</v>
      </c>
      <c r="N249" s="27">
        <v>78</v>
      </c>
      <c r="O249" s="28"/>
    </row>
    <row r="250" spans="2:15" hidden="1" x14ac:dyDescent="0.3">
      <c r="B250" s="3" t="s">
        <v>1</v>
      </c>
      <c r="C250" s="3">
        <v>2003</v>
      </c>
      <c r="D250" s="3" t="s">
        <v>13</v>
      </c>
      <c r="E250" s="3">
        <v>4</v>
      </c>
      <c r="F250" s="26" t="str">
        <f t="shared" si="3"/>
        <v>SFm2003CZ104</v>
      </c>
      <c r="G250" s="27">
        <v>70</v>
      </c>
      <c r="H250" s="27">
        <v>70</v>
      </c>
      <c r="I250" s="27">
        <v>70</v>
      </c>
      <c r="J250" s="27">
        <v>70</v>
      </c>
      <c r="K250" s="27">
        <v>83</v>
      </c>
      <c r="L250" s="27">
        <v>80</v>
      </c>
      <c r="M250" s="27">
        <v>80</v>
      </c>
      <c r="N250" s="27">
        <v>83</v>
      </c>
      <c r="O250" s="28"/>
    </row>
    <row r="251" spans="2:15" hidden="1" x14ac:dyDescent="0.3">
      <c r="B251" s="3" t="s">
        <v>1</v>
      </c>
      <c r="C251" s="3">
        <v>2003</v>
      </c>
      <c r="D251" s="3" t="s">
        <v>13</v>
      </c>
      <c r="E251" s="3">
        <v>5</v>
      </c>
      <c r="F251" s="26" t="str">
        <f t="shared" si="3"/>
        <v>SFm2003CZ105</v>
      </c>
      <c r="G251" s="27">
        <v>68</v>
      </c>
      <c r="H251" s="27">
        <v>65</v>
      </c>
      <c r="I251" s="27">
        <v>65</v>
      </c>
      <c r="J251" s="27">
        <v>68</v>
      </c>
      <c r="K251" s="27">
        <v>80</v>
      </c>
      <c r="L251" s="27">
        <v>80</v>
      </c>
      <c r="M251" s="27">
        <v>80</v>
      </c>
      <c r="N251" s="27">
        <v>80</v>
      </c>
      <c r="O251" s="28"/>
    </row>
    <row r="252" spans="2:15" hidden="1" x14ac:dyDescent="0.3">
      <c r="B252" s="3" t="s">
        <v>1</v>
      </c>
      <c r="C252" s="3" t="s">
        <v>2130</v>
      </c>
      <c r="D252" s="3" t="s">
        <v>13</v>
      </c>
      <c r="E252" s="3">
        <v>1</v>
      </c>
      <c r="F252" s="26" t="str">
        <f t="shared" si="3"/>
        <v>SFmAnyCZ101</v>
      </c>
      <c r="G252" s="27">
        <v>68</v>
      </c>
      <c r="H252" s="27">
        <v>68</v>
      </c>
      <c r="I252" s="27">
        <v>68</v>
      </c>
      <c r="J252" s="27">
        <v>68</v>
      </c>
      <c r="K252" s="27">
        <v>74</v>
      </c>
      <c r="L252" s="27">
        <v>74</v>
      </c>
      <c r="M252" s="27">
        <v>74</v>
      </c>
      <c r="N252" s="27">
        <v>74</v>
      </c>
      <c r="O252" s="28"/>
    </row>
    <row r="253" spans="2:15" hidden="1" x14ac:dyDescent="0.3">
      <c r="B253" s="3" t="s">
        <v>1</v>
      </c>
      <c r="C253" s="3" t="s">
        <v>2130</v>
      </c>
      <c r="D253" s="3" t="s">
        <v>13</v>
      </c>
      <c r="E253" s="3">
        <v>2</v>
      </c>
      <c r="F253" s="26" t="str">
        <f t="shared" si="3"/>
        <v>SFmAnyCZ102</v>
      </c>
      <c r="G253" s="27">
        <v>70</v>
      </c>
      <c r="H253" s="27">
        <v>65</v>
      </c>
      <c r="I253" s="27">
        <v>65</v>
      </c>
      <c r="J253" s="27">
        <v>70</v>
      </c>
      <c r="K253" s="27">
        <v>83</v>
      </c>
      <c r="L253" s="27">
        <v>76</v>
      </c>
      <c r="M253" s="27">
        <v>76</v>
      </c>
      <c r="N253" s="27">
        <v>83</v>
      </c>
      <c r="O253" s="28"/>
    </row>
    <row r="254" spans="2:15" hidden="1" x14ac:dyDescent="0.3">
      <c r="B254" s="3" t="s">
        <v>1</v>
      </c>
      <c r="C254" s="3" t="s">
        <v>2130</v>
      </c>
      <c r="D254" s="3" t="s">
        <v>13</v>
      </c>
      <c r="E254" s="3">
        <v>3</v>
      </c>
      <c r="F254" s="26" t="str">
        <f t="shared" si="3"/>
        <v>SFmAnyCZ103</v>
      </c>
      <c r="G254" s="27">
        <v>70</v>
      </c>
      <c r="H254" s="27">
        <v>70</v>
      </c>
      <c r="I254" s="27">
        <v>70</v>
      </c>
      <c r="J254" s="27">
        <v>70</v>
      </c>
      <c r="K254" s="27">
        <v>78</v>
      </c>
      <c r="L254" s="27">
        <v>76</v>
      </c>
      <c r="M254" s="27">
        <v>76</v>
      </c>
      <c r="N254" s="27">
        <v>78</v>
      </c>
      <c r="O254" s="28"/>
    </row>
    <row r="255" spans="2:15" hidden="1" x14ac:dyDescent="0.3">
      <c r="B255" s="3" t="s">
        <v>1</v>
      </c>
      <c r="C255" s="3" t="s">
        <v>2130</v>
      </c>
      <c r="D255" s="3" t="s">
        <v>13</v>
      </c>
      <c r="E255" s="3">
        <v>4</v>
      </c>
      <c r="F255" s="26" t="str">
        <f t="shared" si="3"/>
        <v>SFmAnyCZ104</v>
      </c>
      <c r="G255" s="27">
        <v>68</v>
      </c>
      <c r="H255" s="27">
        <v>65</v>
      </c>
      <c r="I255" s="27">
        <v>65</v>
      </c>
      <c r="J255" s="27">
        <v>68</v>
      </c>
      <c r="K255" s="27">
        <v>80</v>
      </c>
      <c r="L255" s="27">
        <v>76</v>
      </c>
      <c r="M255" s="27">
        <v>76</v>
      </c>
      <c r="N255" s="27">
        <v>80</v>
      </c>
      <c r="O255" s="28"/>
    </row>
    <row r="256" spans="2:15" x14ac:dyDescent="0.3">
      <c r="B256" s="3" t="s">
        <v>1</v>
      </c>
      <c r="C256" s="3" t="s">
        <v>2130</v>
      </c>
      <c r="D256" s="3" t="s">
        <v>13</v>
      </c>
      <c r="E256" s="3">
        <v>5</v>
      </c>
      <c r="F256" s="26" t="str">
        <f t="shared" si="3"/>
        <v>SFmAnyCZ105</v>
      </c>
      <c r="G256" s="27">
        <v>72</v>
      </c>
      <c r="H256" s="27">
        <v>72</v>
      </c>
      <c r="I256" s="27">
        <v>72</v>
      </c>
      <c r="J256" s="27">
        <v>72</v>
      </c>
      <c r="K256" s="27">
        <v>76</v>
      </c>
      <c r="L256" s="27">
        <v>76</v>
      </c>
      <c r="M256" s="27">
        <v>76</v>
      </c>
      <c r="N256" s="27">
        <v>76</v>
      </c>
      <c r="O256" s="28"/>
    </row>
    <row r="257" spans="2:15" hidden="1" x14ac:dyDescent="0.3">
      <c r="B257" s="3" t="s">
        <v>1</v>
      </c>
      <c r="C257" s="3">
        <v>1975</v>
      </c>
      <c r="D257" s="3" t="s">
        <v>14</v>
      </c>
      <c r="E257" s="3">
        <v>1</v>
      </c>
      <c r="F257" s="26" t="str">
        <f t="shared" si="3"/>
        <v>SFm1975CZ111</v>
      </c>
      <c r="G257" s="27">
        <v>60</v>
      </c>
      <c r="H257" s="27">
        <v>60</v>
      </c>
      <c r="I257" s="27">
        <v>60</v>
      </c>
      <c r="J257" s="27">
        <v>60</v>
      </c>
      <c r="K257" s="27">
        <v>76</v>
      </c>
      <c r="L257" s="27">
        <v>83</v>
      </c>
      <c r="M257" s="27">
        <v>83</v>
      </c>
      <c r="N257" s="27">
        <v>76</v>
      </c>
      <c r="O257" s="28"/>
    </row>
    <row r="258" spans="2:15" hidden="1" x14ac:dyDescent="0.3">
      <c r="B258" s="3" t="s">
        <v>1</v>
      </c>
      <c r="C258" s="3">
        <v>1975</v>
      </c>
      <c r="D258" s="3" t="s">
        <v>14</v>
      </c>
      <c r="E258" s="3">
        <v>2</v>
      </c>
      <c r="F258" s="26" t="str">
        <f t="shared" si="3"/>
        <v>SFm1975CZ112</v>
      </c>
      <c r="G258" s="27">
        <v>65</v>
      </c>
      <c r="H258" s="27">
        <v>68</v>
      </c>
      <c r="I258" s="27">
        <v>68</v>
      </c>
      <c r="J258" s="27">
        <v>65</v>
      </c>
      <c r="K258" s="27">
        <v>80</v>
      </c>
      <c r="L258" s="27">
        <v>83</v>
      </c>
      <c r="M258" s="27">
        <v>83</v>
      </c>
      <c r="N258" s="27">
        <v>80</v>
      </c>
      <c r="O258" s="28"/>
    </row>
    <row r="259" spans="2:15" hidden="1" x14ac:dyDescent="0.3">
      <c r="B259" s="3" t="s">
        <v>1</v>
      </c>
      <c r="C259" s="3">
        <v>1975</v>
      </c>
      <c r="D259" s="3" t="s">
        <v>14</v>
      </c>
      <c r="E259" s="3">
        <v>3</v>
      </c>
      <c r="F259" s="26" t="str">
        <f t="shared" si="3"/>
        <v>SFm1975CZ113</v>
      </c>
      <c r="G259" s="27">
        <v>65</v>
      </c>
      <c r="H259" s="27">
        <v>70</v>
      </c>
      <c r="I259" s="27">
        <v>70</v>
      </c>
      <c r="J259" s="27">
        <v>65</v>
      </c>
      <c r="K259" s="27">
        <v>83</v>
      </c>
      <c r="L259" s="27">
        <v>83</v>
      </c>
      <c r="M259" s="27">
        <v>83</v>
      </c>
      <c r="N259" s="27">
        <v>83</v>
      </c>
      <c r="O259" s="28"/>
    </row>
    <row r="260" spans="2:15" hidden="1" x14ac:dyDescent="0.3">
      <c r="B260" s="3" t="s">
        <v>1</v>
      </c>
      <c r="C260" s="3">
        <v>1975</v>
      </c>
      <c r="D260" s="3" t="s">
        <v>14</v>
      </c>
      <c r="E260" s="3">
        <v>4</v>
      </c>
      <c r="F260" s="26" t="str">
        <f t="shared" si="3"/>
        <v>SFm1975CZ114</v>
      </c>
      <c r="G260" s="27">
        <v>55</v>
      </c>
      <c r="H260" s="27">
        <v>55</v>
      </c>
      <c r="I260" s="27">
        <v>55</v>
      </c>
      <c r="J260" s="27">
        <v>55</v>
      </c>
      <c r="K260" s="27">
        <v>85</v>
      </c>
      <c r="L260" s="27">
        <v>85</v>
      </c>
      <c r="M260" s="27">
        <v>85</v>
      </c>
      <c r="N260" s="27">
        <v>85</v>
      </c>
      <c r="O260" s="28"/>
    </row>
    <row r="261" spans="2:15" hidden="1" x14ac:dyDescent="0.3">
      <c r="B261" s="3" t="s">
        <v>1</v>
      </c>
      <c r="C261" s="3">
        <v>1975</v>
      </c>
      <c r="D261" s="3" t="s">
        <v>14</v>
      </c>
      <c r="E261" s="3">
        <v>5</v>
      </c>
      <c r="F261" s="26" t="str">
        <f t="shared" si="3"/>
        <v>SFm1975CZ115</v>
      </c>
      <c r="G261" s="27">
        <v>68</v>
      </c>
      <c r="H261" s="27">
        <v>65</v>
      </c>
      <c r="I261" s="27">
        <v>65</v>
      </c>
      <c r="J261" s="27">
        <v>68</v>
      </c>
      <c r="K261" s="27">
        <v>90</v>
      </c>
      <c r="L261" s="27">
        <v>90</v>
      </c>
      <c r="M261" s="27">
        <v>90</v>
      </c>
      <c r="N261" s="27">
        <v>90</v>
      </c>
      <c r="O261" s="28"/>
    </row>
    <row r="262" spans="2:15" hidden="1" x14ac:dyDescent="0.3">
      <c r="B262" s="3" t="s">
        <v>1</v>
      </c>
      <c r="C262" s="3">
        <v>1985</v>
      </c>
      <c r="D262" s="3" t="s">
        <v>14</v>
      </c>
      <c r="E262" s="3">
        <v>1</v>
      </c>
      <c r="F262" s="26" t="str">
        <f t="shared" si="3"/>
        <v>SFm1985CZ111</v>
      </c>
      <c r="G262" s="27">
        <v>60</v>
      </c>
      <c r="H262" s="27">
        <v>60</v>
      </c>
      <c r="I262" s="27">
        <v>60</v>
      </c>
      <c r="J262" s="27">
        <v>60</v>
      </c>
      <c r="K262" s="27">
        <v>78</v>
      </c>
      <c r="L262" s="27">
        <v>78</v>
      </c>
      <c r="M262" s="27">
        <v>78</v>
      </c>
      <c r="N262" s="27">
        <v>78</v>
      </c>
      <c r="O262" s="28"/>
    </row>
    <row r="263" spans="2:15" hidden="1" x14ac:dyDescent="0.3">
      <c r="B263" s="3" t="s">
        <v>1</v>
      </c>
      <c r="C263" s="3">
        <v>1985</v>
      </c>
      <c r="D263" s="3" t="s">
        <v>14</v>
      </c>
      <c r="E263" s="3">
        <v>2</v>
      </c>
      <c r="F263" s="26" t="str">
        <f t="shared" si="3"/>
        <v>SFm1985CZ112</v>
      </c>
      <c r="G263" s="27">
        <v>65</v>
      </c>
      <c r="H263" s="27">
        <v>65</v>
      </c>
      <c r="I263" s="27">
        <v>65</v>
      </c>
      <c r="J263" s="27">
        <v>65</v>
      </c>
      <c r="K263" s="27">
        <v>83</v>
      </c>
      <c r="L263" s="27">
        <v>83</v>
      </c>
      <c r="M263" s="27">
        <v>83</v>
      </c>
      <c r="N263" s="27">
        <v>83</v>
      </c>
      <c r="O263" s="28"/>
    </row>
    <row r="264" spans="2:15" hidden="1" x14ac:dyDescent="0.3">
      <c r="B264" s="3" t="s">
        <v>1</v>
      </c>
      <c r="C264" s="3">
        <v>1985</v>
      </c>
      <c r="D264" s="3" t="s">
        <v>14</v>
      </c>
      <c r="E264" s="3">
        <v>3</v>
      </c>
      <c r="F264" s="26" t="str">
        <f t="shared" ref="F264:F327" si="4">B264&amp;C264&amp;D264&amp;E264</f>
        <v>SFm1985CZ113</v>
      </c>
      <c r="G264" s="27">
        <v>68</v>
      </c>
      <c r="H264" s="27">
        <v>65</v>
      </c>
      <c r="I264" s="27">
        <v>65</v>
      </c>
      <c r="J264" s="27">
        <v>68</v>
      </c>
      <c r="K264" s="27">
        <v>80</v>
      </c>
      <c r="L264" s="27">
        <v>80</v>
      </c>
      <c r="M264" s="27">
        <v>80</v>
      </c>
      <c r="N264" s="27">
        <v>80</v>
      </c>
      <c r="O264" s="28"/>
    </row>
    <row r="265" spans="2:15" hidden="1" x14ac:dyDescent="0.3">
      <c r="B265" s="3" t="s">
        <v>1</v>
      </c>
      <c r="C265" s="3">
        <v>1985</v>
      </c>
      <c r="D265" s="3" t="s">
        <v>14</v>
      </c>
      <c r="E265" s="3">
        <v>4</v>
      </c>
      <c r="F265" s="26" t="str">
        <f t="shared" si="4"/>
        <v>SFm1985CZ114</v>
      </c>
      <c r="G265" s="27">
        <v>65</v>
      </c>
      <c r="H265" s="27">
        <v>70</v>
      </c>
      <c r="I265" s="27">
        <v>70</v>
      </c>
      <c r="J265" s="27">
        <v>65</v>
      </c>
      <c r="K265" s="27">
        <v>80</v>
      </c>
      <c r="L265" s="27">
        <v>83</v>
      </c>
      <c r="M265" s="27">
        <v>83</v>
      </c>
      <c r="N265" s="27">
        <v>80</v>
      </c>
      <c r="O265" s="28"/>
    </row>
    <row r="266" spans="2:15" hidden="1" x14ac:dyDescent="0.3">
      <c r="B266" s="3" t="s">
        <v>1</v>
      </c>
      <c r="C266" s="3">
        <v>1985</v>
      </c>
      <c r="D266" s="3" t="s">
        <v>14</v>
      </c>
      <c r="E266" s="3">
        <v>5</v>
      </c>
      <c r="F266" s="26" t="str">
        <f t="shared" si="4"/>
        <v>SFm1985CZ115</v>
      </c>
      <c r="G266" s="27">
        <v>68</v>
      </c>
      <c r="H266" s="27">
        <v>68</v>
      </c>
      <c r="I266" s="27">
        <v>68</v>
      </c>
      <c r="J266" s="27">
        <v>68</v>
      </c>
      <c r="K266" s="27">
        <v>85</v>
      </c>
      <c r="L266" s="27">
        <v>85</v>
      </c>
      <c r="M266" s="27">
        <v>85</v>
      </c>
      <c r="N266" s="27">
        <v>85</v>
      </c>
      <c r="O266" s="28"/>
    </row>
    <row r="267" spans="2:15" hidden="1" x14ac:dyDescent="0.3">
      <c r="B267" s="3" t="s">
        <v>1</v>
      </c>
      <c r="C267" s="3">
        <v>1996</v>
      </c>
      <c r="D267" s="3" t="s">
        <v>14</v>
      </c>
      <c r="E267" s="3">
        <v>1</v>
      </c>
      <c r="F267" s="26" t="str">
        <f t="shared" si="4"/>
        <v>SFm1996CZ111</v>
      </c>
      <c r="G267" s="27">
        <v>65</v>
      </c>
      <c r="H267" s="27">
        <v>68</v>
      </c>
      <c r="I267" s="27">
        <v>68</v>
      </c>
      <c r="J267" s="27">
        <v>65</v>
      </c>
      <c r="K267" s="27">
        <v>76</v>
      </c>
      <c r="L267" s="27">
        <v>83</v>
      </c>
      <c r="M267" s="27">
        <v>83</v>
      </c>
      <c r="N267" s="27">
        <v>76</v>
      </c>
      <c r="O267" s="28"/>
    </row>
    <row r="268" spans="2:15" hidden="1" x14ac:dyDescent="0.3">
      <c r="B268" s="3" t="s">
        <v>1</v>
      </c>
      <c r="C268" s="3">
        <v>1996</v>
      </c>
      <c r="D268" s="3" t="s">
        <v>14</v>
      </c>
      <c r="E268" s="3">
        <v>2</v>
      </c>
      <c r="F268" s="26" t="str">
        <f t="shared" si="4"/>
        <v>SFm1996CZ112</v>
      </c>
      <c r="G268" s="27">
        <v>68</v>
      </c>
      <c r="H268" s="27">
        <v>65</v>
      </c>
      <c r="I268" s="27">
        <v>65</v>
      </c>
      <c r="J268" s="27">
        <v>68</v>
      </c>
      <c r="K268" s="27">
        <v>78</v>
      </c>
      <c r="L268" s="27">
        <v>78</v>
      </c>
      <c r="M268" s="27">
        <v>78</v>
      </c>
      <c r="N268" s="27">
        <v>78</v>
      </c>
      <c r="O268" s="28"/>
    </row>
    <row r="269" spans="2:15" hidden="1" x14ac:dyDescent="0.3">
      <c r="B269" s="3" t="s">
        <v>1</v>
      </c>
      <c r="C269" s="3">
        <v>1996</v>
      </c>
      <c r="D269" s="3" t="s">
        <v>14</v>
      </c>
      <c r="E269" s="3">
        <v>3</v>
      </c>
      <c r="F269" s="26" t="str">
        <f t="shared" si="4"/>
        <v>SFm1996CZ113</v>
      </c>
      <c r="G269" s="27">
        <v>68</v>
      </c>
      <c r="H269" s="27">
        <v>68</v>
      </c>
      <c r="I269" s="27">
        <v>68</v>
      </c>
      <c r="J269" s="27">
        <v>68</v>
      </c>
      <c r="K269" s="27">
        <v>80</v>
      </c>
      <c r="L269" s="27">
        <v>83</v>
      </c>
      <c r="M269" s="27">
        <v>83</v>
      </c>
      <c r="N269" s="27">
        <v>80</v>
      </c>
      <c r="O269" s="28"/>
    </row>
    <row r="270" spans="2:15" hidden="1" x14ac:dyDescent="0.3">
      <c r="B270" s="3" t="s">
        <v>1</v>
      </c>
      <c r="C270" s="3">
        <v>1996</v>
      </c>
      <c r="D270" s="3" t="s">
        <v>14</v>
      </c>
      <c r="E270" s="3">
        <v>4</v>
      </c>
      <c r="F270" s="26" t="str">
        <f t="shared" si="4"/>
        <v>SFm1996CZ114</v>
      </c>
      <c r="G270" s="27">
        <v>70</v>
      </c>
      <c r="H270" s="27">
        <v>65</v>
      </c>
      <c r="I270" s="27">
        <v>65</v>
      </c>
      <c r="J270" s="27">
        <v>70</v>
      </c>
      <c r="K270" s="27">
        <v>83</v>
      </c>
      <c r="L270" s="27">
        <v>83</v>
      </c>
      <c r="M270" s="27">
        <v>83</v>
      </c>
      <c r="N270" s="27">
        <v>83</v>
      </c>
      <c r="O270" s="28"/>
    </row>
    <row r="271" spans="2:15" hidden="1" x14ac:dyDescent="0.3">
      <c r="B271" s="3" t="s">
        <v>1</v>
      </c>
      <c r="C271" s="3">
        <v>1996</v>
      </c>
      <c r="D271" s="3" t="s">
        <v>14</v>
      </c>
      <c r="E271" s="3">
        <v>5</v>
      </c>
      <c r="F271" s="26" t="str">
        <f t="shared" si="4"/>
        <v>SFm1996CZ115</v>
      </c>
      <c r="G271" s="27">
        <v>60</v>
      </c>
      <c r="H271" s="27">
        <v>60</v>
      </c>
      <c r="I271" s="27">
        <v>60</v>
      </c>
      <c r="J271" s="27">
        <v>60</v>
      </c>
      <c r="K271" s="27">
        <v>85</v>
      </c>
      <c r="L271" s="27">
        <v>85</v>
      </c>
      <c r="M271" s="27">
        <v>85</v>
      </c>
      <c r="N271" s="27">
        <v>85</v>
      </c>
      <c r="O271" s="28"/>
    </row>
    <row r="272" spans="2:15" hidden="1" x14ac:dyDescent="0.3">
      <c r="B272" s="3" t="s">
        <v>1</v>
      </c>
      <c r="C272" s="3">
        <v>2003</v>
      </c>
      <c r="D272" s="3" t="s">
        <v>14</v>
      </c>
      <c r="E272" s="3">
        <v>1</v>
      </c>
      <c r="F272" s="26" t="str">
        <f t="shared" si="4"/>
        <v>SFm2003CZ111</v>
      </c>
      <c r="G272" s="27">
        <v>65</v>
      </c>
      <c r="H272" s="27">
        <v>68</v>
      </c>
      <c r="I272" s="27">
        <v>68</v>
      </c>
      <c r="J272" s="27">
        <v>65</v>
      </c>
      <c r="K272" s="27">
        <v>76</v>
      </c>
      <c r="L272" s="27">
        <v>83</v>
      </c>
      <c r="M272" s="27">
        <v>83</v>
      </c>
      <c r="N272" s="27">
        <v>76</v>
      </c>
      <c r="O272" s="28"/>
    </row>
    <row r="273" spans="2:15" hidden="1" x14ac:dyDescent="0.3">
      <c r="B273" s="3" t="s">
        <v>1</v>
      </c>
      <c r="C273" s="3">
        <v>2003</v>
      </c>
      <c r="D273" s="3" t="s">
        <v>14</v>
      </c>
      <c r="E273" s="3">
        <v>2</v>
      </c>
      <c r="F273" s="26" t="str">
        <f t="shared" si="4"/>
        <v>SFm2003CZ112</v>
      </c>
      <c r="G273" s="27">
        <v>60</v>
      </c>
      <c r="H273" s="27">
        <v>60</v>
      </c>
      <c r="I273" s="27">
        <v>60</v>
      </c>
      <c r="J273" s="27">
        <v>60</v>
      </c>
      <c r="K273" s="27">
        <v>80</v>
      </c>
      <c r="L273" s="27">
        <v>80</v>
      </c>
      <c r="M273" s="27">
        <v>80</v>
      </c>
      <c r="N273" s="27">
        <v>80</v>
      </c>
      <c r="O273" s="28"/>
    </row>
    <row r="274" spans="2:15" hidden="1" x14ac:dyDescent="0.3">
      <c r="B274" s="3" t="s">
        <v>1</v>
      </c>
      <c r="C274" s="3">
        <v>2003</v>
      </c>
      <c r="D274" s="3" t="s">
        <v>14</v>
      </c>
      <c r="E274" s="3">
        <v>3</v>
      </c>
      <c r="F274" s="26" t="str">
        <f t="shared" si="4"/>
        <v>SFm2003CZ113</v>
      </c>
      <c r="G274" s="27">
        <v>65</v>
      </c>
      <c r="H274" s="27">
        <v>65</v>
      </c>
      <c r="I274" s="27">
        <v>65</v>
      </c>
      <c r="J274" s="27">
        <v>65</v>
      </c>
      <c r="K274" s="27">
        <v>83</v>
      </c>
      <c r="L274" s="27">
        <v>80</v>
      </c>
      <c r="M274" s="27">
        <v>80</v>
      </c>
      <c r="N274" s="27">
        <v>83</v>
      </c>
      <c r="O274" s="28"/>
    </row>
    <row r="275" spans="2:15" hidden="1" x14ac:dyDescent="0.3">
      <c r="B275" s="3" t="s">
        <v>1</v>
      </c>
      <c r="C275" s="3">
        <v>2003</v>
      </c>
      <c r="D275" s="3" t="s">
        <v>14</v>
      </c>
      <c r="E275" s="3">
        <v>4</v>
      </c>
      <c r="F275" s="26" t="str">
        <f t="shared" si="4"/>
        <v>SFm2003CZ114</v>
      </c>
      <c r="G275" s="27">
        <v>65</v>
      </c>
      <c r="H275" s="27">
        <v>68</v>
      </c>
      <c r="I275" s="27">
        <v>68</v>
      </c>
      <c r="J275" s="27">
        <v>65</v>
      </c>
      <c r="K275" s="27">
        <v>80</v>
      </c>
      <c r="L275" s="27">
        <v>80</v>
      </c>
      <c r="M275" s="27">
        <v>80</v>
      </c>
      <c r="N275" s="27">
        <v>80</v>
      </c>
      <c r="O275" s="28"/>
    </row>
    <row r="276" spans="2:15" hidden="1" x14ac:dyDescent="0.3">
      <c r="B276" s="3" t="s">
        <v>1</v>
      </c>
      <c r="C276" s="3">
        <v>2003</v>
      </c>
      <c r="D276" s="3" t="s">
        <v>14</v>
      </c>
      <c r="E276" s="3">
        <v>5</v>
      </c>
      <c r="F276" s="26" t="str">
        <f t="shared" si="4"/>
        <v>SFm2003CZ115</v>
      </c>
      <c r="G276" s="27">
        <v>65</v>
      </c>
      <c r="H276" s="27">
        <v>65</v>
      </c>
      <c r="I276" s="27">
        <v>65</v>
      </c>
      <c r="J276" s="27">
        <v>65</v>
      </c>
      <c r="K276" s="27">
        <v>85</v>
      </c>
      <c r="L276" s="27">
        <v>85</v>
      </c>
      <c r="M276" s="27">
        <v>85</v>
      </c>
      <c r="N276" s="27">
        <v>85</v>
      </c>
      <c r="O276" s="28"/>
    </row>
    <row r="277" spans="2:15" hidden="1" x14ac:dyDescent="0.3">
      <c r="B277" s="3" t="s">
        <v>1</v>
      </c>
      <c r="C277" s="3" t="s">
        <v>2130</v>
      </c>
      <c r="D277" s="3" t="s">
        <v>14</v>
      </c>
      <c r="E277" s="3">
        <v>1</v>
      </c>
      <c r="F277" s="26" t="str">
        <f t="shared" si="4"/>
        <v>SFmAnyCZ111</v>
      </c>
      <c r="G277" s="27">
        <v>62</v>
      </c>
      <c r="H277" s="27">
        <v>65</v>
      </c>
      <c r="I277" s="27">
        <v>65</v>
      </c>
      <c r="J277" s="27">
        <v>62</v>
      </c>
      <c r="K277" s="27">
        <v>83</v>
      </c>
      <c r="L277" s="27">
        <v>76</v>
      </c>
      <c r="M277" s="27">
        <v>76</v>
      </c>
      <c r="N277" s="27">
        <v>83</v>
      </c>
      <c r="O277" s="28"/>
    </row>
    <row r="278" spans="2:15" hidden="1" x14ac:dyDescent="0.3">
      <c r="B278" s="3" t="s">
        <v>1</v>
      </c>
      <c r="C278" s="3" t="s">
        <v>2130</v>
      </c>
      <c r="D278" s="3" t="s">
        <v>14</v>
      </c>
      <c r="E278" s="3">
        <v>2</v>
      </c>
      <c r="F278" s="26" t="str">
        <f t="shared" si="4"/>
        <v>SFmAnyCZ112</v>
      </c>
      <c r="G278" s="27">
        <v>60</v>
      </c>
      <c r="H278" s="27">
        <v>60</v>
      </c>
      <c r="I278" s="27">
        <v>60</v>
      </c>
      <c r="J278" s="27">
        <v>60</v>
      </c>
      <c r="K278" s="27">
        <v>76</v>
      </c>
      <c r="L278" s="27">
        <v>83</v>
      </c>
      <c r="M278" s="27">
        <v>83</v>
      </c>
      <c r="N278" s="27">
        <v>76</v>
      </c>
      <c r="O278" s="28"/>
    </row>
    <row r="279" spans="2:15" hidden="1" x14ac:dyDescent="0.3">
      <c r="B279" s="3" t="s">
        <v>1</v>
      </c>
      <c r="C279" s="3" t="s">
        <v>2130</v>
      </c>
      <c r="D279" s="3" t="s">
        <v>14</v>
      </c>
      <c r="E279" s="3">
        <v>3</v>
      </c>
      <c r="F279" s="26" t="str">
        <f t="shared" si="4"/>
        <v>SFmAnyCZ113</v>
      </c>
      <c r="G279" s="27">
        <v>63</v>
      </c>
      <c r="H279" s="27">
        <v>65</v>
      </c>
      <c r="I279" s="27">
        <v>68</v>
      </c>
      <c r="J279" s="27">
        <v>62</v>
      </c>
      <c r="K279" s="27">
        <v>78</v>
      </c>
      <c r="L279" s="27">
        <v>78</v>
      </c>
      <c r="M279" s="27">
        <v>78</v>
      </c>
      <c r="N279" s="27">
        <v>78</v>
      </c>
      <c r="O279" s="28"/>
    </row>
    <row r="280" spans="2:15" hidden="1" x14ac:dyDescent="0.3">
      <c r="B280" s="3" t="s">
        <v>1</v>
      </c>
      <c r="C280" s="3" t="s">
        <v>2130</v>
      </c>
      <c r="D280" s="3" t="s">
        <v>14</v>
      </c>
      <c r="E280" s="3">
        <v>4</v>
      </c>
      <c r="F280" s="26" t="str">
        <f t="shared" si="4"/>
        <v>SFmAnyCZ114</v>
      </c>
      <c r="G280" s="27">
        <v>63</v>
      </c>
      <c r="H280" s="27">
        <v>68</v>
      </c>
      <c r="I280" s="27">
        <v>68</v>
      </c>
      <c r="J280" s="27">
        <v>63</v>
      </c>
      <c r="K280" s="27">
        <v>83</v>
      </c>
      <c r="L280" s="27">
        <v>80</v>
      </c>
      <c r="M280" s="27">
        <v>80</v>
      </c>
      <c r="N280" s="27">
        <v>83</v>
      </c>
      <c r="O280" s="28"/>
    </row>
    <row r="281" spans="2:15" x14ac:dyDescent="0.3">
      <c r="B281" s="3" t="s">
        <v>1</v>
      </c>
      <c r="C281" s="3" t="s">
        <v>2130</v>
      </c>
      <c r="D281" s="3" t="s">
        <v>14</v>
      </c>
      <c r="E281" s="3">
        <v>5</v>
      </c>
      <c r="F281" s="26" t="str">
        <f t="shared" si="4"/>
        <v>SFmAnyCZ115</v>
      </c>
      <c r="G281" s="27">
        <v>63</v>
      </c>
      <c r="H281" s="27">
        <v>65</v>
      </c>
      <c r="I281" s="27">
        <v>65</v>
      </c>
      <c r="J281" s="27">
        <v>63</v>
      </c>
      <c r="K281" s="27">
        <v>79</v>
      </c>
      <c r="L281" s="27">
        <v>79</v>
      </c>
      <c r="M281" s="27">
        <v>79</v>
      </c>
      <c r="N281" s="27">
        <v>79</v>
      </c>
      <c r="O281" s="28"/>
    </row>
    <row r="282" spans="2:15" hidden="1" x14ac:dyDescent="0.3">
      <c r="B282" s="3" t="s">
        <v>1</v>
      </c>
      <c r="C282" s="3">
        <v>1975</v>
      </c>
      <c r="D282" s="3" t="s">
        <v>15</v>
      </c>
      <c r="E282" s="3">
        <v>1</v>
      </c>
      <c r="F282" s="26" t="str">
        <f t="shared" si="4"/>
        <v>SFm1975CZ121</v>
      </c>
      <c r="G282" s="27">
        <v>68</v>
      </c>
      <c r="H282" s="27">
        <v>68</v>
      </c>
      <c r="I282" s="27">
        <v>68</v>
      </c>
      <c r="J282" s="27">
        <v>68</v>
      </c>
      <c r="K282" s="27">
        <v>80</v>
      </c>
      <c r="L282" s="27">
        <v>80</v>
      </c>
      <c r="M282" s="27">
        <v>80</v>
      </c>
      <c r="N282" s="27">
        <v>80</v>
      </c>
      <c r="O282" s="28"/>
    </row>
    <row r="283" spans="2:15" hidden="1" x14ac:dyDescent="0.3">
      <c r="B283" s="3" t="s">
        <v>1</v>
      </c>
      <c r="C283" s="3">
        <v>1975</v>
      </c>
      <c r="D283" s="3" t="s">
        <v>15</v>
      </c>
      <c r="E283" s="3">
        <v>2</v>
      </c>
      <c r="F283" s="26" t="str">
        <f t="shared" si="4"/>
        <v>SFm1975CZ122</v>
      </c>
      <c r="G283" s="27">
        <v>65</v>
      </c>
      <c r="H283" s="27">
        <v>70</v>
      </c>
      <c r="I283" s="27">
        <v>70</v>
      </c>
      <c r="J283" s="27">
        <v>65</v>
      </c>
      <c r="K283" s="27">
        <v>76</v>
      </c>
      <c r="L283" s="27">
        <v>83</v>
      </c>
      <c r="M283" s="27">
        <v>83</v>
      </c>
      <c r="N283" s="27">
        <v>76</v>
      </c>
      <c r="O283" s="28"/>
    </row>
    <row r="284" spans="2:15" hidden="1" x14ac:dyDescent="0.3">
      <c r="B284" s="3" t="s">
        <v>1</v>
      </c>
      <c r="C284" s="3">
        <v>1975</v>
      </c>
      <c r="D284" s="3" t="s">
        <v>15</v>
      </c>
      <c r="E284" s="3">
        <v>3</v>
      </c>
      <c r="F284" s="26" t="str">
        <f t="shared" si="4"/>
        <v>SFm1975CZ123</v>
      </c>
      <c r="G284" s="27">
        <v>55</v>
      </c>
      <c r="H284" s="27">
        <v>55</v>
      </c>
      <c r="I284" s="27">
        <v>55</v>
      </c>
      <c r="J284" s="27">
        <v>55</v>
      </c>
      <c r="K284" s="27">
        <v>80</v>
      </c>
      <c r="L284" s="27">
        <v>83</v>
      </c>
      <c r="M284" s="27">
        <v>83</v>
      </c>
      <c r="N284" s="27">
        <v>80</v>
      </c>
      <c r="O284" s="28"/>
    </row>
    <row r="285" spans="2:15" hidden="1" x14ac:dyDescent="0.3">
      <c r="B285" s="3" t="s">
        <v>1</v>
      </c>
      <c r="C285" s="3">
        <v>1975</v>
      </c>
      <c r="D285" s="3" t="s">
        <v>15</v>
      </c>
      <c r="E285" s="3">
        <v>4</v>
      </c>
      <c r="F285" s="26" t="str">
        <f t="shared" si="4"/>
        <v>SFm1975CZ124</v>
      </c>
      <c r="G285" s="27">
        <v>60</v>
      </c>
      <c r="H285" s="27">
        <v>60</v>
      </c>
      <c r="I285" s="27">
        <v>60</v>
      </c>
      <c r="J285" s="27">
        <v>60</v>
      </c>
      <c r="K285" s="27">
        <v>83</v>
      </c>
      <c r="L285" s="27">
        <v>83</v>
      </c>
      <c r="M285" s="27">
        <v>83</v>
      </c>
      <c r="N285" s="27">
        <v>83</v>
      </c>
      <c r="O285" s="28"/>
    </row>
    <row r="286" spans="2:15" hidden="1" x14ac:dyDescent="0.3">
      <c r="B286" s="3" t="s">
        <v>1</v>
      </c>
      <c r="C286" s="3">
        <v>1975</v>
      </c>
      <c r="D286" s="3" t="s">
        <v>15</v>
      </c>
      <c r="E286" s="3">
        <v>5</v>
      </c>
      <c r="F286" s="26" t="str">
        <f t="shared" si="4"/>
        <v>SFm1975CZ125</v>
      </c>
      <c r="G286" s="27">
        <v>65</v>
      </c>
      <c r="H286" s="27">
        <v>65</v>
      </c>
      <c r="I286" s="27">
        <v>65</v>
      </c>
      <c r="J286" s="27">
        <v>65</v>
      </c>
      <c r="K286" s="27">
        <v>85</v>
      </c>
      <c r="L286" s="27">
        <v>85</v>
      </c>
      <c r="M286" s="27">
        <v>85</v>
      </c>
      <c r="N286" s="27">
        <v>85</v>
      </c>
      <c r="O286" s="28"/>
    </row>
    <row r="287" spans="2:15" hidden="1" x14ac:dyDescent="0.3">
      <c r="B287" s="3" t="s">
        <v>1</v>
      </c>
      <c r="C287" s="3">
        <v>1985</v>
      </c>
      <c r="D287" s="3" t="s">
        <v>15</v>
      </c>
      <c r="E287" s="3">
        <v>1</v>
      </c>
      <c r="F287" s="26" t="str">
        <f t="shared" si="4"/>
        <v>SFm1985CZ121</v>
      </c>
      <c r="G287" s="27">
        <v>65</v>
      </c>
      <c r="H287" s="27">
        <v>65</v>
      </c>
      <c r="I287" s="27">
        <v>65</v>
      </c>
      <c r="J287" s="27">
        <v>65</v>
      </c>
      <c r="K287" s="27">
        <v>78</v>
      </c>
      <c r="L287" s="27">
        <v>78</v>
      </c>
      <c r="M287" s="27">
        <v>78</v>
      </c>
      <c r="N287" s="27">
        <v>78</v>
      </c>
      <c r="O287" s="28"/>
    </row>
    <row r="288" spans="2:15" hidden="1" x14ac:dyDescent="0.3">
      <c r="B288" s="3" t="s">
        <v>1</v>
      </c>
      <c r="C288" s="3">
        <v>1985</v>
      </c>
      <c r="D288" s="3" t="s">
        <v>15</v>
      </c>
      <c r="E288" s="3">
        <v>2</v>
      </c>
      <c r="F288" s="26" t="str">
        <f t="shared" si="4"/>
        <v>SFm1985CZ122</v>
      </c>
      <c r="G288" s="27">
        <v>60</v>
      </c>
      <c r="H288" s="27">
        <v>60</v>
      </c>
      <c r="I288" s="27">
        <v>60</v>
      </c>
      <c r="J288" s="27">
        <v>60</v>
      </c>
      <c r="K288" s="27">
        <v>83</v>
      </c>
      <c r="L288" s="27">
        <v>80</v>
      </c>
      <c r="M288" s="27">
        <v>80</v>
      </c>
      <c r="N288" s="27">
        <v>83</v>
      </c>
      <c r="O288" s="28"/>
    </row>
    <row r="289" spans="2:15" hidden="1" x14ac:dyDescent="0.3">
      <c r="B289" s="3" t="s">
        <v>1</v>
      </c>
      <c r="C289" s="3">
        <v>1985</v>
      </c>
      <c r="D289" s="3" t="s">
        <v>15</v>
      </c>
      <c r="E289" s="3">
        <v>3</v>
      </c>
      <c r="F289" s="26" t="str">
        <f t="shared" si="4"/>
        <v>SFm1985CZ123</v>
      </c>
      <c r="G289" s="27">
        <v>65</v>
      </c>
      <c r="H289" s="27">
        <v>68</v>
      </c>
      <c r="I289" s="27">
        <v>68</v>
      </c>
      <c r="J289" s="27">
        <v>65</v>
      </c>
      <c r="K289" s="27">
        <v>80</v>
      </c>
      <c r="L289" s="27">
        <v>80</v>
      </c>
      <c r="M289" s="27">
        <v>80</v>
      </c>
      <c r="N289" s="27">
        <v>80</v>
      </c>
      <c r="O289" s="28"/>
    </row>
    <row r="290" spans="2:15" hidden="1" x14ac:dyDescent="0.3">
      <c r="B290" s="3" t="s">
        <v>1</v>
      </c>
      <c r="C290" s="3">
        <v>1985</v>
      </c>
      <c r="D290" s="3" t="s">
        <v>15</v>
      </c>
      <c r="E290" s="3">
        <v>4</v>
      </c>
      <c r="F290" s="26" t="str">
        <f t="shared" si="4"/>
        <v>SFm1985CZ124</v>
      </c>
      <c r="G290" s="27">
        <v>65</v>
      </c>
      <c r="H290" s="27">
        <v>70</v>
      </c>
      <c r="I290" s="27">
        <v>70</v>
      </c>
      <c r="J290" s="27">
        <v>65</v>
      </c>
      <c r="K290" s="27">
        <v>76</v>
      </c>
      <c r="L290" s="27">
        <v>83</v>
      </c>
      <c r="M290" s="27">
        <v>83</v>
      </c>
      <c r="N290" s="27">
        <v>76</v>
      </c>
      <c r="O290" s="28"/>
    </row>
    <row r="291" spans="2:15" hidden="1" x14ac:dyDescent="0.3">
      <c r="B291" s="3" t="s">
        <v>1</v>
      </c>
      <c r="C291" s="3">
        <v>1985</v>
      </c>
      <c r="D291" s="3" t="s">
        <v>15</v>
      </c>
      <c r="E291" s="3">
        <v>5</v>
      </c>
      <c r="F291" s="26" t="str">
        <f t="shared" si="4"/>
        <v>SFm1985CZ125</v>
      </c>
      <c r="G291" s="27">
        <v>68</v>
      </c>
      <c r="H291" s="27">
        <v>68</v>
      </c>
      <c r="I291" s="27">
        <v>68</v>
      </c>
      <c r="J291" s="27">
        <v>68</v>
      </c>
      <c r="K291" s="27">
        <v>85</v>
      </c>
      <c r="L291" s="27">
        <v>85</v>
      </c>
      <c r="M291" s="27">
        <v>85</v>
      </c>
      <c r="N291" s="27">
        <v>85</v>
      </c>
      <c r="O291" s="28"/>
    </row>
    <row r="292" spans="2:15" hidden="1" x14ac:dyDescent="0.3">
      <c r="B292" s="3" t="s">
        <v>1</v>
      </c>
      <c r="C292" s="3">
        <v>1996</v>
      </c>
      <c r="D292" s="3" t="s">
        <v>15</v>
      </c>
      <c r="E292" s="3">
        <v>1</v>
      </c>
      <c r="F292" s="26" t="str">
        <f t="shared" si="4"/>
        <v>SFm1996CZ121</v>
      </c>
      <c r="G292" s="27">
        <v>65</v>
      </c>
      <c r="H292" s="27">
        <v>70</v>
      </c>
      <c r="I292" s="27">
        <v>70</v>
      </c>
      <c r="J292" s="27">
        <v>65</v>
      </c>
      <c r="K292" s="27">
        <v>83</v>
      </c>
      <c r="L292" s="27">
        <v>76</v>
      </c>
      <c r="M292" s="27">
        <v>76</v>
      </c>
      <c r="N292" s="27">
        <v>83</v>
      </c>
      <c r="O292" s="28"/>
    </row>
    <row r="293" spans="2:15" hidden="1" x14ac:dyDescent="0.3">
      <c r="B293" s="3" t="s">
        <v>1</v>
      </c>
      <c r="C293" s="3">
        <v>1996</v>
      </c>
      <c r="D293" s="3" t="s">
        <v>15</v>
      </c>
      <c r="E293" s="3">
        <v>2</v>
      </c>
      <c r="F293" s="26" t="str">
        <f t="shared" si="4"/>
        <v>SFm1996CZ122</v>
      </c>
      <c r="G293" s="27">
        <v>68</v>
      </c>
      <c r="H293" s="27">
        <v>68</v>
      </c>
      <c r="I293" s="27">
        <v>68</v>
      </c>
      <c r="J293" s="27">
        <v>68</v>
      </c>
      <c r="K293" s="27">
        <v>78</v>
      </c>
      <c r="L293" s="27">
        <v>78</v>
      </c>
      <c r="M293" s="27">
        <v>78</v>
      </c>
      <c r="N293" s="27">
        <v>78</v>
      </c>
      <c r="O293" s="28"/>
    </row>
    <row r="294" spans="2:15" hidden="1" x14ac:dyDescent="0.3">
      <c r="B294" s="3" t="s">
        <v>1</v>
      </c>
      <c r="C294" s="3">
        <v>1996</v>
      </c>
      <c r="D294" s="3" t="s">
        <v>15</v>
      </c>
      <c r="E294" s="3">
        <v>3</v>
      </c>
      <c r="F294" s="26" t="str">
        <f t="shared" si="4"/>
        <v>SFm1996CZ123</v>
      </c>
      <c r="G294" s="27">
        <v>68</v>
      </c>
      <c r="H294" s="27">
        <v>65</v>
      </c>
      <c r="I294" s="27">
        <v>65</v>
      </c>
      <c r="J294" s="27">
        <v>68</v>
      </c>
      <c r="K294" s="27">
        <v>83</v>
      </c>
      <c r="L294" s="27">
        <v>80</v>
      </c>
      <c r="M294" s="27">
        <v>80</v>
      </c>
      <c r="N294" s="27">
        <v>83</v>
      </c>
      <c r="O294" s="28"/>
    </row>
    <row r="295" spans="2:15" hidden="1" x14ac:dyDescent="0.3">
      <c r="B295" s="3" t="s">
        <v>1</v>
      </c>
      <c r="C295" s="3">
        <v>1996</v>
      </c>
      <c r="D295" s="3" t="s">
        <v>15</v>
      </c>
      <c r="E295" s="3">
        <v>4</v>
      </c>
      <c r="F295" s="26" t="str">
        <f t="shared" si="4"/>
        <v>SFm1996CZ124</v>
      </c>
      <c r="G295" s="27">
        <v>60</v>
      </c>
      <c r="H295" s="27">
        <v>60</v>
      </c>
      <c r="I295" s="27">
        <v>60</v>
      </c>
      <c r="J295" s="27">
        <v>60</v>
      </c>
      <c r="K295" s="27">
        <v>80</v>
      </c>
      <c r="L295" s="27">
        <v>80</v>
      </c>
      <c r="M295" s="27">
        <v>80</v>
      </c>
      <c r="N295" s="27">
        <v>80</v>
      </c>
      <c r="O295" s="28"/>
    </row>
    <row r="296" spans="2:15" hidden="1" x14ac:dyDescent="0.3">
      <c r="B296" s="3" t="s">
        <v>1</v>
      </c>
      <c r="C296" s="3">
        <v>1996</v>
      </c>
      <c r="D296" s="3" t="s">
        <v>15</v>
      </c>
      <c r="E296" s="3">
        <v>5</v>
      </c>
      <c r="F296" s="26" t="str">
        <f t="shared" si="4"/>
        <v>SFm1996CZ125</v>
      </c>
      <c r="G296" s="27">
        <v>65</v>
      </c>
      <c r="H296" s="27">
        <v>65</v>
      </c>
      <c r="I296" s="27">
        <v>65</v>
      </c>
      <c r="J296" s="27">
        <v>65</v>
      </c>
      <c r="K296" s="27">
        <v>76</v>
      </c>
      <c r="L296" s="27">
        <v>83</v>
      </c>
      <c r="M296" s="27">
        <v>83</v>
      </c>
      <c r="N296" s="27">
        <v>76</v>
      </c>
      <c r="O296" s="28"/>
    </row>
    <row r="297" spans="2:15" hidden="1" x14ac:dyDescent="0.3">
      <c r="B297" s="3" t="s">
        <v>1</v>
      </c>
      <c r="C297" s="3">
        <v>2003</v>
      </c>
      <c r="D297" s="3" t="s">
        <v>15</v>
      </c>
      <c r="E297" s="3">
        <v>1</v>
      </c>
      <c r="F297" s="26" t="str">
        <f t="shared" si="4"/>
        <v>SFm2003CZ121</v>
      </c>
      <c r="G297" s="27">
        <v>65</v>
      </c>
      <c r="H297" s="27">
        <v>70</v>
      </c>
      <c r="I297" s="27">
        <v>70</v>
      </c>
      <c r="J297" s="27">
        <v>65</v>
      </c>
      <c r="K297" s="27">
        <v>83</v>
      </c>
      <c r="L297" s="27">
        <v>83</v>
      </c>
      <c r="M297" s="27">
        <v>83</v>
      </c>
      <c r="N297" s="27">
        <v>83</v>
      </c>
      <c r="O297" s="28"/>
    </row>
    <row r="298" spans="2:15" hidden="1" x14ac:dyDescent="0.3">
      <c r="B298" s="3" t="s">
        <v>1</v>
      </c>
      <c r="C298" s="3">
        <v>2003</v>
      </c>
      <c r="D298" s="3" t="s">
        <v>15</v>
      </c>
      <c r="E298" s="3">
        <v>2</v>
      </c>
      <c r="F298" s="26" t="str">
        <f t="shared" si="4"/>
        <v>SFm2003CZ122</v>
      </c>
      <c r="G298" s="27">
        <v>68</v>
      </c>
      <c r="H298" s="27">
        <v>65</v>
      </c>
      <c r="I298" s="27">
        <v>65</v>
      </c>
      <c r="J298" s="27">
        <v>68</v>
      </c>
      <c r="K298" s="27">
        <v>83</v>
      </c>
      <c r="L298" s="27">
        <v>76</v>
      </c>
      <c r="M298" s="27">
        <v>76</v>
      </c>
      <c r="N298" s="27">
        <v>83</v>
      </c>
      <c r="O298" s="28"/>
    </row>
    <row r="299" spans="2:15" hidden="1" x14ac:dyDescent="0.3">
      <c r="B299" s="3" t="s">
        <v>1</v>
      </c>
      <c r="C299" s="3">
        <v>2003</v>
      </c>
      <c r="D299" s="3" t="s">
        <v>15</v>
      </c>
      <c r="E299" s="3">
        <v>3</v>
      </c>
      <c r="F299" s="26" t="str">
        <f t="shared" si="4"/>
        <v>SFm2003CZ123</v>
      </c>
      <c r="G299" s="27">
        <v>65</v>
      </c>
      <c r="H299" s="27">
        <v>65</v>
      </c>
      <c r="I299" s="27">
        <v>65</v>
      </c>
      <c r="J299" s="27">
        <v>65</v>
      </c>
      <c r="K299" s="27">
        <v>78</v>
      </c>
      <c r="L299" s="27">
        <v>78</v>
      </c>
      <c r="M299" s="27">
        <v>78</v>
      </c>
      <c r="N299" s="27">
        <v>78</v>
      </c>
      <c r="O299" s="28"/>
    </row>
    <row r="300" spans="2:15" hidden="1" x14ac:dyDescent="0.3">
      <c r="B300" s="3" t="s">
        <v>1</v>
      </c>
      <c r="C300" s="3">
        <v>2003</v>
      </c>
      <c r="D300" s="3" t="s">
        <v>15</v>
      </c>
      <c r="E300" s="3">
        <v>4</v>
      </c>
      <c r="F300" s="26" t="str">
        <f t="shared" si="4"/>
        <v>SFm2003CZ124</v>
      </c>
      <c r="G300" s="27">
        <v>60</v>
      </c>
      <c r="H300" s="27">
        <v>60</v>
      </c>
      <c r="I300" s="27">
        <v>60</v>
      </c>
      <c r="J300" s="27">
        <v>60</v>
      </c>
      <c r="K300" s="27">
        <v>83</v>
      </c>
      <c r="L300" s="27">
        <v>80</v>
      </c>
      <c r="M300" s="27">
        <v>80</v>
      </c>
      <c r="N300" s="27">
        <v>83</v>
      </c>
      <c r="O300" s="28"/>
    </row>
    <row r="301" spans="2:15" hidden="1" x14ac:dyDescent="0.3">
      <c r="B301" s="3" t="s">
        <v>1</v>
      </c>
      <c r="C301" s="3">
        <v>2003</v>
      </c>
      <c r="D301" s="3" t="s">
        <v>15</v>
      </c>
      <c r="E301" s="3">
        <v>5</v>
      </c>
      <c r="F301" s="26" t="str">
        <f t="shared" si="4"/>
        <v>SFm2003CZ125</v>
      </c>
      <c r="G301" s="27">
        <v>68</v>
      </c>
      <c r="H301" s="27">
        <v>68</v>
      </c>
      <c r="I301" s="27">
        <v>68</v>
      </c>
      <c r="J301" s="27">
        <v>68</v>
      </c>
      <c r="K301" s="27">
        <v>76</v>
      </c>
      <c r="L301" s="27">
        <v>83</v>
      </c>
      <c r="M301" s="27">
        <v>83</v>
      </c>
      <c r="N301" s="27">
        <v>76</v>
      </c>
      <c r="O301" s="28"/>
    </row>
    <row r="302" spans="2:15" hidden="1" x14ac:dyDescent="0.3">
      <c r="B302" s="3" t="s">
        <v>1</v>
      </c>
      <c r="C302" s="3" t="s">
        <v>2130</v>
      </c>
      <c r="D302" s="3" t="s">
        <v>15</v>
      </c>
      <c r="E302" s="3">
        <v>1</v>
      </c>
      <c r="F302" s="26" t="str">
        <f t="shared" si="4"/>
        <v>SFmAnyCZ121</v>
      </c>
      <c r="G302" s="27">
        <v>65</v>
      </c>
      <c r="H302" s="27">
        <v>70</v>
      </c>
      <c r="I302" s="27">
        <v>70</v>
      </c>
      <c r="J302" s="27">
        <v>65</v>
      </c>
      <c r="K302" s="27">
        <v>74</v>
      </c>
      <c r="L302" s="27">
        <v>74</v>
      </c>
      <c r="M302" s="27">
        <v>74</v>
      </c>
      <c r="N302" s="27">
        <v>74</v>
      </c>
      <c r="O302" s="28"/>
    </row>
    <row r="303" spans="2:15" hidden="1" x14ac:dyDescent="0.3">
      <c r="B303" s="3" t="s">
        <v>1</v>
      </c>
      <c r="C303" s="3" t="s">
        <v>2130</v>
      </c>
      <c r="D303" s="3" t="s">
        <v>15</v>
      </c>
      <c r="E303" s="3">
        <v>2</v>
      </c>
      <c r="F303" s="26" t="str">
        <f t="shared" si="4"/>
        <v>SFmAnyCZ122</v>
      </c>
      <c r="G303" s="27">
        <v>68</v>
      </c>
      <c r="H303" s="27">
        <v>68</v>
      </c>
      <c r="I303" s="27">
        <v>68</v>
      </c>
      <c r="J303" s="27">
        <v>68</v>
      </c>
      <c r="K303" s="27">
        <v>83</v>
      </c>
      <c r="L303" s="27">
        <v>76</v>
      </c>
      <c r="M303" s="27">
        <v>76</v>
      </c>
      <c r="N303" s="27">
        <v>83</v>
      </c>
      <c r="O303" s="28"/>
    </row>
    <row r="304" spans="2:15" hidden="1" x14ac:dyDescent="0.3">
      <c r="B304" s="3" t="s">
        <v>1</v>
      </c>
      <c r="C304" s="3" t="s">
        <v>2130</v>
      </c>
      <c r="D304" s="3" t="s">
        <v>15</v>
      </c>
      <c r="E304" s="3">
        <v>3</v>
      </c>
      <c r="F304" s="26" t="str">
        <f t="shared" si="4"/>
        <v>SFmAnyCZ123</v>
      </c>
      <c r="G304" s="27">
        <v>60</v>
      </c>
      <c r="H304" s="27">
        <v>60</v>
      </c>
      <c r="I304" s="27">
        <v>60</v>
      </c>
      <c r="J304" s="27">
        <v>60</v>
      </c>
      <c r="K304" s="27">
        <v>78</v>
      </c>
      <c r="L304" s="27">
        <v>78</v>
      </c>
      <c r="M304" s="27">
        <v>78</v>
      </c>
      <c r="N304" s="27">
        <v>78</v>
      </c>
      <c r="O304" s="28"/>
    </row>
    <row r="305" spans="2:15" hidden="1" x14ac:dyDescent="0.3">
      <c r="B305" s="3" t="s">
        <v>1</v>
      </c>
      <c r="C305" s="3" t="s">
        <v>2130</v>
      </c>
      <c r="D305" s="3" t="s">
        <v>15</v>
      </c>
      <c r="E305" s="3">
        <v>4</v>
      </c>
      <c r="F305" s="26" t="str">
        <f t="shared" si="4"/>
        <v>SFmAnyCZ124</v>
      </c>
      <c r="G305" s="27">
        <v>68</v>
      </c>
      <c r="H305" s="27">
        <v>65</v>
      </c>
      <c r="I305" s="27">
        <v>65</v>
      </c>
      <c r="J305" s="27">
        <v>68</v>
      </c>
      <c r="K305" s="27">
        <v>83</v>
      </c>
      <c r="L305" s="27">
        <v>80</v>
      </c>
      <c r="M305" s="27">
        <v>80</v>
      </c>
      <c r="N305" s="27">
        <v>83</v>
      </c>
      <c r="O305" s="28"/>
    </row>
    <row r="306" spans="2:15" x14ac:dyDescent="0.3">
      <c r="B306" s="3" t="s">
        <v>1</v>
      </c>
      <c r="C306" s="3" t="s">
        <v>2130</v>
      </c>
      <c r="D306" s="3" t="s">
        <v>15</v>
      </c>
      <c r="E306" s="3">
        <v>5</v>
      </c>
      <c r="F306" s="26" t="str">
        <f t="shared" si="4"/>
        <v>SFmAnyCZ125</v>
      </c>
      <c r="G306" s="27">
        <v>70</v>
      </c>
      <c r="H306" s="27">
        <v>65</v>
      </c>
      <c r="I306" s="27">
        <v>65</v>
      </c>
      <c r="J306" s="27">
        <v>70</v>
      </c>
      <c r="K306" s="27">
        <v>80</v>
      </c>
      <c r="L306" s="27">
        <v>80</v>
      </c>
      <c r="M306" s="27">
        <v>80</v>
      </c>
      <c r="N306" s="27">
        <v>80</v>
      </c>
      <c r="O306" s="28"/>
    </row>
    <row r="307" spans="2:15" hidden="1" x14ac:dyDescent="0.3">
      <c r="B307" s="3" t="s">
        <v>1</v>
      </c>
      <c r="C307" s="3">
        <v>1975</v>
      </c>
      <c r="D307" s="3" t="s">
        <v>16</v>
      </c>
      <c r="E307" s="3">
        <v>1</v>
      </c>
      <c r="F307" s="26" t="str">
        <f t="shared" si="4"/>
        <v>SFm1975CZ131</v>
      </c>
      <c r="G307" s="27">
        <v>63</v>
      </c>
      <c r="H307" s="27">
        <v>65</v>
      </c>
      <c r="I307" s="27">
        <v>65</v>
      </c>
      <c r="J307" s="27">
        <v>63</v>
      </c>
      <c r="K307" s="27">
        <v>77</v>
      </c>
      <c r="L307" s="27">
        <v>83</v>
      </c>
      <c r="M307" s="27">
        <v>83</v>
      </c>
      <c r="N307" s="27">
        <v>77</v>
      </c>
      <c r="O307" s="28"/>
    </row>
    <row r="308" spans="2:15" hidden="1" x14ac:dyDescent="0.3">
      <c r="B308" s="3" t="s">
        <v>1</v>
      </c>
      <c r="C308" s="3">
        <v>1975</v>
      </c>
      <c r="D308" s="3" t="s">
        <v>16</v>
      </c>
      <c r="E308" s="3">
        <v>2</v>
      </c>
      <c r="F308" s="26" t="str">
        <f t="shared" si="4"/>
        <v>SFm1975CZ132</v>
      </c>
      <c r="G308" s="27">
        <v>65</v>
      </c>
      <c r="H308" s="27">
        <v>65</v>
      </c>
      <c r="I308" s="27">
        <v>65</v>
      </c>
      <c r="J308" s="27">
        <v>65</v>
      </c>
      <c r="K308" s="27">
        <v>80</v>
      </c>
      <c r="L308" s="27">
        <v>83</v>
      </c>
      <c r="M308" s="27">
        <v>83</v>
      </c>
      <c r="N308" s="27">
        <v>80</v>
      </c>
      <c r="O308" s="28"/>
    </row>
    <row r="309" spans="2:15" hidden="1" x14ac:dyDescent="0.3">
      <c r="B309" s="3" t="s">
        <v>1</v>
      </c>
      <c r="C309" s="3">
        <v>1975</v>
      </c>
      <c r="D309" s="3" t="s">
        <v>16</v>
      </c>
      <c r="E309" s="3">
        <v>3</v>
      </c>
      <c r="F309" s="26" t="str">
        <f t="shared" si="4"/>
        <v>SFm1975CZ133</v>
      </c>
      <c r="G309" s="27">
        <v>66</v>
      </c>
      <c r="H309" s="27">
        <v>65</v>
      </c>
      <c r="I309" s="27">
        <v>65</v>
      </c>
      <c r="J309" s="27">
        <v>66</v>
      </c>
      <c r="K309" s="27">
        <v>83</v>
      </c>
      <c r="L309" s="27">
        <v>83</v>
      </c>
      <c r="M309" s="27">
        <v>83</v>
      </c>
      <c r="N309" s="27">
        <v>83</v>
      </c>
      <c r="O309" s="28"/>
    </row>
    <row r="310" spans="2:15" hidden="1" x14ac:dyDescent="0.3">
      <c r="B310" s="3" t="s">
        <v>1</v>
      </c>
      <c r="C310" s="3">
        <v>1975</v>
      </c>
      <c r="D310" s="3" t="s">
        <v>16</v>
      </c>
      <c r="E310" s="3">
        <v>4</v>
      </c>
      <c r="F310" s="26" t="str">
        <f t="shared" si="4"/>
        <v>SFm1975CZ134</v>
      </c>
      <c r="G310" s="27">
        <v>60</v>
      </c>
      <c r="H310" s="27">
        <v>60</v>
      </c>
      <c r="I310" s="27">
        <v>60</v>
      </c>
      <c r="J310" s="27">
        <v>60</v>
      </c>
      <c r="K310" s="27">
        <v>85</v>
      </c>
      <c r="L310" s="27">
        <v>85</v>
      </c>
      <c r="M310" s="27">
        <v>85</v>
      </c>
      <c r="N310" s="27">
        <v>85</v>
      </c>
      <c r="O310" s="28"/>
    </row>
    <row r="311" spans="2:15" hidden="1" x14ac:dyDescent="0.3">
      <c r="B311" s="3" t="s">
        <v>1</v>
      </c>
      <c r="C311" s="3">
        <v>1975</v>
      </c>
      <c r="D311" s="3" t="s">
        <v>16</v>
      </c>
      <c r="E311" s="3">
        <v>5</v>
      </c>
      <c r="F311" s="26" t="str">
        <f t="shared" si="4"/>
        <v>SFm1975CZ135</v>
      </c>
      <c r="G311" s="27">
        <v>63</v>
      </c>
      <c r="H311" s="27">
        <v>68</v>
      </c>
      <c r="I311" s="27">
        <v>68</v>
      </c>
      <c r="J311" s="27">
        <v>63</v>
      </c>
      <c r="K311" s="27">
        <v>82</v>
      </c>
      <c r="L311" s="27">
        <v>82</v>
      </c>
      <c r="M311" s="27">
        <v>82</v>
      </c>
      <c r="N311" s="27">
        <v>82</v>
      </c>
      <c r="O311" s="28"/>
    </row>
    <row r="312" spans="2:15" hidden="1" x14ac:dyDescent="0.3">
      <c r="B312" s="3" t="s">
        <v>1</v>
      </c>
      <c r="C312" s="3">
        <v>1985</v>
      </c>
      <c r="D312" s="3" t="s">
        <v>16</v>
      </c>
      <c r="E312" s="3">
        <v>1</v>
      </c>
      <c r="F312" s="26" t="str">
        <f t="shared" si="4"/>
        <v>SFm1985CZ131</v>
      </c>
      <c r="G312" s="27">
        <v>65</v>
      </c>
      <c r="H312" s="27">
        <v>68</v>
      </c>
      <c r="I312" s="27">
        <v>68</v>
      </c>
      <c r="J312" s="27">
        <v>65</v>
      </c>
      <c r="K312" s="27">
        <v>82</v>
      </c>
      <c r="L312" s="27">
        <v>80</v>
      </c>
      <c r="M312" s="27">
        <v>80</v>
      </c>
      <c r="N312" s="27">
        <v>82</v>
      </c>
      <c r="O312" s="28"/>
    </row>
    <row r="313" spans="2:15" hidden="1" x14ac:dyDescent="0.3">
      <c r="B313" s="3" t="s">
        <v>1</v>
      </c>
      <c r="C313" s="3">
        <v>1985</v>
      </c>
      <c r="D313" s="3" t="s">
        <v>16</v>
      </c>
      <c r="E313" s="3">
        <v>2</v>
      </c>
      <c r="F313" s="26" t="str">
        <f t="shared" si="4"/>
        <v>SFm1985CZ132</v>
      </c>
      <c r="G313" s="27">
        <v>64</v>
      </c>
      <c r="H313" s="27">
        <v>67</v>
      </c>
      <c r="I313" s="27">
        <v>67</v>
      </c>
      <c r="J313" s="27">
        <v>64</v>
      </c>
      <c r="K313" s="27">
        <v>80</v>
      </c>
      <c r="L313" s="27">
        <v>83</v>
      </c>
      <c r="M313" s="27">
        <v>83</v>
      </c>
      <c r="N313" s="27">
        <v>80</v>
      </c>
      <c r="O313" s="28"/>
    </row>
    <row r="314" spans="2:15" hidden="1" x14ac:dyDescent="0.3">
      <c r="B314" s="3" t="s">
        <v>1</v>
      </c>
      <c r="C314" s="3">
        <v>1985</v>
      </c>
      <c r="D314" s="3" t="s">
        <v>16</v>
      </c>
      <c r="E314" s="3">
        <v>3</v>
      </c>
      <c r="F314" s="26" t="str">
        <f t="shared" si="4"/>
        <v>SFm1985CZ133</v>
      </c>
      <c r="G314" s="27">
        <v>64</v>
      </c>
      <c r="H314" s="27">
        <v>65</v>
      </c>
      <c r="I314" s="27">
        <v>65</v>
      </c>
      <c r="J314" s="27">
        <v>64</v>
      </c>
      <c r="K314" s="27">
        <v>83</v>
      </c>
      <c r="L314" s="27">
        <v>83</v>
      </c>
      <c r="M314" s="27">
        <v>83</v>
      </c>
      <c r="N314" s="27">
        <v>83</v>
      </c>
      <c r="O314" s="28"/>
    </row>
    <row r="315" spans="2:15" hidden="1" x14ac:dyDescent="0.3">
      <c r="B315" s="3" t="s">
        <v>1</v>
      </c>
      <c r="C315" s="3">
        <v>1985</v>
      </c>
      <c r="D315" s="3" t="s">
        <v>16</v>
      </c>
      <c r="E315" s="3">
        <v>4</v>
      </c>
      <c r="F315" s="26" t="str">
        <f t="shared" si="4"/>
        <v>SFm1985CZ134</v>
      </c>
      <c r="G315" s="27">
        <v>63</v>
      </c>
      <c r="H315" s="27">
        <v>68</v>
      </c>
      <c r="I315" s="27">
        <v>68</v>
      </c>
      <c r="J315" s="27">
        <v>63</v>
      </c>
      <c r="K315" s="27">
        <v>85</v>
      </c>
      <c r="L315" s="27">
        <v>85</v>
      </c>
      <c r="M315" s="27">
        <v>85</v>
      </c>
      <c r="N315" s="27">
        <v>85</v>
      </c>
      <c r="O315" s="28"/>
    </row>
    <row r="316" spans="2:15" hidden="1" x14ac:dyDescent="0.3">
      <c r="B316" s="3" t="s">
        <v>1</v>
      </c>
      <c r="C316" s="3">
        <v>1985</v>
      </c>
      <c r="D316" s="3" t="s">
        <v>16</v>
      </c>
      <c r="E316" s="3">
        <v>5</v>
      </c>
      <c r="F316" s="26" t="str">
        <f t="shared" si="4"/>
        <v>SFm1985CZ135</v>
      </c>
      <c r="G316" s="27">
        <v>63</v>
      </c>
      <c r="H316" s="27">
        <v>63</v>
      </c>
      <c r="I316" s="27">
        <v>63</v>
      </c>
      <c r="J316" s="27">
        <v>63</v>
      </c>
      <c r="K316" s="27">
        <v>82</v>
      </c>
      <c r="L316" s="27">
        <v>82</v>
      </c>
      <c r="M316" s="27">
        <v>82</v>
      </c>
      <c r="N316" s="27">
        <v>82</v>
      </c>
      <c r="O316" s="28"/>
    </row>
    <row r="317" spans="2:15" hidden="1" x14ac:dyDescent="0.3">
      <c r="B317" s="3" t="s">
        <v>1</v>
      </c>
      <c r="C317" s="3">
        <v>1996</v>
      </c>
      <c r="D317" s="3" t="s">
        <v>16</v>
      </c>
      <c r="E317" s="3">
        <v>1</v>
      </c>
      <c r="F317" s="26" t="str">
        <f t="shared" si="4"/>
        <v>SFm1996CZ131</v>
      </c>
      <c r="G317" s="27">
        <v>65</v>
      </c>
      <c r="H317" s="27">
        <v>70</v>
      </c>
      <c r="I317" s="27">
        <v>68</v>
      </c>
      <c r="J317" s="27">
        <v>65</v>
      </c>
      <c r="K317" s="27">
        <v>80</v>
      </c>
      <c r="L317" s="27">
        <v>83</v>
      </c>
      <c r="M317" s="27">
        <v>83</v>
      </c>
      <c r="N317" s="27">
        <v>80</v>
      </c>
      <c r="O317" s="28"/>
    </row>
    <row r="318" spans="2:15" hidden="1" x14ac:dyDescent="0.3">
      <c r="B318" s="3" t="s">
        <v>1</v>
      </c>
      <c r="C318" s="3">
        <v>1996</v>
      </c>
      <c r="D318" s="3" t="s">
        <v>16</v>
      </c>
      <c r="E318" s="3">
        <v>2</v>
      </c>
      <c r="F318" s="26" t="str">
        <f t="shared" si="4"/>
        <v>SFm1996CZ132</v>
      </c>
      <c r="G318" s="27">
        <v>65</v>
      </c>
      <c r="H318" s="27">
        <v>65</v>
      </c>
      <c r="I318" s="27">
        <v>65</v>
      </c>
      <c r="J318" s="27">
        <v>65</v>
      </c>
      <c r="K318" s="27">
        <v>78</v>
      </c>
      <c r="L318" s="27">
        <v>82</v>
      </c>
      <c r="M318" s="27">
        <v>82</v>
      </c>
      <c r="N318" s="27">
        <v>78</v>
      </c>
      <c r="O318" s="28"/>
    </row>
    <row r="319" spans="2:15" hidden="1" x14ac:dyDescent="0.3">
      <c r="B319" s="3" t="s">
        <v>1</v>
      </c>
      <c r="C319" s="3">
        <v>1996</v>
      </c>
      <c r="D319" s="3" t="s">
        <v>16</v>
      </c>
      <c r="E319" s="3">
        <v>3</v>
      </c>
      <c r="F319" s="26" t="str">
        <f t="shared" si="4"/>
        <v>SFm1996CZ133</v>
      </c>
      <c r="G319" s="27">
        <v>65</v>
      </c>
      <c r="H319" s="27">
        <v>70</v>
      </c>
      <c r="I319" s="27">
        <v>70</v>
      </c>
      <c r="J319" s="27">
        <v>65</v>
      </c>
      <c r="K319" s="27">
        <v>83</v>
      </c>
      <c r="L319" s="27">
        <v>80</v>
      </c>
      <c r="M319" s="27">
        <v>80</v>
      </c>
      <c r="N319" s="27">
        <v>83</v>
      </c>
      <c r="O319" s="28"/>
    </row>
    <row r="320" spans="2:15" hidden="1" x14ac:dyDescent="0.3">
      <c r="B320" s="3" t="s">
        <v>1</v>
      </c>
      <c r="C320" s="3">
        <v>1996</v>
      </c>
      <c r="D320" s="3" t="s">
        <v>16</v>
      </c>
      <c r="E320" s="3">
        <v>4</v>
      </c>
      <c r="F320" s="26" t="str">
        <f t="shared" si="4"/>
        <v>SFm1996CZ134</v>
      </c>
      <c r="G320" s="27">
        <v>65</v>
      </c>
      <c r="H320" s="27">
        <v>63</v>
      </c>
      <c r="I320" s="27">
        <v>63</v>
      </c>
      <c r="J320" s="27">
        <v>65</v>
      </c>
      <c r="K320" s="27">
        <v>80</v>
      </c>
      <c r="L320" s="27">
        <v>80</v>
      </c>
      <c r="M320" s="27">
        <v>80</v>
      </c>
      <c r="N320" s="27">
        <v>80</v>
      </c>
      <c r="O320" s="28"/>
    </row>
    <row r="321" spans="2:15" hidden="1" x14ac:dyDescent="0.3">
      <c r="B321" s="3" t="s">
        <v>1</v>
      </c>
      <c r="C321" s="3">
        <v>1996</v>
      </c>
      <c r="D321" s="3" t="s">
        <v>16</v>
      </c>
      <c r="E321" s="3">
        <v>5</v>
      </c>
      <c r="F321" s="26" t="str">
        <f t="shared" si="4"/>
        <v>SFm1996CZ135</v>
      </c>
      <c r="G321" s="27">
        <v>65</v>
      </c>
      <c r="H321" s="27">
        <v>68</v>
      </c>
      <c r="I321" s="27">
        <v>68</v>
      </c>
      <c r="J321" s="27">
        <v>65</v>
      </c>
      <c r="K321" s="27">
        <v>80</v>
      </c>
      <c r="L321" s="27">
        <v>83</v>
      </c>
      <c r="M321" s="27">
        <v>83</v>
      </c>
      <c r="N321" s="27">
        <v>80</v>
      </c>
      <c r="O321" s="28"/>
    </row>
    <row r="322" spans="2:15" hidden="1" x14ac:dyDescent="0.3">
      <c r="B322" s="3" t="s">
        <v>1</v>
      </c>
      <c r="C322" s="3">
        <v>2003</v>
      </c>
      <c r="D322" s="3" t="s">
        <v>16</v>
      </c>
      <c r="E322" s="3">
        <v>1</v>
      </c>
      <c r="F322" s="26" t="str">
        <f t="shared" si="4"/>
        <v>SFm2003CZ131</v>
      </c>
      <c r="G322" s="27">
        <v>65</v>
      </c>
      <c r="H322" s="27">
        <v>65</v>
      </c>
      <c r="I322" s="27">
        <v>67</v>
      </c>
      <c r="J322" s="27">
        <v>65</v>
      </c>
      <c r="K322" s="27">
        <v>80</v>
      </c>
      <c r="L322" s="27">
        <v>83</v>
      </c>
      <c r="M322" s="27">
        <v>83</v>
      </c>
      <c r="N322" s="27">
        <v>80</v>
      </c>
      <c r="O322" s="28"/>
    </row>
    <row r="323" spans="2:15" hidden="1" x14ac:dyDescent="0.3">
      <c r="B323" s="3" t="s">
        <v>1</v>
      </c>
      <c r="C323" s="3">
        <v>2003</v>
      </c>
      <c r="D323" s="3" t="s">
        <v>16</v>
      </c>
      <c r="E323" s="3">
        <v>2</v>
      </c>
      <c r="F323" s="26" t="str">
        <f t="shared" si="4"/>
        <v>SFm2003CZ132</v>
      </c>
      <c r="G323" s="27">
        <v>63</v>
      </c>
      <c r="H323" s="27">
        <v>70</v>
      </c>
      <c r="I323" s="27">
        <v>70</v>
      </c>
      <c r="J323" s="27">
        <v>63</v>
      </c>
      <c r="K323" s="27">
        <v>78</v>
      </c>
      <c r="L323" s="27">
        <v>80</v>
      </c>
      <c r="M323" s="27">
        <v>80</v>
      </c>
      <c r="N323" s="27">
        <v>78</v>
      </c>
      <c r="O323" s="28"/>
    </row>
    <row r="324" spans="2:15" hidden="1" x14ac:dyDescent="0.3">
      <c r="B324" s="3" t="s">
        <v>1</v>
      </c>
      <c r="C324" s="3">
        <v>2003</v>
      </c>
      <c r="D324" s="3" t="s">
        <v>16</v>
      </c>
      <c r="E324" s="3">
        <v>3</v>
      </c>
      <c r="F324" s="26" t="str">
        <f t="shared" si="4"/>
        <v>SFm2003CZ133</v>
      </c>
      <c r="G324" s="27">
        <v>65</v>
      </c>
      <c r="H324" s="27">
        <v>65</v>
      </c>
      <c r="I324" s="27">
        <v>68</v>
      </c>
      <c r="J324" s="27">
        <v>63</v>
      </c>
      <c r="K324" s="27">
        <v>83</v>
      </c>
      <c r="L324" s="27">
        <v>80</v>
      </c>
      <c r="M324" s="27">
        <v>80</v>
      </c>
      <c r="N324" s="27">
        <v>83</v>
      </c>
      <c r="O324" s="28"/>
    </row>
    <row r="325" spans="2:15" hidden="1" x14ac:dyDescent="0.3">
      <c r="B325" s="3" t="s">
        <v>1</v>
      </c>
      <c r="C325" s="3">
        <v>2003</v>
      </c>
      <c r="D325" s="3" t="s">
        <v>16</v>
      </c>
      <c r="E325" s="3">
        <v>4</v>
      </c>
      <c r="F325" s="26" t="str">
        <f t="shared" si="4"/>
        <v>SFm2003CZ134</v>
      </c>
      <c r="G325" s="27">
        <v>65</v>
      </c>
      <c r="H325" s="27">
        <v>65</v>
      </c>
      <c r="I325" s="27">
        <v>65</v>
      </c>
      <c r="J325" s="27">
        <v>65</v>
      </c>
      <c r="K325" s="27">
        <v>80</v>
      </c>
      <c r="L325" s="27">
        <v>80</v>
      </c>
      <c r="M325" s="27">
        <v>80</v>
      </c>
      <c r="N325" s="27">
        <v>80</v>
      </c>
      <c r="O325" s="28"/>
    </row>
    <row r="326" spans="2:15" hidden="1" x14ac:dyDescent="0.3">
      <c r="B326" s="3" t="s">
        <v>1</v>
      </c>
      <c r="C326" s="3">
        <v>2003</v>
      </c>
      <c r="D326" s="3" t="s">
        <v>16</v>
      </c>
      <c r="E326" s="3">
        <v>5</v>
      </c>
      <c r="F326" s="26" t="str">
        <f t="shared" si="4"/>
        <v>SFm2003CZ135</v>
      </c>
      <c r="G326" s="27">
        <v>62</v>
      </c>
      <c r="H326" s="27">
        <v>62</v>
      </c>
      <c r="I326" s="27">
        <v>62</v>
      </c>
      <c r="J326" s="27">
        <v>62</v>
      </c>
      <c r="K326" s="27">
        <v>78</v>
      </c>
      <c r="L326" s="27">
        <v>83</v>
      </c>
      <c r="M326" s="27">
        <v>83</v>
      </c>
      <c r="N326" s="27">
        <v>78</v>
      </c>
      <c r="O326" s="28"/>
    </row>
    <row r="327" spans="2:15" hidden="1" x14ac:dyDescent="0.3">
      <c r="B327" s="3" t="s">
        <v>1</v>
      </c>
      <c r="C327" s="3" t="s">
        <v>2130</v>
      </c>
      <c r="D327" s="3" t="s">
        <v>16</v>
      </c>
      <c r="E327" s="3">
        <v>1</v>
      </c>
      <c r="F327" s="26" t="str">
        <f t="shared" si="4"/>
        <v>SFmAnyCZ131</v>
      </c>
      <c r="G327" s="27">
        <v>68</v>
      </c>
      <c r="H327" s="27">
        <v>65</v>
      </c>
      <c r="I327" s="27">
        <v>65</v>
      </c>
      <c r="J327" s="27">
        <v>68</v>
      </c>
      <c r="K327" s="27">
        <v>74</v>
      </c>
      <c r="L327" s="27">
        <v>74</v>
      </c>
      <c r="M327" s="27">
        <v>74</v>
      </c>
      <c r="N327" s="27">
        <v>74</v>
      </c>
      <c r="O327" s="28"/>
    </row>
    <row r="328" spans="2:15" hidden="1" x14ac:dyDescent="0.3">
      <c r="B328" s="3" t="s">
        <v>1</v>
      </c>
      <c r="C328" s="3" t="s">
        <v>2130</v>
      </c>
      <c r="D328" s="3" t="s">
        <v>16</v>
      </c>
      <c r="E328" s="3">
        <v>2</v>
      </c>
      <c r="F328" s="26" t="str">
        <f t="shared" ref="F328:F391" si="5">B328&amp;C328&amp;D328&amp;E328</f>
        <v>SFmAnyCZ132</v>
      </c>
      <c r="G328" s="27">
        <v>68</v>
      </c>
      <c r="H328" s="27">
        <v>68</v>
      </c>
      <c r="I328" s="27">
        <v>68</v>
      </c>
      <c r="J328" s="27">
        <v>68</v>
      </c>
      <c r="K328" s="27">
        <v>83</v>
      </c>
      <c r="L328" s="27">
        <v>76</v>
      </c>
      <c r="M328" s="27">
        <v>76</v>
      </c>
      <c r="N328" s="27">
        <v>83</v>
      </c>
      <c r="O328" s="28"/>
    </row>
    <row r="329" spans="2:15" hidden="1" x14ac:dyDescent="0.3">
      <c r="B329" s="3" t="s">
        <v>1</v>
      </c>
      <c r="C329" s="3" t="s">
        <v>2130</v>
      </c>
      <c r="D329" s="3" t="s">
        <v>16</v>
      </c>
      <c r="E329" s="3">
        <v>3</v>
      </c>
      <c r="F329" s="26" t="str">
        <f t="shared" si="5"/>
        <v>SFmAnyCZ133</v>
      </c>
      <c r="G329" s="27">
        <v>70</v>
      </c>
      <c r="H329" s="27">
        <v>65</v>
      </c>
      <c r="I329" s="27">
        <v>65</v>
      </c>
      <c r="J329" s="27">
        <v>70</v>
      </c>
      <c r="K329" s="27">
        <v>78</v>
      </c>
      <c r="L329" s="27">
        <v>78</v>
      </c>
      <c r="M329" s="27">
        <v>78</v>
      </c>
      <c r="N329" s="27">
        <v>78</v>
      </c>
      <c r="O329" s="28"/>
    </row>
    <row r="330" spans="2:15" hidden="1" x14ac:dyDescent="0.3">
      <c r="B330" s="3" t="s">
        <v>1</v>
      </c>
      <c r="C330" s="3" t="s">
        <v>2130</v>
      </c>
      <c r="D330" s="3" t="s">
        <v>16</v>
      </c>
      <c r="E330" s="3">
        <v>4</v>
      </c>
      <c r="F330" s="26" t="str">
        <f t="shared" si="5"/>
        <v>SFmAnyCZ134</v>
      </c>
      <c r="G330" s="27">
        <v>65</v>
      </c>
      <c r="H330" s="27">
        <v>70</v>
      </c>
      <c r="I330" s="27">
        <v>70</v>
      </c>
      <c r="J330" s="27">
        <v>65</v>
      </c>
      <c r="K330" s="27">
        <v>83</v>
      </c>
      <c r="L330" s="27">
        <v>80</v>
      </c>
      <c r="M330" s="27">
        <v>80</v>
      </c>
      <c r="N330" s="27">
        <v>83</v>
      </c>
      <c r="O330" s="28"/>
    </row>
    <row r="331" spans="2:15" x14ac:dyDescent="0.3">
      <c r="B331" s="3" t="s">
        <v>1</v>
      </c>
      <c r="C331" s="3" t="s">
        <v>2130</v>
      </c>
      <c r="D331" s="3" t="s">
        <v>16</v>
      </c>
      <c r="E331" s="3">
        <v>5</v>
      </c>
      <c r="F331" s="26" t="str">
        <f t="shared" si="5"/>
        <v>SFmAnyCZ135</v>
      </c>
      <c r="G331" s="27">
        <v>60</v>
      </c>
      <c r="H331" s="27">
        <v>60</v>
      </c>
      <c r="I331" s="27">
        <v>60</v>
      </c>
      <c r="J331" s="27">
        <v>60</v>
      </c>
      <c r="K331" s="27">
        <v>80</v>
      </c>
      <c r="L331" s="27">
        <v>80</v>
      </c>
      <c r="M331" s="27">
        <v>80</v>
      </c>
      <c r="N331" s="27">
        <v>80</v>
      </c>
      <c r="O331" s="28"/>
    </row>
    <row r="332" spans="2:15" hidden="1" x14ac:dyDescent="0.3">
      <c r="B332" s="3" t="s">
        <v>1</v>
      </c>
      <c r="C332" s="3">
        <v>1975</v>
      </c>
      <c r="D332" s="3" t="s">
        <v>17</v>
      </c>
      <c r="E332" s="3">
        <v>1</v>
      </c>
      <c r="F332" s="26" t="str">
        <f t="shared" si="5"/>
        <v>SFm1975CZ141</v>
      </c>
      <c r="G332" s="27">
        <v>65</v>
      </c>
      <c r="H332" s="27">
        <v>70</v>
      </c>
      <c r="I332" s="27">
        <v>70</v>
      </c>
      <c r="J332" s="27">
        <v>65</v>
      </c>
      <c r="K332" s="27">
        <v>83</v>
      </c>
      <c r="L332" s="27">
        <v>83</v>
      </c>
      <c r="M332" s="27">
        <v>83</v>
      </c>
      <c r="N332" s="27">
        <v>83</v>
      </c>
      <c r="O332" s="28"/>
    </row>
    <row r="333" spans="2:15" hidden="1" x14ac:dyDescent="0.3">
      <c r="B333" s="3" t="s">
        <v>1</v>
      </c>
      <c r="C333" s="3">
        <v>1975</v>
      </c>
      <c r="D333" s="3" t="s">
        <v>17</v>
      </c>
      <c r="E333" s="3">
        <v>2</v>
      </c>
      <c r="F333" s="26" t="str">
        <f t="shared" si="5"/>
        <v>SFm1975CZ142</v>
      </c>
      <c r="G333" s="27">
        <v>65</v>
      </c>
      <c r="H333" s="27">
        <v>68</v>
      </c>
      <c r="I333" s="27">
        <v>68</v>
      </c>
      <c r="J333" s="27">
        <v>65</v>
      </c>
      <c r="K333" s="27">
        <v>78</v>
      </c>
      <c r="L333" s="27">
        <v>78</v>
      </c>
      <c r="M333" s="27">
        <v>78</v>
      </c>
      <c r="N333" s="27">
        <v>78</v>
      </c>
      <c r="O333" s="28"/>
    </row>
    <row r="334" spans="2:15" hidden="1" x14ac:dyDescent="0.3">
      <c r="B334" s="3" t="s">
        <v>1</v>
      </c>
      <c r="C334" s="3">
        <v>1975</v>
      </c>
      <c r="D334" s="3" t="s">
        <v>17</v>
      </c>
      <c r="E334" s="3">
        <v>3</v>
      </c>
      <c r="F334" s="26" t="str">
        <f t="shared" si="5"/>
        <v>SFm1975CZ143</v>
      </c>
      <c r="G334" s="27">
        <v>55</v>
      </c>
      <c r="H334" s="27">
        <v>55</v>
      </c>
      <c r="I334" s="27">
        <v>55</v>
      </c>
      <c r="J334" s="27">
        <v>55</v>
      </c>
      <c r="K334" s="27">
        <v>83</v>
      </c>
      <c r="L334" s="27">
        <v>80</v>
      </c>
      <c r="M334" s="27">
        <v>80</v>
      </c>
      <c r="N334" s="27">
        <v>83</v>
      </c>
      <c r="O334" s="28"/>
    </row>
    <row r="335" spans="2:15" hidden="1" x14ac:dyDescent="0.3">
      <c r="B335" s="3" t="s">
        <v>1</v>
      </c>
      <c r="C335" s="3">
        <v>1975</v>
      </c>
      <c r="D335" s="3" t="s">
        <v>17</v>
      </c>
      <c r="E335" s="3">
        <v>4</v>
      </c>
      <c r="F335" s="26" t="str">
        <f t="shared" si="5"/>
        <v>SFm1975CZ144</v>
      </c>
      <c r="G335" s="27">
        <v>60</v>
      </c>
      <c r="H335" s="27">
        <v>60</v>
      </c>
      <c r="I335" s="27">
        <v>60</v>
      </c>
      <c r="J335" s="27">
        <v>60</v>
      </c>
      <c r="K335" s="27">
        <v>80</v>
      </c>
      <c r="L335" s="27">
        <v>83</v>
      </c>
      <c r="M335" s="27">
        <v>83</v>
      </c>
      <c r="N335" s="27">
        <v>80</v>
      </c>
      <c r="O335" s="28"/>
    </row>
    <row r="336" spans="2:15" hidden="1" x14ac:dyDescent="0.3">
      <c r="B336" s="3" t="s">
        <v>1</v>
      </c>
      <c r="C336" s="3">
        <v>1975</v>
      </c>
      <c r="D336" s="3" t="s">
        <v>17</v>
      </c>
      <c r="E336" s="3">
        <v>5</v>
      </c>
      <c r="F336" s="26" t="str">
        <f t="shared" si="5"/>
        <v>SFm1975CZ145</v>
      </c>
      <c r="G336" s="27">
        <v>65</v>
      </c>
      <c r="H336" s="27">
        <v>65</v>
      </c>
      <c r="I336" s="27">
        <v>65</v>
      </c>
      <c r="J336" s="27">
        <v>65</v>
      </c>
      <c r="K336" s="27">
        <v>76</v>
      </c>
      <c r="L336" s="27">
        <v>83</v>
      </c>
      <c r="M336" s="27">
        <v>83</v>
      </c>
      <c r="N336" s="27">
        <v>76</v>
      </c>
      <c r="O336" s="28"/>
    </row>
    <row r="337" spans="2:15" hidden="1" x14ac:dyDescent="0.3">
      <c r="B337" s="3" t="s">
        <v>1</v>
      </c>
      <c r="C337" s="3">
        <v>1985</v>
      </c>
      <c r="D337" s="3" t="s">
        <v>17</v>
      </c>
      <c r="E337" s="3">
        <v>1</v>
      </c>
      <c r="F337" s="26" t="str">
        <f t="shared" si="5"/>
        <v>SFm1985CZ141</v>
      </c>
      <c r="G337" s="27">
        <v>68</v>
      </c>
      <c r="H337" s="27">
        <v>68</v>
      </c>
      <c r="I337" s="27">
        <v>68</v>
      </c>
      <c r="J337" s="27">
        <v>68</v>
      </c>
      <c r="K337" s="27">
        <v>83</v>
      </c>
      <c r="L337" s="27">
        <v>83</v>
      </c>
      <c r="M337" s="27">
        <v>83</v>
      </c>
      <c r="N337" s="27">
        <v>83</v>
      </c>
      <c r="O337" s="28"/>
    </row>
    <row r="338" spans="2:15" hidden="1" x14ac:dyDescent="0.3">
      <c r="B338" s="3" t="s">
        <v>1</v>
      </c>
      <c r="C338" s="3">
        <v>1985</v>
      </c>
      <c r="D338" s="3" t="s">
        <v>17</v>
      </c>
      <c r="E338" s="3">
        <v>2</v>
      </c>
      <c r="F338" s="26" t="str">
        <f t="shared" si="5"/>
        <v>SFm1985CZ142</v>
      </c>
      <c r="G338" s="27">
        <v>68</v>
      </c>
      <c r="H338" s="27">
        <v>65</v>
      </c>
      <c r="I338" s="27">
        <v>65</v>
      </c>
      <c r="J338" s="27">
        <v>68</v>
      </c>
      <c r="K338" s="27">
        <v>83</v>
      </c>
      <c r="L338" s="27">
        <v>76</v>
      </c>
      <c r="M338" s="27">
        <v>76</v>
      </c>
      <c r="N338" s="27">
        <v>83</v>
      </c>
      <c r="O338" s="28"/>
    </row>
    <row r="339" spans="2:15" hidden="1" x14ac:dyDescent="0.3">
      <c r="B339" s="3" t="s">
        <v>1</v>
      </c>
      <c r="C339" s="3">
        <v>1985</v>
      </c>
      <c r="D339" s="3" t="s">
        <v>17</v>
      </c>
      <c r="E339" s="3">
        <v>3</v>
      </c>
      <c r="F339" s="26" t="str">
        <f t="shared" si="5"/>
        <v>SFm1985CZ143</v>
      </c>
      <c r="G339" s="27">
        <v>65</v>
      </c>
      <c r="H339" s="27">
        <v>65</v>
      </c>
      <c r="I339" s="27">
        <v>65</v>
      </c>
      <c r="J339" s="27">
        <v>65</v>
      </c>
      <c r="K339" s="27">
        <v>78</v>
      </c>
      <c r="L339" s="27">
        <v>78</v>
      </c>
      <c r="M339" s="27">
        <v>78</v>
      </c>
      <c r="N339" s="27">
        <v>78</v>
      </c>
      <c r="O339" s="28"/>
    </row>
    <row r="340" spans="2:15" hidden="1" x14ac:dyDescent="0.3">
      <c r="B340" s="3" t="s">
        <v>1</v>
      </c>
      <c r="C340" s="3">
        <v>1985</v>
      </c>
      <c r="D340" s="3" t="s">
        <v>17</v>
      </c>
      <c r="E340" s="3">
        <v>4</v>
      </c>
      <c r="F340" s="26" t="str">
        <f t="shared" si="5"/>
        <v>SFm1985CZ144</v>
      </c>
      <c r="G340" s="27">
        <v>65</v>
      </c>
      <c r="H340" s="27">
        <v>68</v>
      </c>
      <c r="I340" s="27">
        <v>68</v>
      </c>
      <c r="J340" s="27">
        <v>65</v>
      </c>
      <c r="K340" s="27">
        <v>83</v>
      </c>
      <c r="L340" s="27">
        <v>80</v>
      </c>
      <c r="M340" s="27">
        <v>80</v>
      </c>
      <c r="N340" s="27">
        <v>83</v>
      </c>
      <c r="O340" s="28"/>
    </row>
    <row r="341" spans="2:15" hidden="1" x14ac:dyDescent="0.3">
      <c r="B341" s="3" t="s">
        <v>1</v>
      </c>
      <c r="C341" s="3">
        <v>1985</v>
      </c>
      <c r="D341" s="3" t="s">
        <v>17</v>
      </c>
      <c r="E341" s="3">
        <v>5</v>
      </c>
      <c r="F341" s="26" t="str">
        <f t="shared" si="5"/>
        <v>SFm1985CZ145</v>
      </c>
      <c r="G341" s="27">
        <v>65</v>
      </c>
      <c r="H341" s="27">
        <v>70</v>
      </c>
      <c r="I341" s="27">
        <v>70</v>
      </c>
      <c r="J341" s="27">
        <v>65</v>
      </c>
      <c r="K341" s="27">
        <v>80</v>
      </c>
      <c r="L341" s="27">
        <v>80</v>
      </c>
      <c r="M341" s="27">
        <v>80</v>
      </c>
      <c r="N341" s="27">
        <v>80</v>
      </c>
      <c r="O341" s="28"/>
    </row>
    <row r="342" spans="2:15" hidden="1" x14ac:dyDescent="0.3">
      <c r="B342" s="3" t="s">
        <v>1</v>
      </c>
      <c r="C342" s="3">
        <v>1996</v>
      </c>
      <c r="D342" s="3" t="s">
        <v>17</v>
      </c>
      <c r="E342" s="3">
        <v>1</v>
      </c>
      <c r="F342" s="26" t="str">
        <f t="shared" si="5"/>
        <v>SFm1996CZ141</v>
      </c>
      <c r="G342" s="27">
        <v>65</v>
      </c>
      <c r="H342" s="27">
        <v>68</v>
      </c>
      <c r="I342" s="27">
        <v>68</v>
      </c>
      <c r="J342" s="27">
        <v>65</v>
      </c>
      <c r="K342" s="27">
        <v>82</v>
      </c>
      <c r="L342" s="27">
        <v>82</v>
      </c>
      <c r="M342" s="27">
        <v>78</v>
      </c>
      <c r="N342" s="27">
        <v>82</v>
      </c>
      <c r="O342" s="28"/>
    </row>
    <row r="343" spans="2:15" hidden="1" x14ac:dyDescent="0.3">
      <c r="B343" s="3" t="s">
        <v>1</v>
      </c>
      <c r="C343" s="3">
        <v>1996</v>
      </c>
      <c r="D343" s="3" t="s">
        <v>17</v>
      </c>
      <c r="E343" s="3">
        <v>2</v>
      </c>
      <c r="F343" s="26" t="str">
        <f t="shared" si="5"/>
        <v>SFm1996CZ142</v>
      </c>
      <c r="G343" s="27">
        <v>65</v>
      </c>
      <c r="H343" s="27">
        <v>70</v>
      </c>
      <c r="I343" s="27">
        <v>70</v>
      </c>
      <c r="J343" s="27">
        <v>65</v>
      </c>
      <c r="K343" s="27">
        <v>83</v>
      </c>
      <c r="L343" s="27">
        <v>80</v>
      </c>
      <c r="M343" s="27">
        <v>80</v>
      </c>
      <c r="N343" s="27">
        <v>83</v>
      </c>
      <c r="O343" s="28"/>
    </row>
    <row r="344" spans="2:15" hidden="1" x14ac:dyDescent="0.3">
      <c r="B344" s="3" t="s">
        <v>1</v>
      </c>
      <c r="C344" s="3">
        <v>1996</v>
      </c>
      <c r="D344" s="3" t="s">
        <v>17</v>
      </c>
      <c r="E344" s="3">
        <v>3</v>
      </c>
      <c r="F344" s="26" t="str">
        <f t="shared" si="5"/>
        <v>SFm1996CZ143</v>
      </c>
      <c r="G344" s="27">
        <v>68</v>
      </c>
      <c r="H344" s="27">
        <v>68</v>
      </c>
      <c r="I344" s="27">
        <v>68</v>
      </c>
      <c r="J344" s="27">
        <v>68</v>
      </c>
      <c r="K344" s="27">
        <v>79</v>
      </c>
      <c r="L344" s="27">
        <v>79</v>
      </c>
      <c r="M344" s="27">
        <v>79</v>
      </c>
      <c r="N344" s="27">
        <v>79</v>
      </c>
      <c r="O344" s="28"/>
    </row>
    <row r="345" spans="2:15" hidden="1" x14ac:dyDescent="0.3">
      <c r="B345" s="3" t="s">
        <v>1</v>
      </c>
      <c r="C345" s="3">
        <v>1996</v>
      </c>
      <c r="D345" s="3" t="s">
        <v>17</v>
      </c>
      <c r="E345" s="3">
        <v>4</v>
      </c>
      <c r="F345" s="26" t="str">
        <f t="shared" si="5"/>
        <v>SFm1996CZ144</v>
      </c>
      <c r="G345" s="27">
        <v>63</v>
      </c>
      <c r="H345" s="27">
        <v>63</v>
      </c>
      <c r="I345" s="27">
        <v>63</v>
      </c>
      <c r="J345" s="27">
        <v>63</v>
      </c>
      <c r="K345" s="27">
        <v>83</v>
      </c>
      <c r="L345" s="27">
        <v>80</v>
      </c>
      <c r="M345" s="27">
        <v>80</v>
      </c>
      <c r="N345" s="27">
        <v>83</v>
      </c>
      <c r="O345" s="28"/>
    </row>
    <row r="346" spans="2:15" hidden="1" x14ac:dyDescent="0.3">
      <c r="B346" s="3" t="s">
        <v>1</v>
      </c>
      <c r="C346" s="3">
        <v>1996</v>
      </c>
      <c r="D346" s="3" t="s">
        <v>17</v>
      </c>
      <c r="E346" s="3">
        <v>5</v>
      </c>
      <c r="F346" s="26" t="str">
        <f t="shared" si="5"/>
        <v>SFm1996CZ145</v>
      </c>
      <c r="G346" s="27">
        <v>65</v>
      </c>
      <c r="H346" s="27">
        <v>65</v>
      </c>
      <c r="I346" s="27">
        <v>65</v>
      </c>
      <c r="J346" s="27">
        <v>65</v>
      </c>
      <c r="K346" s="27">
        <v>80</v>
      </c>
      <c r="L346" s="27">
        <v>82</v>
      </c>
      <c r="M346" s="27">
        <v>82</v>
      </c>
      <c r="N346" s="27">
        <v>80</v>
      </c>
      <c r="O346" s="28"/>
    </row>
    <row r="347" spans="2:15" hidden="1" x14ac:dyDescent="0.3">
      <c r="B347" s="3" t="s">
        <v>1</v>
      </c>
      <c r="C347" s="3">
        <v>2003</v>
      </c>
      <c r="D347" s="3" t="s">
        <v>17</v>
      </c>
      <c r="E347" s="3">
        <v>1</v>
      </c>
      <c r="F347" s="26" t="str">
        <f t="shared" si="5"/>
        <v>SFm2003CZ141</v>
      </c>
      <c r="G347" s="27">
        <v>65</v>
      </c>
      <c r="H347" s="27">
        <v>65</v>
      </c>
      <c r="I347" s="27">
        <v>65</v>
      </c>
      <c r="J347" s="27">
        <v>65</v>
      </c>
      <c r="K347" s="27">
        <v>74</v>
      </c>
      <c r="L347" s="27">
        <v>74</v>
      </c>
      <c r="M347" s="27">
        <v>74</v>
      </c>
      <c r="N347" s="27">
        <v>74</v>
      </c>
      <c r="O347" s="28"/>
    </row>
    <row r="348" spans="2:15" hidden="1" x14ac:dyDescent="0.3">
      <c r="B348" s="3" t="s">
        <v>1</v>
      </c>
      <c r="C348" s="3">
        <v>2003</v>
      </c>
      <c r="D348" s="3" t="s">
        <v>17</v>
      </c>
      <c r="E348" s="3">
        <v>2</v>
      </c>
      <c r="F348" s="26" t="str">
        <f t="shared" si="5"/>
        <v>SFm2003CZ142</v>
      </c>
      <c r="G348" s="27">
        <v>65</v>
      </c>
      <c r="H348" s="27">
        <v>68</v>
      </c>
      <c r="I348" s="27">
        <v>68</v>
      </c>
      <c r="J348" s="27">
        <v>65</v>
      </c>
      <c r="K348" s="27">
        <v>83</v>
      </c>
      <c r="L348" s="27">
        <v>76</v>
      </c>
      <c r="M348" s="27">
        <v>76</v>
      </c>
      <c r="N348" s="27">
        <v>83</v>
      </c>
      <c r="O348" s="28"/>
    </row>
    <row r="349" spans="2:15" hidden="1" x14ac:dyDescent="0.3">
      <c r="B349" s="3" t="s">
        <v>1</v>
      </c>
      <c r="C349" s="3">
        <v>2003</v>
      </c>
      <c r="D349" s="3" t="s">
        <v>17</v>
      </c>
      <c r="E349" s="3">
        <v>3</v>
      </c>
      <c r="F349" s="26" t="str">
        <f t="shared" si="5"/>
        <v>SFm2003CZ143</v>
      </c>
      <c r="G349" s="27">
        <v>68</v>
      </c>
      <c r="H349" s="27">
        <v>65</v>
      </c>
      <c r="I349" s="27">
        <v>65</v>
      </c>
      <c r="J349" s="27">
        <v>68</v>
      </c>
      <c r="K349" s="27">
        <v>78</v>
      </c>
      <c r="L349" s="27">
        <v>78</v>
      </c>
      <c r="M349" s="27">
        <v>78</v>
      </c>
      <c r="N349" s="27">
        <v>78</v>
      </c>
      <c r="O349" s="28"/>
    </row>
    <row r="350" spans="2:15" hidden="1" x14ac:dyDescent="0.3">
      <c r="B350" s="3" t="s">
        <v>1</v>
      </c>
      <c r="C350" s="3">
        <v>2003</v>
      </c>
      <c r="D350" s="3" t="s">
        <v>17</v>
      </c>
      <c r="E350" s="3">
        <v>4</v>
      </c>
      <c r="F350" s="26" t="str">
        <f t="shared" si="5"/>
        <v>SFm2003CZ144</v>
      </c>
      <c r="G350" s="27">
        <v>55</v>
      </c>
      <c r="H350" s="27">
        <v>55</v>
      </c>
      <c r="I350" s="27">
        <v>55</v>
      </c>
      <c r="J350" s="27">
        <v>55</v>
      </c>
      <c r="K350" s="27">
        <v>83</v>
      </c>
      <c r="L350" s="27">
        <v>80</v>
      </c>
      <c r="M350" s="27">
        <v>80</v>
      </c>
      <c r="N350" s="27">
        <v>83</v>
      </c>
      <c r="O350" s="28"/>
    </row>
    <row r="351" spans="2:15" hidden="1" x14ac:dyDescent="0.3">
      <c r="B351" s="3" t="s">
        <v>1</v>
      </c>
      <c r="C351" s="3">
        <v>2003</v>
      </c>
      <c r="D351" s="3" t="s">
        <v>17</v>
      </c>
      <c r="E351" s="3">
        <v>5</v>
      </c>
      <c r="F351" s="26" t="str">
        <f t="shared" si="5"/>
        <v>SFm2003CZ145</v>
      </c>
      <c r="G351" s="27">
        <v>65</v>
      </c>
      <c r="H351" s="27">
        <v>70</v>
      </c>
      <c r="I351" s="27">
        <v>70</v>
      </c>
      <c r="J351" s="27">
        <v>65</v>
      </c>
      <c r="K351" s="27">
        <v>80</v>
      </c>
      <c r="L351" s="27">
        <v>80</v>
      </c>
      <c r="M351" s="27">
        <v>80</v>
      </c>
      <c r="N351" s="27">
        <v>80</v>
      </c>
      <c r="O351" s="28"/>
    </row>
    <row r="352" spans="2:15" hidden="1" x14ac:dyDescent="0.3">
      <c r="B352" s="3" t="s">
        <v>1</v>
      </c>
      <c r="C352" s="3" t="s">
        <v>2130</v>
      </c>
      <c r="D352" s="3" t="s">
        <v>17</v>
      </c>
      <c r="E352" s="3">
        <v>1</v>
      </c>
      <c r="F352" s="26" t="str">
        <f t="shared" si="5"/>
        <v>SFmAnyCZ141</v>
      </c>
      <c r="G352" s="27">
        <v>65</v>
      </c>
      <c r="H352" s="27">
        <v>65</v>
      </c>
      <c r="I352" s="27">
        <v>65</v>
      </c>
      <c r="J352" s="27">
        <v>65</v>
      </c>
      <c r="K352" s="27">
        <v>74</v>
      </c>
      <c r="L352" s="27">
        <v>74</v>
      </c>
      <c r="M352" s="27">
        <v>74</v>
      </c>
      <c r="N352" s="27">
        <v>74</v>
      </c>
      <c r="O352" s="28"/>
    </row>
    <row r="353" spans="2:15" hidden="1" x14ac:dyDescent="0.3">
      <c r="B353" s="3" t="s">
        <v>1</v>
      </c>
      <c r="C353" s="3" t="s">
        <v>2130</v>
      </c>
      <c r="D353" s="3" t="s">
        <v>17</v>
      </c>
      <c r="E353" s="3">
        <v>2</v>
      </c>
      <c r="F353" s="26" t="str">
        <f t="shared" si="5"/>
        <v>SFmAnyCZ142</v>
      </c>
      <c r="G353" s="27">
        <v>65</v>
      </c>
      <c r="H353" s="27">
        <v>68</v>
      </c>
      <c r="I353" s="27">
        <v>68</v>
      </c>
      <c r="J353" s="27">
        <v>65</v>
      </c>
      <c r="K353" s="27">
        <v>80</v>
      </c>
      <c r="L353" s="27">
        <v>76</v>
      </c>
      <c r="M353" s="27">
        <v>74</v>
      </c>
      <c r="N353" s="27">
        <v>74</v>
      </c>
      <c r="O353" s="28"/>
    </row>
    <row r="354" spans="2:15" hidden="1" x14ac:dyDescent="0.3">
      <c r="B354" s="3" t="s">
        <v>1</v>
      </c>
      <c r="C354" s="3" t="s">
        <v>2130</v>
      </c>
      <c r="D354" s="3" t="s">
        <v>17</v>
      </c>
      <c r="E354" s="3">
        <v>3</v>
      </c>
      <c r="F354" s="26" t="str">
        <f t="shared" si="5"/>
        <v>SFmAnyCZ143</v>
      </c>
      <c r="G354" s="27">
        <v>68</v>
      </c>
      <c r="H354" s="27">
        <v>65</v>
      </c>
      <c r="I354" s="27">
        <v>65</v>
      </c>
      <c r="J354" s="27">
        <v>65</v>
      </c>
      <c r="K354" s="27">
        <v>78</v>
      </c>
      <c r="L354" s="27">
        <v>74</v>
      </c>
      <c r="M354" s="27">
        <v>74</v>
      </c>
      <c r="N354" s="27">
        <v>78</v>
      </c>
      <c r="O354" s="28"/>
    </row>
    <row r="355" spans="2:15" hidden="1" x14ac:dyDescent="0.3">
      <c r="B355" s="3" t="s">
        <v>1</v>
      </c>
      <c r="C355" s="3" t="s">
        <v>2130</v>
      </c>
      <c r="D355" s="3" t="s">
        <v>17</v>
      </c>
      <c r="E355" s="3">
        <v>4</v>
      </c>
      <c r="F355" s="26" t="str">
        <f t="shared" si="5"/>
        <v>SFmAnyCZ144</v>
      </c>
      <c r="G355" s="27">
        <v>65</v>
      </c>
      <c r="H355" s="27">
        <v>62</v>
      </c>
      <c r="I355" s="27">
        <v>62</v>
      </c>
      <c r="J355" s="27">
        <v>65</v>
      </c>
      <c r="K355" s="27">
        <v>80</v>
      </c>
      <c r="L355" s="27">
        <v>75</v>
      </c>
      <c r="M355" s="27">
        <v>74</v>
      </c>
      <c r="N355" s="27">
        <v>80</v>
      </c>
      <c r="O355" s="28"/>
    </row>
    <row r="356" spans="2:15" x14ac:dyDescent="0.3">
      <c r="B356" s="3" t="s">
        <v>1</v>
      </c>
      <c r="C356" s="3" t="s">
        <v>2130</v>
      </c>
      <c r="D356" s="3" t="s">
        <v>17</v>
      </c>
      <c r="E356" s="3">
        <v>5</v>
      </c>
      <c r="F356" s="26" t="str">
        <f t="shared" si="5"/>
        <v>SFmAnyCZ145</v>
      </c>
      <c r="G356" s="27">
        <v>65</v>
      </c>
      <c r="H356" s="27">
        <v>70</v>
      </c>
      <c r="I356" s="27">
        <v>70</v>
      </c>
      <c r="J356" s="27">
        <v>65</v>
      </c>
      <c r="K356" s="27">
        <v>76</v>
      </c>
      <c r="L356" s="27">
        <v>74</v>
      </c>
      <c r="M356" s="27">
        <v>74</v>
      </c>
      <c r="N356" s="27">
        <v>76</v>
      </c>
      <c r="O356" s="28"/>
    </row>
    <row r="357" spans="2:15" hidden="1" x14ac:dyDescent="0.3">
      <c r="B357" s="3" t="s">
        <v>1</v>
      </c>
      <c r="C357" s="3">
        <v>1975</v>
      </c>
      <c r="D357" s="3" t="s">
        <v>18</v>
      </c>
      <c r="E357" s="3">
        <v>1</v>
      </c>
      <c r="F357" s="26" t="str">
        <f t="shared" si="5"/>
        <v>SFm1975CZ151</v>
      </c>
      <c r="G357" s="27">
        <v>70</v>
      </c>
      <c r="H357" s="27">
        <v>70</v>
      </c>
      <c r="I357" s="27">
        <v>70</v>
      </c>
      <c r="J357" s="27">
        <v>70</v>
      </c>
      <c r="K357" s="27">
        <v>88</v>
      </c>
      <c r="L357" s="27">
        <v>90</v>
      </c>
      <c r="M357" s="27">
        <v>87</v>
      </c>
      <c r="N357" s="27">
        <v>85</v>
      </c>
      <c r="O357" s="28"/>
    </row>
    <row r="358" spans="2:15" hidden="1" x14ac:dyDescent="0.3">
      <c r="B358" s="3" t="s">
        <v>1</v>
      </c>
      <c r="C358" s="3">
        <v>1975</v>
      </c>
      <c r="D358" s="3" t="s">
        <v>18</v>
      </c>
      <c r="E358" s="3">
        <v>2</v>
      </c>
      <c r="F358" s="26" t="str">
        <f t="shared" si="5"/>
        <v>SFm1975CZ152</v>
      </c>
      <c r="G358" s="27">
        <v>70</v>
      </c>
      <c r="H358" s="27">
        <v>65</v>
      </c>
      <c r="I358" s="27">
        <v>65</v>
      </c>
      <c r="J358" s="27">
        <v>70</v>
      </c>
      <c r="K358" s="27">
        <v>80</v>
      </c>
      <c r="L358" s="27">
        <v>85</v>
      </c>
      <c r="M358" s="27">
        <v>85</v>
      </c>
      <c r="N358" s="27">
        <v>80</v>
      </c>
      <c r="O358" s="28"/>
    </row>
    <row r="359" spans="2:15" hidden="1" x14ac:dyDescent="0.3">
      <c r="B359" s="3" t="s">
        <v>1</v>
      </c>
      <c r="C359" s="3">
        <v>1975</v>
      </c>
      <c r="D359" s="3" t="s">
        <v>18</v>
      </c>
      <c r="E359" s="3">
        <v>3</v>
      </c>
      <c r="F359" s="26" t="str">
        <f t="shared" si="5"/>
        <v>SFm1975CZ153</v>
      </c>
      <c r="G359" s="27">
        <v>68</v>
      </c>
      <c r="H359" s="27">
        <v>68</v>
      </c>
      <c r="I359" s="27">
        <v>68</v>
      </c>
      <c r="J359" s="27">
        <v>68</v>
      </c>
      <c r="K359" s="27">
        <v>83</v>
      </c>
      <c r="L359" s="27">
        <v>83</v>
      </c>
      <c r="M359" s="27">
        <v>83</v>
      </c>
      <c r="N359" s="27">
        <v>83</v>
      </c>
      <c r="O359" s="28"/>
    </row>
    <row r="360" spans="2:15" hidden="1" x14ac:dyDescent="0.3">
      <c r="B360" s="3" t="s">
        <v>1</v>
      </c>
      <c r="C360" s="3">
        <v>1975</v>
      </c>
      <c r="D360" s="3" t="s">
        <v>18</v>
      </c>
      <c r="E360" s="3">
        <v>4</v>
      </c>
      <c r="F360" s="26" t="str">
        <f t="shared" si="5"/>
        <v>SFm1975CZ154</v>
      </c>
      <c r="G360" s="27">
        <v>72</v>
      </c>
      <c r="H360" s="27">
        <v>70</v>
      </c>
      <c r="I360" s="27">
        <v>70</v>
      </c>
      <c r="J360" s="27">
        <v>70</v>
      </c>
      <c r="K360" s="27">
        <v>90</v>
      </c>
      <c r="L360" s="27">
        <v>88</v>
      </c>
      <c r="M360" s="27">
        <v>88</v>
      </c>
      <c r="N360" s="27">
        <v>90</v>
      </c>
      <c r="O360" s="28"/>
    </row>
    <row r="361" spans="2:15" hidden="1" x14ac:dyDescent="0.3">
      <c r="B361" s="3" t="s">
        <v>1</v>
      </c>
      <c r="C361" s="3">
        <v>1975</v>
      </c>
      <c r="D361" s="3" t="s">
        <v>18</v>
      </c>
      <c r="E361" s="3">
        <v>5</v>
      </c>
      <c r="F361" s="26" t="str">
        <f t="shared" si="5"/>
        <v>SFm1975CZ155</v>
      </c>
      <c r="G361" s="27">
        <v>71</v>
      </c>
      <c r="H361" s="27">
        <v>71</v>
      </c>
      <c r="I361" s="27">
        <v>71</v>
      </c>
      <c r="J361" s="27">
        <v>71</v>
      </c>
      <c r="K361" s="27">
        <v>90</v>
      </c>
      <c r="L361" s="27">
        <v>90</v>
      </c>
      <c r="M361" s="27">
        <v>90</v>
      </c>
      <c r="N361" s="27">
        <v>90</v>
      </c>
      <c r="O361" s="28"/>
    </row>
    <row r="362" spans="2:15" hidden="1" x14ac:dyDescent="0.3">
      <c r="B362" s="3" t="s">
        <v>1</v>
      </c>
      <c r="C362" s="3">
        <v>1985</v>
      </c>
      <c r="D362" s="3" t="s">
        <v>18</v>
      </c>
      <c r="E362" s="3">
        <v>1</v>
      </c>
      <c r="F362" s="26" t="str">
        <f t="shared" si="5"/>
        <v>SFm1985CZ151</v>
      </c>
      <c r="G362" s="27">
        <v>72</v>
      </c>
      <c r="H362" s="27">
        <v>72</v>
      </c>
      <c r="I362" s="27">
        <v>72</v>
      </c>
      <c r="J362" s="27">
        <v>72</v>
      </c>
      <c r="K362" s="27">
        <v>83</v>
      </c>
      <c r="L362" s="27">
        <v>88</v>
      </c>
      <c r="M362" s="27">
        <v>88</v>
      </c>
      <c r="N362" s="27">
        <v>83</v>
      </c>
      <c r="O362" s="28"/>
    </row>
    <row r="363" spans="2:15" hidden="1" x14ac:dyDescent="0.3">
      <c r="B363" s="3" t="s">
        <v>1</v>
      </c>
      <c r="C363" s="3">
        <v>1985</v>
      </c>
      <c r="D363" s="3" t="s">
        <v>18</v>
      </c>
      <c r="E363" s="3">
        <v>2</v>
      </c>
      <c r="F363" s="26" t="str">
        <f t="shared" si="5"/>
        <v>SFm1985CZ152</v>
      </c>
      <c r="G363" s="27">
        <v>74</v>
      </c>
      <c r="H363" s="27">
        <v>72</v>
      </c>
      <c r="I363" s="27">
        <v>72</v>
      </c>
      <c r="J363" s="27">
        <v>74</v>
      </c>
      <c r="K363" s="27">
        <v>85</v>
      </c>
      <c r="L363" s="27">
        <v>88</v>
      </c>
      <c r="M363" s="27">
        <v>88</v>
      </c>
      <c r="N363" s="27">
        <v>85</v>
      </c>
      <c r="O363" s="28"/>
    </row>
    <row r="364" spans="2:15" hidden="1" x14ac:dyDescent="0.3">
      <c r="B364" s="3" t="s">
        <v>1</v>
      </c>
      <c r="C364" s="3">
        <v>1985</v>
      </c>
      <c r="D364" s="3" t="s">
        <v>18</v>
      </c>
      <c r="E364" s="3">
        <v>3</v>
      </c>
      <c r="F364" s="26" t="str">
        <f t="shared" si="5"/>
        <v>SFm1985CZ153</v>
      </c>
      <c r="G364" s="27">
        <v>73</v>
      </c>
      <c r="H364" s="27">
        <v>72</v>
      </c>
      <c r="I364" s="27">
        <v>72</v>
      </c>
      <c r="J364" s="27">
        <v>73</v>
      </c>
      <c r="K364" s="27">
        <v>88</v>
      </c>
      <c r="L364" s="27">
        <v>88</v>
      </c>
      <c r="M364" s="27">
        <v>88</v>
      </c>
      <c r="N364" s="27">
        <v>88</v>
      </c>
      <c r="O364" s="28"/>
    </row>
    <row r="365" spans="2:15" hidden="1" x14ac:dyDescent="0.3">
      <c r="B365" s="3" t="s">
        <v>1</v>
      </c>
      <c r="C365" s="3">
        <v>1985</v>
      </c>
      <c r="D365" s="3" t="s">
        <v>18</v>
      </c>
      <c r="E365" s="3">
        <v>4</v>
      </c>
      <c r="F365" s="26" t="str">
        <f t="shared" si="5"/>
        <v>SFm1985CZ154</v>
      </c>
      <c r="G365" s="27">
        <v>74</v>
      </c>
      <c r="H365" s="27">
        <v>73</v>
      </c>
      <c r="I365" s="27">
        <v>83</v>
      </c>
      <c r="J365" s="27">
        <v>74</v>
      </c>
      <c r="K365" s="27">
        <v>88</v>
      </c>
      <c r="L365" s="27">
        <v>90</v>
      </c>
      <c r="M365" s="27">
        <v>90</v>
      </c>
      <c r="N365" s="27">
        <v>88</v>
      </c>
      <c r="O365" s="28"/>
    </row>
    <row r="366" spans="2:15" hidden="1" x14ac:dyDescent="0.3">
      <c r="B366" s="3" t="s">
        <v>1</v>
      </c>
      <c r="C366" s="3">
        <v>1985</v>
      </c>
      <c r="D366" s="3" t="s">
        <v>18</v>
      </c>
      <c r="E366" s="3">
        <v>5</v>
      </c>
      <c r="F366" s="26" t="str">
        <f t="shared" si="5"/>
        <v>SFm1985CZ155</v>
      </c>
      <c r="G366" s="27">
        <v>74</v>
      </c>
      <c r="H366" s="27">
        <v>74</v>
      </c>
      <c r="I366" s="27">
        <v>74</v>
      </c>
      <c r="J366" s="27">
        <v>74</v>
      </c>
      <c r="K366" s="27">
        <v>90</v>
      </c>
      <c r="L366" s="27">
        <v>90</v>
      </c>
      <c r="M366" s="27">
        <v>90</v>
      </c>
      <c r="N366" s="27">
        <v>90</v>
      </c>
      <c r="O366" s="28"/>
    </row>
    <row r="367" spans="2:15" hidden="1" x14ac:dyDescent="0.3">
      <c r="B367" s="3" t="s">
        <v>1</v>
      </c>
      <c r="C367" s="3">
        <v>1996</v>
      </c>
      <c r="D367" s="3" t="s">
        <v>18</v>
      </c>
      <c r="E367" s="3">
        <v>1</v>
      </c>
      <c r="F367" s="26" t="str">
        <f t="shared" si="5"/>
        <v>SFm1996CZ151</v>
      </c>
      <c r="G367" s="27">
        <v>72</v>
      </c>
      <c r="H367" s="27">
        <v>74</v>
      </c>
      <c r="I367" s="27">
        <v>74</v>
      </c>
      <c r="J367" s="27">
        <v>72</v>
      </c>
      <c r="K367" s="27">
        <v>87</v>
      </c>
      <c r="L367" s="27">
        <v>87</v>
      </c>
      <c r="M367" s="27">
        <v>87</v>
      </c>
      <c r="N367" s="27">
        <v>87</v>
      </c>
      <c r="O367" s="28"/>
    </row>
    <row r="368" spans="2:15" hidden="1" x14ac:dyDescent="0.3">
      <c r="B368" s="3" t="s">
        <v>1</v>
      </c>
      <c r="C368" s="3">
        <v>1996</v>
      </c>
      <c r="D368" s="3" t="s">
        <v>18</v>
      </c>
      <c r="E368" s="3">
        <v>2</v>
      </c>
      <c r="F368" s="26" t="str">
        <f t="shared" si="5"/>
        <v>SFm1996CZ152</v>
      </c>
      <c r="G368" s="27">
        <v>74</v>
      </c>
      <c r="H368" s="27">
        <v>74</v>
      </c>
      <c r="I368" s="27">
        <v>74</v>
      </c>
      <c r="J368" s="27">
        <v>74</v>
      </c>
      <c r="K368" s="27">
        <v>86</v>
      </c>
      <c r="L368" s="27">
        <v>86</v>
      </c>
      <c r="M368" s="27">
        <v>86</v>
      </c>
      <c r="N368" s="27">
        <v>86</v>
      </c>
      <c r="O368" s="28"/>
    </row>
    <row r="369" spans="2:15" hidden="1" x14ac:dyDescent="0.3">
      <c r="B369" s="3" t="s">
        <v>1</v>
      </c>
      <c r="C369" s="3">
        <v>1996</v>
      </c>
      <c r="D369" s="3" t="s">
        <v>18</v>
      </c>
      <c r="E369" s="3">
        <v>3</v>
      </c>
      <c r="F369" s="26" t="str">
        <f t="shared" si="5"/>
        <v>SFm1996CZ153</v>
      </c>
      <c r="G369" s="27">
        <v>72</v>
      </c>
      <c r="H369" s="27">
        <v>74</v>
      </c>
      <c r="I369" s="27">
        <v>74</v>
      </c>
      <c r="J369" s="27">
        <v>74</v>
      </c>
      <c r="K369" s="27">
        <v>83</v>
      </c>
      <c r="L369" s="27">
        <v>86</v>
      </c>
      <c r="M369" s="27">
        <v>86</v>
      </c>
      <c r="N369" s="27">
        <v>83</v>
      </c>
      <c r="O369" s="28"/>
    </row>
    <row r="370" spans="2:15" hidden="1" x14ac:dyDescent="0.3">
      <c r="B370" s="3" t="s">
        <v>1</v>
      </c>
      <c r="C370" s="3">
        <v>1996</v>
      </c>
      <c r="D370" s="3" t="s">
        <v>18</v>
      </c>
      <c r="E370" s="3">
        <v>4</v>
      </c>
      <c r="F370" s="26" t="str">
        <f t="shared" si="5"/>
        <v>SFm1996CZ154</v>
      </c>
      <c r="G370" s="27">
        <v>73</v>
      </c>
      <c r="H370" s="27">
        <v>74</v>
      </c>
      <c r="I370" s="27">
        <v>74</v>
      </c>
      <c r="J370" s="27">
        <v>73</v>
      </c>
      <c r="K370" s="27">
        <v>85</v>
      </c>
      <c r="L370" s="27">
        <v>85</v>
      </c>
      <c r="M370" s="27">
        <v>85</v>
      </c>
      <c r="N370" s="27">
        <v>85</v>
      </c>
      <c r="O370" s="28"/>
    </row>
    <row r="371" spans="2:15" hidden="1" x14ac:dyDescent="0.3">
      <c r="B371" s="3" t="s">
        <v>1</v>
      </c>
      <c r="C371" s="3">
        <v>1996</v>
      </c>
      <c r="D371" s="3" t="s">
        <v>18</v>
      </c>
      <c r="E371" s="3">
        <v>5</v>
      </c>
      <c r="F371" s="26" t="str">
        <f t="shared" si="5"/>
        <v>SFm1996CZ155</v>
      </c>
      <c r="G371" s="27">
        <v>74</v>
      </c>
      <c r="H371" s="27">
        <v>73</v>
      </c>
      <c r="I371" s="27">
        <v>73</v>
      </c>
      <c r="J371" s="27">
        <v>74</v>
      </c>
      <c r="K371" s="27">
        <v>90</v>
      </c>
      <c r="L371" s="27">
        <v>90</v>
      </c>
      <c r="M371" s="27">
        <v>90</v>
      </c>
      <c r="N371" s="27">
        <v>90</v>
      </c>
      <c r="O371" s="28"/>
    </row>
    <row r="372" spans="2:15" hidden="1" x14ac:dyDescent="0.3">
      <c r="B372" s="3" t="s">
        <v>1</v>
      </c>
      <c r="C372" s="3">
        <v>2003</v>
      </c>
      <c r="D372" s="3" t="s">
        <v>18</v>
      </c>
      <c r="E372" s="3">
        <v>1</v>
      </c>
      <c r="F372" s="26" t="str">
        <f t="shared" si="5"/>
        <v>SFm2003CZ151</v>
      </c>
      <c r="G372" s="27">
        <v>72</v>
      </c>
      <c r="H372" s="27">
        <v>72</v>
      </c>
      <c r="I372" s="27">
        <v>72</v>
      </c>
      <c r="J372" s="27">
        <v>72</v>
      </c>
      <c r="K372" s="27">
        <v>83</v>
      </c>
      <c r="L372" s="27">
        <v>87</v>
      </c>
      <c r="M372" s="27">
        <v>87</v>
      </c>
      <c r="N372" s="27">
        <v>83</v>
      </c>
      <c r="O372" s="28"/>
    </row>
    <row r="373" spans="2:15" hidden="1" x14ac:dyDescent="0.3">
      <c r="B373" s="3" t="s">
        <v>1</v>
      </c>
      <c r="C373" s="3">
        <v>2003</v>
      </c>
      <c r="D373" s="3" t="s">
        <v>18</v>
      </c>
      <c r="E373" s="3">
        <v>2</v>
      </c>
      <c r="F373" s="26" t="str">
        <f t="shared" si="5"/>
        <v>SFm2003CZ152</v>
      </c>
      <c r="G373" s="27">
        <v>73</v>
      </c>
      <c r="H373" s="27">
        <v>74</v>
      </c>
      <c r="I373" s="27">
        <v>74</v>
      </c>
      <c r="J373" s="27">
        <v>73</v>
      </c>
      <c r="K373" s="27">
        <v>87</v>
      </c>
      <c r="L373" s="27">
        <v>87</v>
      </c>
      <c r="M373" s="27">
        <v>87</v>
      </c>
      <c r="N373" s="27">
        <v>87</v>
      </c>
      <c r="O373" s="28"/>
    </row>
    <row r="374" spans="2:15" hidden="1" x14ac:dyDescent="0.3">
      <c r="B374" s="3" t="s">
        <v>1</v>
      </c>
      <c r="C374" s="3">
        <v>2003</v>
      </c>
      <c r="D374" s="3" t="s">
        <v>18</v>
      </c>
      <c r="E374" s="3">
        <v>3</v>
      </c>
      <c r="F374" s="26" t="str">
        <f t="shared" si="5"/>
        <v>SFm2003CZ153</v>
      </c>
      <c r="G374" s="27">
        <v>72</v>
      </c>
      <c r="H374" s="27">
        <v>72</v>
      </c>
      <c r="I374" s="27">
        <v>72</v>
      </c>
      <c r="J374" s="27">
        <v>72</v>
      </c>
      <c r="K374" s="27">
        <v>80</v>
      </c>
      <c r="L374" s="27">
        <v>85</v>
      </c>
      <c r="M374" s="27">
        <v>85</v>
      </c>
      <c r="N374" s="27">
        <v>83</v>
      </c>
      <c r="O374" s="28"/>
    </row>
    <row r="375" spans="2:15" hidden="1" x14ac:dyDescent="0.3">
      <c r="B375" s="3" t="s">
        <v>1</v>
      </c>
      <c r="C375" s="3">
        <v>2003</v>
      </c>
      <c r="D375" s="3" t="s">
        <v>18</v>
      </c>
      <c r="E375" s="3">
        <v>4</v>
      </c>
      <c r="F375" s="26" t="str">
        <f t="shared" si="5"/>
        <v>SFm2003CZ154</v>
      </c>
      <c r="G375" s="27">
        <v>74</v>
      </c>
      <c r="H375" s="27">
        <v>72</v>
      </c>
      <c r="I375" s="27">
        <v>72</v>
      </c>
      <c r="J375" s="27">
        <v>74</v>
      </c>
      <c r="K375" s="27">
        <v>85</v>
      </c>
      <c r="L375" s="27">
        <v>90</v>
      </c>
      <c r="M375" s="27">
        <v>90</v>
      </c>
      <c r="N375" s="27">
        <v>85</v>
      </c>
      <c r="O375" s="28"/>
    </row>
    <row r="376" spans="2:15" hidden="1" x14ac:dyDescent="0.3">
      <c r="B376" s="3" t="s">
        <v>1</v>
      </c>
      <c r="C376" s="3">
        <v>2003</v>
      </c>
      <c r="D376" s="3" t="s">
        <v>18</v>
      </c>
      <c r="E376" s="3">
        <v>5</v>
      </c>
      <c r="F376" s="26" t="str">
        <f t="shared" si="5"/>
        <v>SFm2003CZ155</v>
      </c>
      <c r="G376" s="27">
        <v>73</v>
      </c>
      <c r="H376" s="27">
        <v>73</v>
      </c>
      <c r="I376" s="27">
        <v>73</v>
      </c>
      <c r="J376" s="27">
        <v>73</v>
      </c>
      <c r="K376" s="27">
        <v>85</v>
      </c>
      <c r="L376" s="27">
        <v>87</v>
      </c>
      <c r="M376" s="27">
        <v>87</v>
      </c>
      <c r="N376" s="27">
        <v>85</v>
      </c>
      <c r="O376" s="28"/>
    </row>
    <row r="377" spans="2:15" hidden="1" x14ac:dyDescent="0.3">
      <c r="B377" s="3" t="s">
        <v>1</v>
      </c>
      <c r="C377" s="3" t="s">
        <v>2130</v>
      </c>
      <c r="D377" s="3" t="s">
        <v>18</v>
      </c>
      <c r="E377" s="3">
        <v>1</v>
      </c>
      <c r="F377" s="26" t="str">
        <f t="shared" si="5"/>
        <v>SFmAnyCZ151</v>
      </c>
      <c r="G377" s="27">
        <v>74</v>
      </c>
      <c r="H377" s="27">
        <v>72</v>
      </c>
      <c r="I377" s="27">
        <v>72</v>
      </c>
      <c r="J377" s="27">
        <v>74</v>
      </c>
      <c r="K377" s="27">
        <v>83</v>
      </c>
      <c r="L377" s="27">
        <v>82</v>
      </c>
      <c r="M377" s="27">
        <v>82</v>
      </c>
      <c r="N377" s="27">
        <v>83</v>
      </c>
      <c r="O377" s="28"/>
    </row>
    <row r="378" spans="2:15" hidden="1" x14ac:dyDescent="0.3">
      <c r="B378" s="3" t="s">
        <v>1</v>
      </c>
      <c r="C378" s="3" t="s">
        <v>2130</v>
      </c>
      <c r="D378" s="3" t="s">
        <v>18</v>
      </c>
      <c r="E378" s="3">
        <v>2</v>
      </c>
      <c r="F378" s="26" t="str">
        <f t="shared" si="5"/>
        <v>SFmAnyCZ152</v>
      </c>
      <c r="G378" s="27">
        <v>72</v>
      </c>
      <c r="H378" s="27">
        <v>72</v>
      </c>
      <c r="I378" s="27">
        <v>72</v>
      </c>
      <c r="J378" s="27">
        <v>72</v>
      </c>
      <c r="K378" s="27">
        <v>80</v>
      </c>
      <c r="L378" s="27">
        <v>82</v>
      </c>
      <c r="M378" s="27">
        <v>82</v>
      </c>
      <c r="N378" s="27">
        <v>80</v>
      </c>
      <c r="O378" s="28"/>
    </row>
    <row r="379" spans="2:15" hidden="1" x14ac:dyDescent="0.3">
      <c r="B379" s="3" t="s">
        <v>1</v>
      </c>
      <c r="C379" s="3" t="s">
        <v>2130</v>
      </c>
      <c r="D379" s="3" t="s">
        <v>18</v>
      </c>
      <c r="E379" s="3">
        <v>3</v>
      </c>
      <c r="F379" s="26" t="str">
        <f t="shared" si="5"/>
        <v>SFmAnyCZ153</v>
      </c>
      <c r="G379" s="27">
        <v>74</v>
      </c>
      <c r="H379" s="27">
        <v>74</v>
      </c>
      <c r="I379" s="27">
        <v>74</v>
      </c>
      <c r="J379" s="27">
        <v>74</v>
      </c>
      <c r="K379" s="27">
        <v>83</v>
      </c>
      <c r="L379" s="27">
        <v>83</v>
      </c>
      <c r="M379" s="27">
        <v>83</v>
      </c>
      <c r="N379" s="27">
        <v>83</v>
      </c>
      <c r="O379" s="28"/>
    </row>
    <row r="380" spans="2:15" hidden="1" x14ac:dyDescent="0.3">
      <c r="B380" s="3" t="s">
        <v>1</v>
      </c>
      <c r="C380" s="3" t="s">
        <v>2130</v>
      </c>
      <c r="D380" s="3" t="s">
        <v>18</v>
      </c>
      <c r="E380" s="3">
        <v>4</v>
      </c>
      <c r="F380" s="26" t="str">
        <f t="shared" si="5"/>
        <v>SFmAnyCZ154</v>
      </c>
      <c r="G380" s="27">
        <v>74</v>
      </c>
      <c r="H380" s="27">
        <v>71</v>
      </c>
      <c r="I380" s="27">
        <v>71</v>
      </c>
      <c r="J380" s="27">
        <v>74</v>
      </c>
      <c r="K380" s="27">
        <v>90</v>
      </c>
      <c r="L380" s="27">
        <v>90</v>
      </c>
      <c r="M380" s="27">
        <v>90</v>
      </c>
      <c r="N380" s="27">
        <v>90</v>
      </c>
      <c r="O380" s="28"/>
    </row>
    <row r="381" spans="2:15" x14ac:dyDescent="0.3">
      <c r="B381" s="3" t="s">
        <v>1</v>
      </c>
      <c r="C381" s="3" t="s">
        <v>2130</v>
      </c>
      <c r="D381" s="3" t="s">
        <v>18</v>
      </c>
      <c r="E381" s="3">
        <v>5</v>
      </c>
      <c r="F381" s="26" t="str">
        <f t="shared" si="5"/>
        <v>SFmAnyCZ155</v>
      </c>
      <c r="G381" s="27">
        <v>73</v>
      </c>
      <c r="H381" s="27">
        <v>74</v>
      </c>
      <c r="I381" s="27">
        <v>74</v>
      </c>
      <c r="J381" s="27">
        <v>73</v>
      </c>
      <c r="K381" s="27">
        <v>85</v>
      </c>
      <c r="L381" s="27">
        <v>85</v>
      </c>
      <c r="M381" s="27">
        <v>85</v>
      </c>
      <c r="N381" s="27">
        <v>85</v>
      </c>
      <c r="O381" s="28"/>
    </row>
    <row r="382" spans="2:15" hidden="1" x14ac:dyDescent="0.3">
      <c r="B382" s="3" t="s">
        <v>1</v>
      </c>
      <c r="C382" s="3">
        <v>1975</v>
      </c>
      <c r="D382" s="3" t="s">
        <v>19</v>
      </c>
      <c r="E382" s="3">
        <v>1</v>
      </c>
      <c r="F382" s="26" t="str">
        <f t="shared" si="5"/>
        <v>SFm1975CZ161</v>
      </c>
      <c r="G382" s="27">
        <v>55</v>
      </c>
      <c r="H382" s="27">
        <v>55</v>
      </c>
      <c r="I382" s="27">
        <v>55</v>
      </c>
      <c r="J382" s="27">
        <v>55</v>
      </c>
      <c r="K382" s="27">
        <v>74</v>
      </c>
      <c r="L382" s="27">
        <v>74</v>
      </c>
      <c r="M382" s="27">
        <v>74</v>
      </c>
      <c r="N382" s="27">
        <v>74</v>
      </c>
      <c r="O382" s="28"/>
    </row>
    <row r="383" spans="2:15" hidden="1" x14ac:dyDescent="0.3">
      <c r="B383" s="3" t="s">
        <v>1</v>
      </c>
      <c r="C383" s="3">
        <v>1975</v>
      </c>
      <c r="D383" s="3" t="s">
        <v>19</v>
      </c>
      <c r="E383" s="3">
        <v>2</v>
      </c>
      <c r="F383" s="26" t="str">
        <f t="shared" si="5"/>
        <v>SFm1975CZ162</v>
      </c>
      <c r="G383" s="27">
        <v>60</v>
      </c>
      <c r="H383" s="27">
        <v>60</v>
      </c>
      <c r="I383" s="27">
        <v>63</v>
      </c>
      <c r="J383" s="27">
        <v>55</v>
      </c>
      <c r="K383" s="27">
        <v>75</v>
      </c>
      <c r="L383" s="27">
        <v>75</v>
      </c>
      <c r="M383" s="27">
        <v>75</v>
      </c>
      <c r="N383" s="27">
        <v>75</v>
      </c>
      <c r="O383" s="28"/>
    </row>
    <row r="384" spans="2:15" hidden="1" x14ac:dyDescent="0.3">
      <c r="B384" s="3" t="s">
        <v>1</v>
      </c>
      <c r="C384" s="3">
        <v>1975</v>
      </c>
      <c r="D384" s="3" t="s">
        <v>19</v>
      </c>
      <c r="E384" s="3">
        <v>3</v>
      </c>
      <c r="F384" s="26" t="str">
        <f t="shared" si="5"/>
        <v>SFm1975CZ163</v>
      </c>
      <c r="G384" s="27">
        <v>60</v>
      </c>
      <c r="H384" s="27">
        <v>60</v>
      </c>
      <c r="I384" s="27">
        <v>60</v>
      </c>
      <c r="J384" s="27">
        <v>60</v>
      </c>
      <c r="K384" s="27">
        <v>78</v>
      </c>
      <c r="L384" s="27">
        <v>75</v>
      </c>
      <c r="M384" s="27">
        <v>75</v>
      </c>
      <c r="N384" s="27">
        <v>78</v>
      </c>
      <c r="O384" s="28"/>
    </row>
    <row r="385" spans="2:15" hidden="1" x14ac:dyDescent="0.3">
      <c r="B385" s="3" t="s">
        <v>1</v>
      </c>
      <c r="C385" s="3">
        <v>1975</v>
      </c>
      <c r="D385" s="3" t="s">
        <v>19</v>
      </c>
      <c r="E385" s="3">
        <v>4</v>
      </c>
      <c r="F385" s="26" t="str">
        <f t="shared" si="5"/>
        <v>SFm1975CZ164</v>
      </c>
      <c r="G385" s="27">
        <v>62</v>
      </c>
      <c r="H385" s="27">
        <v>65</v>
      </c>
      <c r="I385" s="27">
        <v>65</v>
      </c>
      <c r="J385" s="27">
        <v>60</v>
      </c>
      <c r="K385" s="27">
        <v>78</v>
      </c>
      <c r="L385" s="27">
        <v>80</v>
      </c>
      <c r="M385" s="27">
        <v>80</v>
      </c>
      <c r="N385" s="27">
        <v>78</v>
      </c>
      <c r="O385" s="28"/>
    </row>
    <row r="386" spans="2:15" hidden="1" x14ac:dyDescent="0.3">
      <c r="B386" s="3" t="s">
        <v>1</v>
      </c>
      <c r="C386" s="3">
        <v>1975</v>
      </c>
      <c r="D386" s="3" t="s">
        <v>19</v>
      </c>
      <c r="E386" s="3">
        <v>5</v>
      </c>
      <c r="F386" s="26" t="str">
        <f t="shared" si="5"/>
        <v>SFm1975CZ165</v>
      </c>
      <c r="G386" s="27">
        <v>60</v>
      </c>
      <c r="H386" s="27">
        <v>63</v>
      </c>
      <c r="I386" s="27">
        <v>63</v>
      </c>
      <c r="J386" s="27">
        <v>55</v>
      </c>
      <c r="K386" s="27">
        <v>80</v>
      </c>
      <c r="L386" s="27">
        <v>80</v>
      </c>
      <c r="M386" s="27">
        <v>80</v>
      </c>
      <c r="N386" s="27">
        <v>80</v>
      </c>
      <c r="O386" s="28"/>
    </row>
    <row r="387" spans="2:15" hidden="1" x14ac:dyDescent="0.3">
      <c r="B387" s="3" t="s">
        <v>1</v>
      </c>
      <c r="C387" s="3">
        <v>1985</v>
      </c>
      <c r="D387" s="3" t="s">
        <v>19</v>
      </c>
      <c r="E387" s="3">
        <v>1</v>
      </c>
      <c r="F387" s="26" t="str">
        <f t="shared" si="5"/>
        <v>SFm1985CZ161</v>
      </c>
      <c r="G387" s="27">
        <v>65</v>
      </c>
      <c r="H387" s="27">
        <v>65</v>
      </c>
      <c r="I387" s="27">
        <v>65</v>
      </c>
      <c r="J387" s="27">
        <v>65</v>
      </c>
      <c r="K387" s="27">
        <v>74</v>
      </c>
      <c r="L387" s="27">
        <v>74</v>
      </c>
      <c r="M387" s="27">
        <v>74</v>
      </c>
      <c r="N387" s="27">
        <v>74</v>
      </c>
      <c r="O387" s="28"/>
    </row>
    <row r="388" spans="2:15" hidden="1" x14ac:dyDescent="0.3">
      <c r="B388" s="3" t="s">
        <v>1</v>
      </c>
      <c r="C388" s="3">
        <v>1985</v>
      </c>
      <c r="D388" s="3" t="s">
        <v>19</v>
      </c>
      <c r="E388" s="3">
        <v>2</v>
      </c>
      <c r="F388" s="26" t="str">
        <f t="shared" si="5"/>
        <v>SFm1985CZ162</v>
      </c>
      <c r="G388" s="27">
        <v>55</v>
      </c>
      <c r="H388" s="27">
        <v>55</v>
      </c>
      <c r="I388" s="27">
        <v>55</v>
      </c>
      <c r="J388" s="27">
        <v>55</v>
      </c>
      <c r="K388" s="27">
        <v>83</v>
      </c>
      <c r="L388" s="27">
        <v>76</v>
      </c>
      <c r="M388" s="27">
        <v>76</v>
      </c>
      <c r="N388" s="27">
        <v>83</v>
      </c>
      <c r="O388" s="28"/>
    </row>
    <row r="389" spans="2:15" hidden="1" x14ac:dyDescent="0.3">
      <c r="B389" s="3" t="s">
        <v>1</v>
      </c>
      <c r="C389" s="3">
        <v>1985</v>
      </c>
      <c r="D389" s="3" t="s">
        <v>19</v>
      </c>
      <c r="E389" s="3">
        <v>3</v>
      </c>
      <c r="F389" s="26" t="str">
        <f t="shared" si="5"/>
        <v>SFm1985CZ163</v>
      </c>
      <c r="G389" s="27">
        <v>65</v>
      </c>
      <c r="H389" s="27">
        <v>65</v>
      </c>
      <c r="I389" s="27">
        <v>65</v>
      </c>
      <c r="J389" s="27">
        <v>65</v>
      </c>
      <c r="K389" s="27">
        <v>78</v>
      </c>
      <c r="L389" s="27">
        <v>78</v>
      </c>
      <c r="M389" s="27">
        <v>78</v>
      </c>
      <c r="N389" s="27">
        <v>78</v>
      </c>
      <c r="O389" s="28"/>
    </row>
    <row r="390" spans="2:15" hidden="1" x14ac:dyDescent="0.3">
      <c r="B390" s="3" t="s">
        <v>1</v>
      </c>
      <c r="C390" s="3">
        <v>1985</v>
      </c>
      <c r="D390" s="3" t="s">
        <v>19</v>
      </c>
      <c r="E390" s="3">
        <v>4</v>
      </c>
      <c r="F390" s="26" t="str">
        <f t="shared" si="5"/>
        <v>SFm1985CZ164</v>
      </c>
      <c r="G390" s="27">
        <v>65</v>
      </c>
      <c r="H390" s="27">
        <v>68</v>
      </c>
      <c r="I390" s="27">
        <v>68</v>
      </c>
      <c r="J390" s="27">
        <v>65</v>
      </c>
      <c r="K390" s="27">
        <v>83</v>
      </c>
      <c r="L390" s="27">
        <v>80</v>
      </c>
      <c r="M390" s="27">
        <v>80</v>
      </c>
      <c r="N390" s="27">
        <v>83</v>
      </c>
      <c r="O390" s="28"/>
    </row>
    <row r="391" spans="2:15" hidden="1" x14ac:dyDescent="0.3">
      <c r="B391" s="3" t="s">
        <v>1</v>
      </c>
      <c r="C391" s="3">
        <v>1985</v>
      </c>
      <c r="D391" s="3" t="s">
        <v>19</v>
      </c>
      <c r="E391" s="3">
        <v>5</v>
      </c>
      <c r="F391" s="26" t="str">
        <f t="shared" si="5"/>
        <v>SFm1985CZ165</v>
      </c>
      <c r="G391" s="27">
        <v>60</v>
      </c>
      <c r="H391" s="27">
        <v>60</v>
      </c>
      <c r="I391" s="27">
        <v>60</v>
      </c>
      <c r="J391" s="27">
        <v>60</v>
      </c>
      <c r="K391" s="27">
        <v>80</v>
      </c>
      <c r="L391" s="27">
        <v>80</v>
      </c>
      <c r="M391" s="27">
        <v>80</v>
      </c>
      <c r="N391" s="27">
        <v>80</v>
      </c>
      <c r="O391" s="28"/>
    </row>
    <row r="392" spans="2:15" hidden="1" x14ac:dyDescent="0.3">
      <c r="B392" s="3" t="s">
        <v>1</v>
      </c>
      <c r="C392" s="3">
        <v>1996</v>
      </c>
      <c r="D392" s="3" t="s">
        <v>19</v>
      </c>
      <c r="E392" s="3">
        <v>1</v>
      </c>
      <c r="F392" s="26" t="str">
        <f t="shared" ref="F392:F455" si="6">B392&amp;C392&amp;D392&amp;E392</f>
        <v>SFm1996CZ161</v>
      </c>
      <c r="G392" s="27">
        <v>63</v>
      </c>
      <c r="H392" s="27">
        <v>63</v>
      </c>
      <c r="I392" s="27">
        <v>63</v>
      </c>
      <c r="J392" s="27">
        <v>62</v>
      </c>
      <c r="K392" s="27">
        <v>80</v>
      </c>
      <c r="L392" s="27">
        <v>78</v>
      </c>
      <c r="M392" s="27">
        <v>78</v>
      </c>
      <c r="N392" s="27">
        <v>80</v>
      </c>
      <c r="O392" s="28"/>
    </row>
    <row r="393" spans="2:15" hidden="1" x14ac:dyDescent="0.3">
      <c r="B393" s="3" t="s">
        <v>1</v>
      </c>
      <c r="C393" s="3">
        <v>1996</v>
      </c>
      <c r="D393" s="3" t="s">
        <v>19</v>
      </c>
      <c r="E393" s="3">
        <v>2</v>
      </c>
      <c r="F393" s="26" t="str">
        <f t="shared" si="6"/>
        <v>SFm1996CZ162</v>
      </c>
      <c r="G393" s="27">
        <v>55</v>
      </c>
      <c r="H393" s="27">
        <v>55</v>
      </c>
      <c r="I393" s="27">
        <v>55</v>
      </c>
      <c r="J393" s="27">
        <v>55</v>
      </c>
      <c r="K393" s="27">
        <v>83</v>
      </c>
      <c r="L393" s="27">
        <v>78</v>
      </c>
      <c r="M393" s="27">
        <v>78</v>
      </c>
      <c r="N393" s="27">
        <v>85</v>
      </c>
      <c r="O393" s="28"/>
    </row>
    <row r="394" spans="2:15" hidden="1" x14ac:dyDescent="0.3">
      <c r="B394" s="3" t="s">
        <v>1</v>
      </c>
      <c r="C394" s="3">
        <v>1996</v>
      </c>
      <c r="D394" s="3" t="s">
        <v>19</v>
      </c>
      <c r="E394" s="3">
        <v>3</v>
      </c>
      <c r="F394" s="26" t="str">
        <f t="shared" si="6"/>
        <v>SFm1996CZ163</v>
      </c>
      <c r="G394" s="27">
        <v>55</v>
      </c>
      <c r="H394" s="27">
        <v>60</v>
      </c>
      <c r="I394" s="27">
        <v>60</v>
      </c>
      <c r="J394" s="27">
        <v>55</v>
      </c>
      <c r="K394" s="27">
        <v>78</v>
      </c>
      <c r="L394" s="27">
        <v>78</v>
      </c>
      <c r="M394" s="27">
        <v>78</v>
      </c>
      <c r="N394" s="27">
        <v>78</v>
      </c>
      <c r="O394" s="28"/>
    </row>
    <row r="395" spans="2:15" hidden="1" x14ac:dyDescent="0.3">
      <c r="B395" s="3" t="s">
        <v>1</v>
      </c>
      <c r="C395" s="3">
        <v>1996</v>
      </c>
      <c r="D395" s="3" t="s">
        <v>19</v>
      </c>
      <c r="E395" s="3">
        <v>4</v>
      </c>
      <c r="F395" s="26" t="str">
        <f t="shared" si="6"/>
        <v>SFm1996CZ164</v>
      </c>
      <c r="G395" s="27">
        <v>60</v>
      </c>
      <c r="H395" s="27">
        <v>55</v>
      </c>
      <c r="I395" s="27">
        <v>55</v>
      </c>
      <c r="J395" s="27">
        <v>60</v>
      </c>
      <c r="K395" s="27">
        <v>82</v>
      </c>
      <c r="L395" s="27">
        <v>78</v>
      </c>
      <c r="M395" s="27">
        <v>78</v>
      </c>
      <c r="N395" s="27">
        <v>83</v>
      </c>
      <c r="O395" s="28"/>
    </row>
    <row r="396" spans="2:15" hidden="1" x14ac:dyDescent="0.3">
      <c r="B396" s="3" t="s">
        <v>1</v>
      </c>
      <c r="C396" s="3">
        <v>1996</v>
      </c>
      <c r="D396" s="3" t="s">
        <v>19</v>
      </c>
      <c r="E396" s="3">
        <v>5</v>
      </c>
      <c r="F396" s="26" t="str">
        <f t="shared" si="6"/>
        <v>SFm1996CZ165</v>
      </c>
      <c r="G396" s="27">
        <v>60</v>
      </c>
      <c r="H396" s="27">
        <v>60</v>
      </c>
      <c r="I396" s="27">
        <v>60</v>
      </c>
      <c r="J396" s="27">
        <v>60</v>
      </c>
      <c r="K396" s="27">
        <v>80</v>
      </c>
      <c r="L396" s="27">
        <v>80</v>
      </c>
      <c r="M396" s="27">
        <v>80</v>
      </c>
      <c r="N396" s="27">
        <v>80</v>
      </c>
      <c r="O396" s="28"/>
    </row>
    <row r="397" spans="2:15" hidden="1" x14ac:dyDescent="0.3">
      <c r="B397" s="3" t="s">
        <v>1</v>
      </c>
      <c r="C397" s="3">
        <v>2003</v>
      </c>
      <c r="D397" s="3" t="s">
        <v>19</v>
      </c>
      <c r="E397" s="3">
        <v>1</v>
      </c>
      <c r="F397" s="26" t="str">
        <f t="shared" si="6"/>
        <v>SFm2003CZ161</v>
      </c>
      <c r="G397" s="27">
        <v>62</v>
      </c>
      <c r="H397" s="27">
        <v>65</v>
      </c>
      <c r="I397" s="27">
        <v>65</v>
      </c>
      <c r="J397" s="27">
        <v>62</v>
      </c>
      <c r="K397" s="27">
        <v>82</v>
      </c>
      <c r="L397" s="27">
        <v>82</v>
      </c>
      <c r="M397" s="27">
        <v>82</v>
      </c>
      <c r="N397" s="27">
        <v>82</v>
      </c>
      <c r="O397" s="28"/>
    </row>
    <row r="398" spans="2:15" hidden="1" x14ac:dyDescent="0.3">
      <c r="B398" s="3" t="s">
        <v>1</v>
      </c>
      <c r="C398" s="3">
        <v>2003</v>
      </c>
      <c r="D398" s="3" t="s">
        <v>19</v>
      </c>
      <c r="E398" s="3">
        <v>2</v>
      </c>
      <c r="F398" s="26" t="str">
        <f t="shared" si="6"/>
        <v>SFm2003CZ162</v>
      </c>
      <c r="G398" s="27">
        <v>55</v>
      </c>
      <c r="H398" s="27">
        <v>60</v>
      </c>
      <c r="I398" s="27">
        <v>60</v>
      </c>
      <c r="J398" s="27">
        <v>55</v>
      </c>
      <c r="K398" s="27">
        <v>83</v>
      </c>
      <c r="L398" s="27">
        <v>80</v>
      </c>
      <c r="M398" s="27">
        <v>80</v>
      </c>
      <c r="N398" s="27">
        <v>83</v>
      </c>
      <c r="O398" s="28"/>
    </row>
    <row r="399" spans="2:15" hidden="1" x14ac:dyDescent="0.3">
      <c r="B399" s="3" t="s">
        <v>1</v>
      </c>
      <c r="C399" s="3">
        <v>2003</v>
      </c>
      <c r="D399" s="3" t="s">
        <v>19</v>
      </c>
      <c r="E399" s="3">
        <v>3</v>
      </c>
      <c r="F399" s="26" t="str">
        <f t="shared" si="6"/>
        <v>SFm2003CZ163</v>
      </c>
      <c r="G399" s="27">
        <v>55</v>
      </c>
      <c r="H399" s="27">
        <v>55</v>
      </c>
      <c r="I399" s="27">
        <v>55</v>
      </c>
      <c r="J399" s="27">
        <v>55</v>
      </c>
      <c r="K399" s="27">
        <v>80</v>
      </c>
      <c r="L399" s="27">
        <v>82</v>
      </c>
      <c r="M399" s="27">
        <v>82</v>
      </c>
      <c r="N399" s="27">
        <v>80</v>
      </c>
      <c r="O399" s="28"/>
    </row>
    <row r="400" spans="2:15" hidden="1" x14ac:dyDescent="0.3">
      <c r="B400" s="3" t="s">
        <v>1</v>
      </c>
      <c r="C400" s="3">
        <v>2003</v>
      </c>
      <c r="D400" s="3" t="s">
        <v>19</v>
      </c>
      <c r="E400" s="3">
        <v>4</v>
      </c>
      <c r="F400" s="26" t="str">
        <f t="shared" si="6"/>
        <v>SFm2003CZ164</v>
      </c>
      <c r="G400" s="27">
        <v>60</v>
      </c>
      <c r="H400" s="27">
        <v>60</v>
      </c>
      <c r="I400" s="27">
        <v>60</v>
      </c>
      <c r="J400" s="27">
        <v>60</v>
      </c>
      <c r="K400" s="27">
        <v>80</v>
      </c>
      <c r="L400" s="27">
        <v>83</v>
      </c>
      <c r="M400" s="27">
        <v>83</v>
      </c>
      <c r="N400" s="27">
        <v>80</v>
      </c>
      <c r="O400" s="28"/>
    </row>
    <row r="401" spans="2:15" hidden="1" x14ac:dyDescent="0.3">
      <c r="B401" s="3" t="s">
        <v>1</v>
      </c>
      <c r="C401" s="3">
        <v>2003</v>
      </c>
      <c r="D401" s="3" t="s">
        <v>19</v>
      </c>
      <c r="E401" s="3">
        <v>5</v>
      </c>
      <c r="F401" s="26" t="str">
        <f t="shared" si="6"/>
        <v>SFm2003CZ165</v>
      </c>
      <c r="G401" s="27">
        <v>60</v>
      </c>
      <c r="H401" s="27">
        <v>55</v>
      </c>
      <c r="I401" s="27">
        <v>55</v>
      </c>
      <c r="J401" s="27">
        <v>60</v>
      </c>
      <c r="K401" s="27">
        <v>85</v>
      </c>
      <c r="L401" s="27">
        <v>85</v>
      </c>
      <c r="M401" s="27">
        <v>85</v>
      </c>
      <c r="N401" s="27">
        <v>85</v>
      </c>
      <c r="O401" s="28"/>
    </row>
    <row r="402" spans="2:15" hidden="1" x14ac:dyDescent="0.3">
      <c r="B402" s="3" t="s">
        <v>1</v>
      </c>
      <c r="C402" s="3" t="s">
        <v>2130</v>
      </c>
      <c r="D402" s="3" t="s">
        <v>19</v>
      </c>
      <c r="E402" s="3">
        <v>1</v>
      </c>
      <c r="F402" s="26" t="str">
        <f t="shared" si="6"/>
        <v>SFmAnyCZ161</v>
      </c>
      <c r="G402" s="27">
        <v>62</v>
      </c>
      <c r="H402" s="27">
        <v>65</v>
      </c>
      <c r="I402" s="27">
        <v>65</v>
      </c>
      <c r="J402" s="27">
        <v>62</v>
      </c>
      <c r="K402" s="27">
        <v>82</v>
      </c>
      <c r="L402" s="27">
        <v>82</v>
      </c>
      <c r="M402" s="27">
        <v>82</v>
      </c>
      <c r="N402" s="27">
        <v>82</v>
      </c>
      <c r="O402" s="28"/>
    </row>
    <row r="403" spans="2:15" hidden="1" x14ac:dyDescent="0.3">
      <c r="B403" s="3" t="s">
        <v>1</v>
      </c>
      <c r="C403" s="3" t="s">
        <v>2130</v>
      </c>
      <c r="D403" s="3" t="s">
        <v>19</v>
      </c>
      <c r="E403" s="3">
        <v>2</v>
      </c>
      <c r="F403" s="26" t="str">
        <f t="shared" si="6"/>
        <v>SFmAnyCZ162</v>
      </c>
      <c r="G403" s="27">
        <v>55</v>
      </c>
      <c r="H403" s="27">
        <v>60</v>
      </c>
      <c r="I403" s="27">
        <v>60</v>
      </c>
      <c r="J403" s="27">
        <v>55</v>
      </c>
      <c r="K403" s="27">
        <v>83</v>
      </c>
      <c r="L403" s="27">
        <v>80</v>
      </c>
      <c r="M403" s="27">
        <v>80</v>
      </c>
      <c r="N403" s="27">
        <v>83</v>
      </c>
      <c r="O403" s="28"/>
    </row>
    <row r="404" spans="2:15" hidden="1" x14ac:dyDescent="0.3">
      <c r="B404" s="3" t="s">
        <v>1</v>
      </c>
      <c r="C404" s="3" t="s">
        <v>2130</v>
      </c>
      <c r="D404" s="3" t="s">
        <v>19</v>
      </c>
      <c r="E404" s="3">
        <v>3</v>
      </c>
      <c r="F404" s="26" t="str">
        <f t="shared" si="6"/>
        <v>SFmAnyCZ163</v>
      </c>
      <c r="G404" s="27">
        <v>55</v>
      </c>
      <c r="H404" s="27">
        <v>55</v>
      </c>
      <c r="I404" s="27">
        <v>55</v>
      </c>
      <c r="J404" s="27">
        <v>55</v>
      </c>
      <c r="K404" s="27">
        <v>80</v>
      </c>
      <c r="L404" s="27">
        <v>80</v>
      </c>
      <c r="M404" s="27">
        <v>81</v>
      </c>
      <c r="N404" s="27">
        <v>81</v>
      </c>
      <c r="O404" s="28"/>
    </row>
    <row r="405" spans="2:15" hidden="1" x14ac:dyDescent="0.3">
      <c r="B405" s="3" t="s">
        <v>1</v>
      </c>
      <c r="C405" s="3" t="s">
        <v>2130</v>
      </c>
      <c r="D405" s="3" t="s">
        <v>19</v>
      </c>
      <c r="E405" s="3">
        <v>4</v>
      </c>
      <c r="F405" s="26" t="str">
        <f t="shared" si="6"/>
        <v>SFmAnyCZ164</v>
      </c>
      <c r="G405" s="27">
        <v>60</v>
      </c>
      <c r="H405" s="27">
        <v>60</v>
      </c>
      <c r="I405" s="27">
        <v>60</v>
      </c>
      <c r="J405" s="27">
        <v>60</v>
      </c>
      <c r="K405" s="27">
        <v>80</v>
      </c>
      <c r="L405" s="27">
        <v>83</v>
      </c>
      <c r="M405" s="27">
        <v>83</v>
      </c>
      <c r="N405" s="27">
        <v>80</v>
      </c>
      <c r="O405" s="28"/>
    </row>
    <row r="406" spans="2:15" x14ac:dyDescent="0.3">
      <c r="B406" s="3" t="s">
        <v>1</v>
      </c>
      <c r="C406" s="3" t="s">
        <v>2130</v>
      </c>
      <c r="D406" s="3" t="s">
        <v>19</v>
      </c>
      <c r="E406" s="3">
        <v>5</v>
      </c>
      <c r="F406" s="26" t="str">
        <f t="shared" si="6"/>
        <v>SFmAnyCZ165</v>
      </c>
      <c r="G406" s="27">
        <v>60</v>
      </c>
      <c r="H406" s="27">
        <v>55</v>
      </c>
      <c r="I406" s="27">
        <v>55</v>
      </c>
      <c r="J406" s="27">
        <v>60</v>
      </c>
      <c r="K406" s="27">
        <v>85</v>
      </c>
      <c r="L406" s="27">
        <v>85</v>
      </c>
      <c r="M406" s="27">
        <v>85</v>
      </c>
      <c r="N406" s="27">
        <v>85</v>
      </c>
      <c r="O406" s="28"/>
    </row>
    <row r="407" spans="2:15" hidden="1" x14ac:dyDescent="0.3">
      <c r="B407" s="3" t="s">
        <v>23</v>
      </c>
      <c r="C407" s="3" t="s">
        <v>2342</v>
      </c>
      <c r="D407" s="3" t="s">
        <v>2</v>
      </c>
      <c r="E407" s="3">
        <v>1</v>
      </c>
      <c r="F407" s="26" t="str">
        <f t="shared" si="6"/>
        <v>DMoMH72CZ011</v>
      </c>
      <c r="G407" s="27">
        <v>55</v>
      </c>
      <c r="H407" s="27">
        <v>55</v>
      </c>
      <c r="I407" s="27">
        <v>55</v>
      </c>
      <c r="J407" s="27">
        <v>55</v>
      </c>
      <c r="K407" s="27">
        <v>74</v>
      </c>
      <c r="L407" s="27">
        <v>74</v>
      </c>
      <c r="M407" s="27">
        <v>74</v>
      </c>
      <c r="N407" s="27">
        <v>74</v>
      </c>
      <c r="O407" s="28"/>
    </row>
    <row r="408" spans="2:15" hidden="1" x14ac:dyDescent="0.3">
      <c r="B408" s="3" t="s">
        <v>23</v>
      </c>
      <c r="C408" s="3" t="s">
        <v>2342</v>
      </c>
      <c r="D408" s="3" t="s">
        <v>2</v>
      </c>
      <c r="E408" s="3">
        <v>2</v>
      </c>
      <c r="F408" s="26" t="str">
        <f t="shared" si="6"/>
        <v>DMoMH72CZ012</v>
      </c>
      <c r="G408" s="27">
        <v>60</v>
      </c>
      <c r="H408" s="27">
        <v>60</v>
      </c>
      <c r="I408" s="27">
        <v>60</v>
      </c>
      <c r="J408" s="27">
        <v>60</v>
      </c>
      <c r="K408" s="27">
        <v>83</v>
      </c>
      <c r="L408" s="27">
        <v>76</v>
      </c>
      <c r="M408" s="27">
        <v>76</v>
      </c>
      <c r="N408" s="27">
        <v>83</v>
      </c>
      <c r="O408" s="28"/>
    </row>
    <row r="409" spans="2:15" hidden="1" x14ac:dyDescent="0.3">
      <c r="B409" s="3" t="s">
        <v>23</v>
      </c>
      <c r="C409" s="3" t="s">
        <v>2342</v>
      </c>
      <c r="D409" s="3" t="s">
        <v>2</v>
      </c>
      <c r="E409" s="3">
        <v>3</v>
      </c>
      <c r="F409" s="26" t="str">
        <f t="shared" si="6"/>
        <v>DMoMH72CZ013</v>
      </c>
      <c r="G409" s="27">
        <v>68</v>
      </c>
      <c r="H409" s="27">
        <v>68</v>
      </c>
      <c r="I409" s="27">
        <v>68</v>
      </c>
      <c r="J409" s="27">
        <v>68</v>
      </c>
      <c r="K409" s="27">
        <v>78</v>
      </c>
      <c r="L409" s="27">
        <v>78</v>
      </c>
      <c r="M409" s="27">
        <v>78</v>
      </c>
      <c r="N409" s="27">
        <v>78</v>
      </c>
      <c r="O409" s="28"/>
    </row>
    <row r="410" spans="2:15" hidden="1" x14ac:dyDescent="0.3">
      <c r="B410" s="3" t="s">
        <v>23</v>
      </c>
      <c r="C410" s="3" t="s">
        <v>2342</v>
      </c>
      <c r="D410" s="3" t="s">
        <v>2</v>
      </c>
      <c r="E410" s="3">
        <v>4</v>
      </c>
      <c r="F410" s="26" t="str">
        <f t="shared" si="6"/>
        <v>DMoMH72CZ014</v>
      </c>
      <c r="G410" s="27">
        <v>70</v>
      </c>
      <c r="H410" s="27">
        <v>65</v>
      </c>
      <c r="I410" s="27">
        <v>65</v>
      </c>
      <c r="J410" s="27">
        <v>70</v>
      </c>
      <c r="K410" s="27">
        <v>83</v>
      </c>
      <c r="L410" s="27">
        <v>80</v>
      </c>
      <c r="M410" s="27">
        <v>80</v>
      </c>
      <c r="N410" s="27">
        <v>83</v>
      </c>
      <c r="O410" s="28"/>
    </row>
    <row r="411" spans="2:15" hidden="1" x14ac:dyDescent="0.3">
      <c r="B411" s="3" t="s">
        <v>23</v>
      </c>
      <c r="C411" s="3" t="s">
        <v>2342</v>
      </c>
      <c r="D411" s="3" t="s">
        <v>2</v>
      </c>
      <c r="E411" s="3">
        <v>5</v>
      </c>
      <c r="F411" s="26" t="str">
        <f t="shared" si="6"/>
        <v>DMoMH72CZ015</v>
      </c>
      <c r="G411" s="27">
        <v>68</v>
      </c>
      <c r="H411" s="27">
        <v>65</v>
      </c>
      <c r="I411" s="27">
        <v>65</v>
      </c>
      <c r="J411" s="27">
        <v>68</v>
      </c>
      <c r="K411" s="27">
        <v>80</v>
      </c>
      <c r="L411" s="27">
        <v>80</v>
      </c>
      <c r="M411" s="27">
        <v>80</v>
      </c>
      <c r="N411" s="27">
        <v>80</v>
      </c>
      <c r="O411" s="28"/>
    </row>
    <row r="412" spans="2:15" hidden="1" x14ac:dyDescent="0.3">
      <c r="B412" s="3" t="s">
        <v>23</v>
      </c>
      <c r="C412" s="3" t="s">
        <v>2343</v>
      </c>
      <c r="D412" s="3" t="s">
        <v>2</v>
      </c>
      <c r="E412" s="3">
        <v>1</v>
      </c>
      <c r="F412" s="26" t="str">
        <f t="shared" si="6"/>
        <v>DMoMH85CZ011</v>
      </c>
      <c r="G412" s="27">
        <v>55</v>
      </c>
      <c r="H412" s="27">
        <v>55</v>
      </c>
      <c r="I412" s="27">
        <v>55</v>
      </c>
      <c r="J412" s="27">
        <v>55</v>
      </c>
      <c r="K412" s="27">
        <v>74</v>
      </c>
      <c r="L412" s="27">
        <v>74</v>
      </c>
      <c r="M412" s="27">
        <v>74</v>
      </c>
      <c r="N412" s="27">
        <v>74</v>
      </c>
      <c r="O412" s="28"/>
    </row>
    <row r="413" spans="2:15" hidden="1" x14ac:dyDescent="0.3">
      <c r="B413" s="3" t="s">
        <v>23</v>
      </c>
      <c r="C413" s="3" t="s">
        <v>2343</v>
      </c>
      <c r="D413" s="3" t="s">
        <v>2</v>
      </c>
      <c r="E413" s="3">
        <v>2</v>
      </c>
      <c r="F413" s="26" t="str">
        <f t="shared" si="6"/>
        <v>DMoMH85CZ012</v>
      </c>
      <c r="G413" s="27">
        <v>68</v>
      </c>
      <c r="H413" s="27">
        <v>65</v>
      </c>
      <c r="I413" s="27">
        <v>65</v>
      </c>
      <c r="J413" s="27">
        <v>68</v>
      </c>
      <c r="K413" s="27">
        <v>83</v>
      </c>
      <c r="L413" s="27">
        <v>76</v>
      </c>
      <c r="M413" s="27">
        <v>76</v>
      </c>
      <c r="N413" s="27">
        <v>83</v>
      </c>
      <c r="O413" s="28"/>
    </row>
    <row r="414" spans="2:15" hidden="1" x14ac:dyDescent="0.3">
      <c r="B414" s="3" t="s">
        <v>23</v>
      </c>
      <c r="C414" s="3" t="s">
        <v>2343</v>
      </c>
      <c r="D414" s="3" t="s">
        <v>2</v>
      </c>
      <c r="E414" s="3">
        <v>3</v>
      </c>
      <c r="F414" s="26" t="str">
        <f t="shared" si="6"/>
        <v>DMoMH85CZ013</v>
      </c>
      <c r="G414" s="27">
        <v>68</v>
      </c>
      <c r="H414" s="27">
        <v>68</v>
      </c>
      <c r="I414" s="27">
        <v>68</v>
      </c>
      <c r="J414" s="27">
        <v>68</v>
      </c>
      <c r="K414" s="27">
        <v>78</v>
      </c>
      <c r="L414" s="27">
        <v>78</v>
      </c>
      <c r="M414" s="27">
        <v>78</v>
      </c>
      <c r="N414" s="27">
        <v>78</v>
      </c>
      <c r="O414" s="28"/>
    </row>
    <row r="415" spans="2:15" hidden="1" x14ac:dyDescent="0.3">
      <c r="B415" s="3" t="s">
        <v>23</v>
      </c>
      <c r="C415" s="3" t="s">
        <v>2343</v>
      </c>
      <c r="D415" s="3" t="s">
        <v>2</v>
      </c>
      <c r="E415" s="3">
        <v>4</v>
      </c>
      <c r="F415" s="26" t="str">
        <f t="shared" si="6"/>
        <v>DMoMH85CZ014</v>
      </c>
      <c r="G415" s="27">
        <v>60</v>
      </c>
      <c r="H415" s="27">
        <v>60</v>
      </c>
      <c r="I415" s="27">
        <v>60</v>
      </c>
      <c r="J415" s="27">
        <v>60</v>
      </c>
      <c r="K415" s="27">
        <v>83</v>
      </c>
      <c r="L415" s="27">
        <v>80</v>
      </c>
      <c r="M415" s="27">
        <v>80</v>
      </c>
      <c r="N415" s="27">
        <v>83</v>
      </c>
      <c r="O415" s="28"/>
    </row>
    <row r="416" spans="2:15" hidden="1" x14ac:dyDescent="0.3">
      <c r="B416" s="3" t="s">
        <v>23</v>
      </c>
      <c r="C416" s="3" t="s">
        <v>2343</v>
      </c>
      <c r="D416" s="3" t="s">
        <v>2</v>
      </c>
      <c r="E416" s="3">
        <v>5</v>
      </c>
      <c r="F416" s="26" t="str">
        <f t="shared" si="6"/>
        <v>DMoMH85CZ015</v>
      </c>
      <c r="G416" s="27">
        <v>65</v>
      </c>
      <c r="H416" s="27">
        <v>65</v>
      </c>
      <c r="I416" s="27">
        <v>65</v>
      </c>
      <c r="J416" s="27">
        <v>65</v>
      </c>
      <c r="K416" s="27">
        <v>80</v>
      </c>
      <c r="L416" s="27">
        <v>80</v>
      </c>
      <c r="M416" s="27">
        <v>80</v>
      </c>
      <c r="N416" s="27">
        <v>80</v>
      </c>
      <c r="O416" s="28"/>
    </row>
    <row r="417" spans="2:15" hidden="1" x14ac:dyDescent="0.3">
      <c r="B417" s="3" t="s">
        <v>23</v>
      </c>
      <c r="C417" s="3" t="s">
        <v>2344</v>
      </c>
      <c r="D417" s="3" t="s">
        <v>2</v>
      </c>
      <c r="E417" s="3">
        <v>1</v>
      </c>
      <c r="F417" s="26" t="str">
        <f t="shared" si="6"/>
        <v>DMoMH00CZ011</v>
      </c>
      <c r="G417" s="27">
        <v>55</v>
      </c>
      <c r="H417" s="27">
        <v>55</v>
      </c>
      <c r="I417" s="27">
        <v>55</v>
      </c>
      <c r="J417" s="27">
        <v>55</v>
      </c>
      <c r="K417" s="27">
        <v>74</v>
      </c>
      <c r="L417" s="27">
        <v>74</v>
      </c>
      <c r="M417" s="27">
        <v>74</v>
      </c>
      <c r="N417" s="27">
        <v>74</v>
      </c>
      <c r="O417" s="28"/>
    </row>
    <row r="418" spans="2:15" hidden="1" x14ac:dyDescent="0.3">
      <c r="B418" s="3" t="s">
        <v>23</v>
      </c>
      <c r="C418" s="3" t="s">
        <v>2344</v>
      </c>
      <c r="D418" s="3" t="s">
        <v>2</v>
      </c>
      <c r="E418" s="3">
        <v>2</v>
      </c>
      <c r="F418" s="26" t="str">
        <f t="shared" si="6"/>
        <v>DMoMH00CZ012</v>
      </c>
      <c r="G418" s="27">
        <v>65</v>
      </c>
      <c r="H418" s="27">
        <v>70</v>
      </c>
      <c r="I418" s="27">
        <v>70</v>
      </c>
      <c r="J418" s="27">
        <v>65</v>
      </c>
      <c r="K418" s="27">
        <v>83</v>
      </c>
      <c r="L418" s="27">
        <v>76</v>
      </c>
      <c r="M418" s="27">
        <v>76</v>
      </c>
      <c r="N418" s="27">
        <v>83</v>
      </c>
      <c r="O418" s="28"/>
    </row>
    <row r="419" spans="2:15" hidden="1" x14ac:dyDescent="0.3">
      <c r="B419" s="3" t="s">
        <v>23</v>
      </c>
      <c r="C419" s="3" t="s">
        <v>2344</v>
      </c>
      <c r="D419" s="3" t="s">
        <v>2</v>
      </c>
      <c r="E419" s="3">
        <v>3</v>
      </c>
      <c r="F419" s="26" t="str">
        <f t="shared" si="6"/>
        <v>DMoMH00CZ013</v>
      </c>
      <c r="G419" s="27">
        <v>60</v>
      </c>
      <c r="H419" s="27">
        <v>60</v>
      </c>
      <c r="I419" s="27">
        <v>60</v>
      </c>
      <c r="J419" s="27">
        <v>60</v>
      </c>
      <c r="K419" s="27">
        <v>78</v>
      </c>
      <c r="L419" s="27">
        <v>78</v>
      </c>
      <c r="M419" s="27">
        <v>78</v>
      </c>
      <c r="N419" s="27">
        <v>78</v>
      </c>
      <c r="O419" s="28"/>
    </row>
    <row r="420" spans="2:15" hidden="1" x14ac:dyDescent="0.3">
      <c r="B420" s="3" t="s">
        <v>23</v>
      </c>
      <c r="C420" s="3" t="s">
        <v>2344</v>
      </c>
      <c r="D420" s="3" t="s">
        <v>2</v>
      </c>
      <c r="E420" s="3">
        <v>4</v>
      </c>
      <c r="F420" s="26" t="str">
        <f t="shared" si="6"/>
        <v>DMoMH00CZ014</v>
      </c>
      <c r="G420" s="27">
        <v>68</v>
      </c>
      <c r="H420" s="27">
        <v>65</v>
      </c>
      <c r="I420" s="27">
        <v>65</v>
      </c>
      <c r="J420" s="27">
        <v>68</v>
      </c>
      <c r="K420" s="27">
        <v>83</v>
      </c>
      <c r="L420" s="27">
        <v>80</v>
      </c>
      <c r="M420" s="27">
        <v>80</v>
      </c>
      <c r="N420" s="27">
        <v>83</v>
      </c>
      <c r="O420" s="28"/>
    </row>
    <row r="421" spans="2:15" hidden="1" x14ac:dyDescent="0.3">
      <c r="B421" s="3" t="s">
        <v>23</v>
      </c>
      <c r="C421" s="3" t="s">
        <v>2344</v>
      </c>
      <c r="D421" s="3" t="s">
        <v>2</v>
      </c>
      <c r="E421" s="3">
        <v>5</v>
      </c>
      <c r="F421" s="26" t="str">
        <f t="shared" si="6"/>
        <v>DMoMH00CZ015</v>
      </c>
      <c r="G421" s="27">
        <v>68</v>
      </c>
      <c r="H421" s="27">
        <v>68</v>
      </c>
      <c r="I421" s="27">
        <v>68</v>
      </c>
      <c r="J421" s="27">
        <v>68</v>
      </c>
      <c r="K421" s="27">
        <v>80</v>
      </c>
      <c r="L421" s="27">
        <v>80</v>
      </c>
      <c r="M421" s="27">
        <v>80</v>
      </c>
      <c r="N421" s="27">
        <v>80</v>
      </c>
      <c r="O421" s="28"/>
    </row>
    <row r="422" spans="2:15" hidden="1" x14ac:dyDescent="0.3">
      <c r="B422" s="3" t="s">
        <v>23</v>
      </c>
      <c r="C422" s="3" t="s">
        <v>2130</v>
      </c>
      <c r="D422" s="3" t="s">
        <v>2</v>
      </c>
      <c r="E422" s="3">
        <v>1</v>
      </c>
      <c r="F422" s="26" t="str">
        <f t="shared" si="6"/>
        <v>DMoAnyCZ011</v>
      </c>
      <c r="G422" s="27">
        <v>60</v>
      </c>
      <c r="H422" s="27">
        <v>60</v>
      </c>
      <c r="I422" s="27">
        <v>60</v>
      </c>
      <c r="J422" s="27">
        <v>60</v>
      </c>
      <c r="K422" s="27">
        <v>74</v>
      </c>
      <c r="L422" s="27">
        <v>74</v>
      </c>
      <c r="M422" s="27">
        <v>74</v>
      </c>
      <c r="N422" s="27">
        <v>74</v>
      </c>
      <c r="O422" s="28"/>
    </row>
    <row r="423" spans="2:15" hidden="1" x14ac:dyDescent="0.3">
      <c r="B423" s="3" t="s">
        <v>23</v>
      </c>
      <c r="C423" s="3" t="s">
        <v>2130</v>
      </c>
      <c r="D423" s="3" t="s">
        <v>2</v>
      </c>
      <c r="E423" s="3">
        <v>2</v>
      </c>
      <c r="F423" s="26" t="str">
        <f t="shared" si="6"/>
        <v>DMoAnyCZ012</v>
      </c>
      <c r="G423" s="27">
        <v>68</v>
      </c>
      <c r="H423" s="27">
        <v>65</v>
      </c>
      <c r="I423" s="27">
        <v>65</v>
      </c>
      <c r="J423" s="27">
        <v>68</v>
      </c>
      <c r="K423" s="27">
        <v>83</v>
      </c>
      <c r="L423" s="27">
        <v>76</v>
      </c>
      <c r="M423" s="27">
        <v>76</v>
      </c>
      <c r="N423" s="27">
        <v>83</v>
      </c>
      <c r="O423" s="28"/>
    </row>
    <row r="424" spans="2:15" hidden="1" x14ac:dyDescent="0.3">
      <c r="B424" s="3" t="s">
        <v>23</v>
      </c>
      <c r="C424" s="3" t="s">
        <v>2130</v>
      </c>
      <c r="D424" s="3" t="s">
        <v>2</v>
      </c>
      <c r="E424" s="3">
        <v>3</v>
      </c>
      <c r="F424" s="26" t="str">
        <f t="shared" si="6"/>
        <v>DMoAnyCZ013</v>
      </c>
      <c r="G424" s="27">
        <v>55</v>
      </c>
      <c r="H424" s="27">
        <v>55</v>
      </c>
      <c r="I424" s="27">
        <v>55</v>
      </c>
      <c r="J424" s="27">
        <v>55</v>
      </c>
      <c r="K424" s="27">
        <v>78</v>
      </c>
      <c r="L424" s="27">
        <v>78</v>
      </c>
      <c r="M424" s="27">
        <v>78</v>
      </c>
      <c r="N424" s="27">
        <v>78</v>
      </c>
      <c r="O424" s="28"/>
    </row>
    <row r="425" spans="2:15" hidden="1" x14ac:dyDescent="0.3">
      <c r="B425" s="3" t="s">
        <v>23</v>
      </c>
      <c r="C425" s="3" t="s">
        <v>2130</v>
      </c>
      <c r="D425" s="3" t="s">
        <v>2</v>
      </c>
      <c r="E425" s="3">
        <v>4</v>
      </c>
      <c r="F425" s="26" t="str">
        <f t="shared" si="6"/>
        <v>DMoAnyCZ014</v>
      </c>
      <c r="G425" s="27">
        <v>65</v>
      </c>
      <c r="H425" s="27">
        <v>70</v>
      </c>
      <c r="I425" s="27">
        <v>70</v>
      </c>
      <c r="J425" s="27">
        <v>65</v>
      </c>
      <c r="K425" s="27">
        <v>83</v>
      </c>
      <c r="L425" s="27">
        <v>80</v>
      </c>
      <c r="M425" s="27">
        <v>80</v>
      </c>
      <c r="N425" s="27">
        <v>83</v>
      </c>
      <c r="O425" s="28"/>
    </row>
    <row r="426" spans="2:15" hidden="1" x14ac:dyDescent="0.3">
      <c r="B426" s="3" t="s">
        <v>23</v>
      </c>
      <c r="C426" s="3" t="s">
        <v>2130</v>
      </c>
      <c r="D426" s="3" t="s">
        <v>2</v>
      </c>
      <c r="E426" s="3">
        <v>5</v>
      </c>
      <c r="F426" s="26" t="str">
        <f t="shared" si="6"/>
        <v>DMoAnyCZ015</v>
      </c>
      <c r="G426" s="27">
        <v>68</v>
      </c>
      <c r="H426" s="27">
        <v>68</v>
      </c>
      <c r="I426" s="27">
        <v>68</v>
      </c>
      <c r="J426" s="27">
        <v>68</v>
      </c>
      <c r="K426" s="27">
        <v>80</v>
      </c>
      <c r="L426" s="27">
        <v>80</v>
      </c>
      <c r="M426" s="27">
        <v>80</v>
      </c>
      <c r="N426" s="27">
        <v>80</v>
      </c>
      <c r="O426" s="28"/>
    </row>
    <row r="427" spans="2:15" hidden="1" x14ac:dyDescent="0.3">
      <c r="B427" s="3" t="s">
        <v>23</v>
      </c>
      <c r="C427" s="3" t="s">
        <v>2342</v>
      </c>
      <c r="D427" s="3" t="s">
        <v>5</v>
      </c>
      <c r="E427" s="3">
        <v>1</v>
      </c>
      <c r="F427" s="26" t="str">
        <f t="shared" si="6"/>
        <v>DMoMH72CZ021</v>
      </c>
      <c r="G427" s="27">
        <v>65</v>
      </c>
      <c r="H427" s="27">
        <v>65</v>
      </c>
      <c r="I427" s="27">
        <v>65</v>
      </c>
      <c r="J427" s="27">
        <v>65</v>
      </c>
      <c r="K427" s="27">
        <v>80</v>
      </c>
      <c r="L427" s="27">
        <v>80</v>
      </c>
      <c r="M427" s="27">
        <v>80</v>
      </c>
      <c r="N427" s="27">
        <v>80</v>
      </c>
      <c r="O427" s="28"/>
    </row>
    <row r="428" spans="2:15" hidden="1" x14ac:dyDescent="0.3">
      <c r="B428" s="3" t="s">
        <v>23</v>
      </c>
      <c r="C428" s="3" t="s">
        <v>2342</v>
      </c>
      <c r="D428" s="3" t="s">
        <v>5</v>
      </c>
      <c r="E428" s="3">
        <v>2</v>
      </c>
      <c r="F428" s="26" t="str">
        <f t="shared" si="6"/>
        <v>DMoMH72CZ022</v>
      </c>
      <c r="G428" s="27">
        <v>60</v>
      </c>
      <c r="H428" s="27">
        <v>60</v>
      </c>
      <c r="I428" s="27">
        <v>60</v>
      </c>
      <c r="J428" s="27">
        <v>60</v>
      </c>
      <c r="K428" s="27">
        <v>76</v>
      </c>
      <c r="L428" s="27">
        <v>83</v>
      </c>
      <c r="M428" s="27">
        <v>83</v>
      </c>
      <c r="N428" s="27">
        <v>76</v>
      </c>
      <c r="O428" s="28"/>
    </row>
    <row r="429" spans="2:15" hidden="1" x14ac:dyDescent="0.3">
      <c r="B429" s="3" t="s">
        <v>23</v>
      </c>
      <c r="C429" s="3" t="s">
        <v>2342</v>
      </c>
      <c r="D429" s="3" t="s">
        <v>5</v>
      </c>
      <c r="E429" s="3">
        <v>3</v>
      </c>
      <c r="F429" s="26" t="str">
        <f t="shared" si="6"/>
        <v>DMoMH72CZ023</v>
      </c>
      <c r="G429" s="27">
        <v>63</v>
      </c>
      <c r="H429" s="27">
        <v>63</v>
      </c>
      <c r="I429" s="27">
        <v>63</v>
      </c>
      <c r="J429" s="27">
        <v>63</v>
      </c>
      <c r="K429" s="27">
        <v>80</v>
      </c>
      <c r="L429" s="27">
        <v>83</v>
      </c>
      <c r="M429" s="27">
        <v>83</v>
      </c>
      <c r="N429" s="27">
        <v>80</v>
      </c>
      <c r="O429" s="28"/>
    </row>
    <row r="430" spans="2:15" hidden="1" x14ac:dyDescent="0.3">
      <c r="B430" s="3" t="s">
        <v>23</v>
      </c>
      <c r="C430" s="3" t="s">
        <v>2342</v>
      </c>
      <c r="D430" s="3" t="s">
        <v>5</v>
      </c>
      <c r="E430" s="3">
        <v>4</v>
      </c>
      <c r="F430" s="26" t="str">
        <f t="shared" si="6"/>
        <v>DMoMH72CZ024</v>
      </c>
      <c r="G430" s="27">
        <v>61</v>
      </c>
      <c r="H430" s="27">
        <v>61</v>
      </c>
      <c r="I430" s="27">
        <v>61</v>
      </c>
      <c r="J430" s="27">
        <v>61</v>
      </c>
      <c r="K430" s="27">
        <v>83</v>
      </c>
      <c r="L430" s="27">
        <v>83</v>
      </c>
      <c r="M430" s="27">
        <v>83</v>
      </c>
      <c r="N430" s="27">
        <v>83</v>
      </c>
      <c r="O430" s="28"/>
    </row>
    <row r="431" spans="2:15" hidden="1" x14ac:dyDescent="0.3">
      <c r="B431" s="3" t="s">
        <v>23</v>
      </c>
      <c r="C431" s="3" t="s">
        <v>2342</v>
      </c>
      <c r="D431" s="3" t="s">
        <v>5</v>
      </c>
      <c r="E431" s="3">
        <v>5</v>
      </c>
      <c r="F431" s="26" t="str">
        <f t="shared" si="6"/>
        <v>DMoMH72CZ025</v>
      </c>
      <c r="G431" s="27">
        <v>68</v>
      </c>
      <c r="H431" s="27">
        <v>65</v>
      </c>
      <c r="I431" s="27">
        <v>65</v>
      </c>
      <c r="J431" s="27">
        <v>68</v>
      </c>
      <c r="K431" s="27">
        <v>82</v>
      </c>
      <c r="L431" s="27">
        <v>81</v>
      </c>
      <c r="M431" s="27">
        <v>81</v>
      </c>
      <c r="N431" s="27">
        <v>82</v>
      </c>
      <c r="O431" s="28"/>
    </row>
    <row r="432" spans="2:15" hidden="1" x14ac:dyDescent="0.3">
      <c r="B432" s="3" t="s">
        <v>23</v>
      </c>
      <c r="C432" s="3" t="s">
        <v>2343</v>
      </c>
      <c r="D432" s="3" t="s">
        <v>5</v>
      </c>
      <c r="E432" s="3">
        <v>1</v>
      </c>
      <c r="F432" s="26" t="str">
        <f t="shared" si="6"/>
        <v>DMoMH85CZ021</v>
      </c>
      <c r="G432" s="27">
        <v>68</v>
      </c>
      <c r="H432" s="27">
        <v>65</v>
      </c>
      <c r="I432" s="27">
        <v>65</v>
      </c>
      <c r="J432" s="27">
        <v>68</v>
      </c>
      <c r="K432" s="27">
        <v>78</v>
      </c>
      <c r="L432" s="27">
        <v>78</v>
      </c>
      <c r="M432" s="27">
        <v>78</v>
      </c>
      <c r="N432" s="27">
        <v>78</v>
      </c>
      <c r="O432" s="28"/>
    </row>
    <row r="433" spans="2:15" hidden="1" x14ac:dyDescent="0.3">
      <c r="B433" s="3" t="s">
        <v>23</v>
      </c>
      <c r="C433" s="3" t="s">
        <v>2343</v>
      </c>
      <c r="D433" s="3" t="s">
        <v>5</v>
      </c>
      <c r="E433" s="3">
        <v>2</v>
      </c>
      <c r="F433" s="26" t="str">
        <f t="shared" si="6"/>
        <v>DMoMH85CZ022</v>
      </c>
      <c r="G433" s="27">
        <v>60</v>
      </c>
      <c r="H433" s="27">
        <v>60</v>
      </c>
      <c r="I433" s="27">
        <v>60</v>
      </c>
      <c r="J433" s="27">
        <v>60</v>
      </c>
      <c r="K433" s="27">
        <v>83</v>
      </c>
      <c r="L433" s="27">
        <v>80</v>
      </c>
      <c r="M433" s="27">
        <v>80</v>
      </c>
      <c r="N433" s="27">
        <v>83</v>
      </c>
      <c r="O433" s="28"/>
    </row>
    <row r="434" spans="2:15" hidden="1" x14ac:dyDescent="0.3">
      <c r="B434" s="3" t="s">
        <v>23</v>
      </c>
      <c r="C434" s="3" t="s">
        <v>2343</v>
      </c>
      <c r="D434" s="3" t="s">
        <v>5</v>
      </c>
      <c r="E434" s="3">
        <v>3</v>
      </c>
      <c r="F434" s="26" t="str">
        <f t="shared" si="6"/>
        <v>DMoMH85CZ023</v>
      </c>
      <c r="G434" s="27">
        <v>68</v>
      </c>
      <c r="H434" s="27">
        <v>68</v>
      </c>
      <c r="I434" s="27">
        <v>68</v>
      </c>
      <c r="J434" s="27">
        <v>68</v>
      </c>
      <c r="K434" s="27">
        <v>76</v>
      </c>
      <c r="L434" s="27">
        <v>83</v>
      </c>
      <c r="M434" s="27">
        <v>83</v>
      </c>
      <c r="N434" s="27">
        <v>76</v>
      </c>
      <c r="O434" s="28"/>
    </row>
    <row r="435" spans="2:15" hidden="1" x14ac:dyDescent="0.3">
      <c r="B435" s="3" t="s">
        <v>23</v>
      </c>
      <c r="C435" s="3" t="s">
        <v>2343</v>
      </c>
      <c r="D435" s="3" t="s">
        <v>5</v>
      </c>
      <c r="E435" s="3">
        <v>4</v>
      </c>
      <c r="F435" s="26" t="str">
        <f t="shared" si="6"/>
        <v>DMoMH85CZ024</v>
      </c>
      <c r="G435" s="27">
        <v>65</v>
      </c>
      <c r="H435" s="27">
        <v>70</v>
      </c>
      <c r="I435" s="27">
        <v>70</v>
      </c>
      <c r="J435" s="27">
        <v>65</v>
      </c>
      <c r="K435" s="27">
        <v>83</v>
      </c>
      <c r="L435" s="27">
        <v>83</v>
      </c>
      <c r="M435" s="27">
        <v>83</v>
      </c>
      <c r="N435" s="27">
        <v>83</v>
      </c>
      <c r="O435" s="28"/>
    </row>
    <row r="436" spans="2:15" hidden="1" x14ac:dyDescent="0.3">
      <c r="B436" s="3" t="s">
        <v>23</v>
      </c>
      <c r="C436" s="3" t="s">
        <v>2343</v>
      </c>
      <c r="D436" s="3" t="s">
        <v>5</v>
      </c>
      <c r="E436" s="3">
        <v>5</v>
      </c>
      <c r="F436" s="26" t="str">
        <f t="shared" si="6"/>
        <v>DMoMH85CZ025</v>
      </c>
      <c r="G436" s="27">
        <v>70</v>
      </c>
      <c r="H436" s="27">
        <v>65</v>
      </c>
      <c r="I436" s="27">
        <v>65</v>
      </c>
      <c r="J436" s="27">
        <v>70</v>
      </c>
      <c r="K436" s="27">
        <v>90</v>
      </c>
      <c r="L436" s="27">
        <v>90</v>
      </c>
      <c r="M436" s="27">
        <v>90</v>
      </c>
      <c r="N436" s="27">
        <v>90</v>
      </c>
      <c r="O436" s="28"/>
    </row>
    <row r="437" spans="2:15" hidden="1" x14ac:dyDescent="0.3">
      <c r="B437" s="3" t="s">
        <v>23</v>
      </c>
      <c r="C437" s="3" t="s">
        <v>2344</v>
      </c>
      <c r="D437" s="3" t="s">
        <v>5</v>
      </c>
      <c r="E437" s="3">
        <v>1</v>
      </c>
      <c r="F437" s="26" t="str">
        <f t="shared" si="6"/>
        <v>DMoMH00CZ021</v>
      </c>
      <c r="G437" s="27">
        <v>65</v>
      </c>
      <c r="H437" s="27">
        <v>68</v>
      </c>
      <c r="I437" s="27">
        <v>68</v>
      </c>
      <c r="J437" s="27">
        <v>65</v>
      </c>
      <c r="K437" s="27">
        <v>78</v>
      </c>
      <c r="L437" s="27">
        <v>78</v>
      </c>
      <c r="M437" s="27">
        <v>78</v>
      </c>
      <c r="N437" s="27">
        <v>78</v>
      </c>
      <c r="O437" s="28"/>
    </row>
    <row r="438" spans="2:15" hidden="1" x14ac:dyDescent="0.3">
      <c r="B438" s="3" t="s">
        <v>23</v>
      </c>
      <c r="C438" s="3" t="s">
        <v>2344</v>
      </c>
      <c r="D438" s="3" t="s">
        <v>5</v>
      </c>
      <c r="E438" s="3">
        <v>2</v>
      </c>
      <c r="F438" s="26" t="str">
        <f t="shared" si="6"/>
        <v>DMoMH00CZ022</v>
      </c>
      <c r="G438" s="27">
        <v>65</v>
      </c>
      <c r="H438" s="27">
        <v>70</v>
      </c>
      <c r="I438" s="27">
        <v>70</v>
      </c>
      <c r="J438" s="27">
        <v>65</v>
      </c>
      <c r="K438" s="27">
        <v>80</v>
      </c>
      <c r="L438" s="27">
        <v>80</v>
      </c>
      <c r="M438" s="27">
        <v>80</v>
      </c>
      <c r="N438" s="27">
        <v>80</v>
      </c>
      <c r="O438" s="28"/>
    </row>
    <row r="439" spans="2:15" hidden="1" x14ac:dyDescent="0.3">
      <c r="B439" s="3" t="s">
        <v>23</v>
      </c>
      <c r="C439" s="3" t="s">
        <v>2344</v>
      </c>
      <c r="D439" s="3" t="s">
        <v>5</v>
      </c>
      <c r="E439" s="3">
        <v>3</v>
      </c>
      <c r="F439" s="26" t="str">
        <f t="shared" si="6"/>
        <v>DMoMH00CZ023</v>
      </c>
      <c r="G439" s="27">
        <v>65</v>
      </c>
      <c r="H439" s="27">
        <v>65</v>
      </c>
      <c r="I439" s="27">
        <v>65</v>
      </c>
      <c r="J439" s="27">
        <v>65</v>
      </c>
      <c r="K439" s="27">
        <v>76</v>
      </c>
      <c r="L439" s="27">
        <v>83</v>
      </c>
      <c r="M439" s="27">
        <v>83</v>
      </c>
      <c r="N439" s="27">
        <v>76</v>
      </c>
      <c r="O439" s="28"/>
    </row>
    <row r="440" spans="2:15" hidden="1" x14ac:dyDescent="0.3">
      <c r="B440" s="3" t="s">
        <v>23</v>
      </c>
      <c r="C440" s="3" t="s">
        <v>2344</v>
      </c>
      <c r="D440" s="3" t="s">
        <v>5</v>
      </c>
      <c r="E440" s="3">
        <v>4</v>
      </c>
      <c r="F440" s="26" t="str">
        <f t="shared" si="6"/>
        <v>DMoMH00CZ024</v>
      </c>
      <c r="G440" s="27">
        <v>55</v>
      </c>
      <c r="H440" s="27">
        <v>55</v>
      </c>
      <c r="I440" s="27">
        <v>55</v>
      </c>
      <c r="J440" s="27">
        <v>55</v>
      </c>
      <c r="K440" s="27">
        <v>83</v>
      </c>
      <c r="L440" s="27">
        <v>83</v>
      </c>
      <c r="M440" s="27">
        <v>83</v>
      </c>
      <c r="N440" s="27">
        <v>83</v>
      </c>
      <c r="O440" s="28"/>
    </row>
    <row r="441" spans="2:15" hidden="1" x14ac:dyDescent="0.3">
      <c r="B441" s="3" t="s">
        <v>23</v>
      </c>
      <c r="C441" s="3" t="s">
        <v>2344</v>
      </c>
      <c r="D441" s="3" t="s">
        <v>5</v>
      </c>
      <c r="E441" s="3">
        <v>5</v>
      </c>
      <c r="F441" s="26" t="str">
        <f t="shared" si="6"/>
        <v>DMoMH00CZ025</v>
      </c>
      <c r="G441" s="27">
        <v>60</v>
      </c>
      <c r="H441" s="27">
        <v>60</v>
      </c>
      <c r="I441" s="27">
        <v>60</v>
      </c>
      <c r="J441" s="27">
        <v>60</v>
      </c>
      <c r="K441" s="27">
        <v>90</v>
      </c>
      <c r="L441" s="27">
        <v>90</v>
      </c>
      <c r="M441" s="27">
        <v>90</v>
      </c>
      <c r="N441" s="27">
        <v>90</v>
      </c>
      <c r="O441" s="28"/>
    </row>
    <row r="442" spans="2:15" hidden="1" x14ac:dyDescent="0.3">
      <c r="B442" s="3" t="s">
        <v>23</v>
      </c>
      <c r="C442" s="3" t="s">
        <v>2130</v>
      </c>
      <c r="D442" s="3" t="s">
        <v>5</v>
      </c>
      <c r="E442" s="3">
        <v>1</v>
      </c>
      <c r="F442" s="26" t="str">
        <f t="shared" si="6"/>
        <v>DMoAnyCZ021</v>
      </c>
      <c r="G442" s="27">
        <v>65</v>
      </c>
      <c r="H442" s="27">
        <v>68</v>
      </c>
      <c r="I442" s="27">
        <v>68</v>
      </c>
      <c r="J442" s="27">
        <v>65</v>
      </c>
      <c r="K442" s="27">
        <v>74</v>
      </c>
      <c r="L442" s="27">
        <v>74</v>
      </c>
      <c r="M442" s="27">
        <v>74</v>
      </c>
      <c r="N442" s="27">
        <v>74</v>
      </c>
      <c r="O442" s="28"/>
    </row>
    <row r="443" spans="2:15" hidden="1" x14ac:dyDescent="0.3">
      <c r="B443" s="3" t="s">
        <v>23</v>
      </c>
      <c r="C443" s="3" t="s">
        <v>2130</v>
      </c>
      <c r="D443" s="3" t="s">
        <v>5</v>
      </c>
      <c r="E443" s="3">
        <v>2</v>
      </c>
      <c r="F443" s="26" t="str">
        <f t="shared" si="6"/>
        <v>DMoAnyCZ022</v>
      </c>
      <c r="G443" s="27">
        <v>68</v>
      </c>
      <c r="H443" s="27">
        <v>65</v>
      </c>
      <c r="I443" s="27">
        <v>65</v>
      </c>
      <c r="J443" s="27">
        <v>68</v>
      </c>
      <c r="K443" s="27">
        <v>83</v>
      </c>
      <c r="L443" s="27">
        <v>76</v>
      </c>
      <c r="M443" s="27">
        <v>76</v>
      </c>
      <c r="N443" s="27">
        <v>83</v>
      </c>
      <c r="O443" s="28"/>
    </row>
    <row r="444" spans="2:15" hidden="1" x14ac:dyDescent="0.3">
      <c r="B444" s="3" t="s">
        <v>23</v>
      </c>
      <c r="C444" s="3" t="s">
        <v>2130</v>
      </c>
      <c r="D444" s="3" t="s">
        <v>5</v>
      </c>
      <c r="E444" s="3">
        <v>3</v>
      </c>
      <c r="F444" s="26" t="str">
        <f t="shared" si="6"/>
        <v>DMoAnyCZ023</v>
      </c>
      <c r="G444" s="27">
        <v>65</v>
      </c>
      <c r="H444" s="27">
        <v>65</v>
      </c>
      <c r="I444" s="27">
        <v>65</v>
      </c>
      <c r="J444" s="27">
        <v>65</v>
      </c>
      <c r="K444" s="27">
        <v>78</v>
      </c>
      <c r="L444" s="27">
        <v>78</v>
      </c>
      <c r="M444" s="27">
        <v>78</v>
      </c>
      <c r="N444" s="27">
        <v>78</v>
      </c>
      <c r="O444" s="28"/>
    </row>
    <row r="445" spans="2:15" hidden="1" x14ac:dyDescent="0.3">
      <c r="B445" s="3" t="s">
        <v>23</v>
      </c>
      <c r="C445" s="3" t="s">
        <v>2130</v>
      </c>
      <c r="D445" s="3" t="s">
        <v>5</v>
      </c>
      <c r="E445" s="3">
        <v>4</v>
      </c>
      <c r="F445" s="26" t="str">
        <f t="shared" si="6"/>
        <v>DMoAnyCZ024</v>
      </c>
      <c r="G445" s="27">
        <v>65</v>
      </c>
      <c r="H445" s="27">
        <v>65</v>
      </c>
      <c r="I445" s="27">
        <v>65</v>
      </c>
      <c r="J445" s="27">
        <v>65</v>
      </c>
      <c r="K445" s="27">
        <v>83</v>
      </c>
      <c r="L445" s="27">
        <v>80</v>
      </c>
      <c r="M445" s="27">
        <v>80</v>
      </c>
      <c r="N445" s="27">
        <v>83</v>
      </c>
      <c r="O445" s="28"/>
    </row>
    <row r="446" spans="2:15" hidden="1" x14ac:dyDescent="0.3">
      <c r="B446" s="3" t="s">
        <v>23</v>
      </c>
      <c r="C446" s="3" t="s">
        <v>2130</v>
      </c>
      <c r="D446" s="3" t="s">
        <v>5</v>
      </c>
      <c r="E446" s="3">
        <v>5</v>
      </c>
      <c r="F446" s="26" t="str">
        <f t="shared" si="6"/>
        <v>DMoAnyCZ025</v>
      </c>
      <c r="G446" s="27">
        <v>65</v>
      </c>
      <c r="H446" s="27">
        <v>68</v>
      </c>
      <c r="I446" s="27">
        <v>68</v>
      </c>
      <c r="J446" s="27">
        <v>65</v>
      </c>
      <c r="K446" s="27">
        <v>80</v>
      </c>
      <c r="L446" s="27">
        <v>80</v>
      </c>
      <c r="M446" s="27">
        <v>80</v>
      </c>
      <c r="N446" s="27">
        <v>80</v>
      </c>
      <c r="O446" s="28"/>
    </row>
    <row r="447" spans="2:15" hidden="1" x14ac:dyDescent="0.3">
      <c r="B447" s="3" t="s">
        <v>23</v>
      </c>
      <c r="C447" s="3" t="s">
        <v>2342</v>
      </c>
      <c r="D447" s="3" t="s">
        <v>6</v>
      </c>
      <c r="E447" s="3">
        <v>1</v>
      </c>
      <c r="F447" s="26" t="str">
        <f t="shared" si="6"/>
        <v>DMoMH72CZ031</v>
      </c>
      <c r="G447" s="27">
        <v>68</v>
      </c>
      <c r="H447" s="27">
        <v>68</v>
      </c>
      <c r="I447" s="27">
        <v>68</v>
      </c>
      <c r="J447" s="27">
        <v>68</v>
      </c>
      <c r="K447" s="27">
        <v>80</v>
      </c>
      <c r="L447" s="27">
        <v>75</v>
      </c>
      <c r="M447" s="27">
        <v>75</v>
      </c>
      <c r="N447" s="27">
        <v>80</v>
      </c>
      <c r="O447" s="28"/>
    </row>
    <row r="448" spans="2:15" hidden="1" x14ac:dyDescent="0.3">
      <c r="B448" s="3" t="s">
        <v>23</v>
      </c>
      <c r="C448" s="3" t="s">
        <v>2342</v>
      </c>
      <c r="D448" s="3" t="s">
        <v>6</v>
      </c>
      <c r="E448" s="3">
        <v>2</v>
      </c>
      <c r="F448" s="26" t="str">
        <f t="shared" si="6"/>
        <v>DMoMH72CZ032</v>
      </c>
      <c r="G448" s="27">
        <v>60</v>
      </c>
      <c r="H448" s="27">
        <v>60</v>
      </c>
      <c r="I448" s="27">
        <v>60</v>
      </c>
      <c r="J448" s="27">
        <v>60</v>
      </c>
      <c r="K448" s="27">
        <v>77</v>
      </c>
      <c r="L448" s="27">
        <v>77</v>
      </c>
      <c r="M448" s="27">
        <v>77</v>
      </c>
      <c r="N448" s="27">
        <v>77</v>
      </c>
      <c r="O448" s="28"/>
    </row>
    <row r="449" spans="2:15" hidden="1" x14ac:dyDescent="0.3">
      <c r="B449" s="3" t="s">
        <v>23</v>
      </c>
      <c r="C449" s="3" t="s">
        <v>2342</v>
      </c>
      <c r="D449" s="3" t="s">
        <v>6</v>
      </c>
      <c r="E449" s="3">
        <v>3</v>
      </c>
      <c r="F449" s="26" t="str">
        <f t="shared" si="6"/>
        <v>DMoMH72CZ033</v>
      </c>
      <c r="G449" s="27">
        <v>65</v>
      </c>
      <c r="H449" s="27">
        <v>65</v>
      </c>
      <c r="I449" s="27">
        <v>65</v>
      </c>
      <c r="J449" s="27">
        <v>65</v>
      </c>
      <c r="K449" s="27">
        <v>80</v>
      </c>
      <c r="L449" s="27">
        <v>78</v>
      </c>
      <c r="M449" s="27">
        <v>78</v>
      </c>
      <c r="N449" s="27">
        <v>80</v>
      </c>
      <c r="O449" s="28"/>
    </row>
    <row r="450" spans="2:15" hidden="1" x14ac:dyDescent="0.3">
      <c r="B450" s="3" t="s">
        <v>23</v>
      </c>
      <c r="C450" s="3" t="s">
        <v>2342</v>
      </c>
      <c r="D450" s="3" t="s">
        <v>6</v>
      </c>
      <c r="E450" s="3">
        <v>4</v>
      </c>
      <c r="F450" s="26" t="str">
        <f t="shared" si="6"/>
        <v>DMoMH72CZ034</v>
      </c>
      <c r="G450" s="27">
        <v>68</v>
      </c>
      <c r="H450" s="27">
        <v>63</v>
      </c>
      <c r="I450" s="27">
        <v>63</v>
      </c>
      <c r="J450" s="27">
        <v>68</v>
      </c>
      <c r="K450" s="27">
        <v>78</v>
      </c>
      <c r="L450" s="27">
        <v>75</v>
      </c>
      <c r="M450" s="27">
        <v>75</v>
      </c>
      <c r="N450" s="27">
        <v>78</v>
      </c>
      <c r="O450" s="28"/>
    </row>
    <row r="451" spans="2:15" hidden="1" x14ac:dyDescent="0.3">
      <c r="B451" s="3" t="s">
        <v>23</v>
      </c>
      <c r="C451" s="3" t="s">
        <v>2342</v>
      </c>
      <c r="D451" s="3" t="s">
        <v>6</v>
      </c>
      <c r="E451" s="3">
        <v>5</v>
      </c>
      <c r="F451" s="26" t="str">
        <f t="shared" si="6"/>
        <v>DMoMH72CZ035</v>
      </c>
      <c r="G451" s="27">
        <v>64</v>
      </c>
      <c r="H451" s="27">
        <v>68</v>
      </c>
      <c r="I451" s="27">
        <v>68</v>
      </c>
      <c r="J451" s="27">
        <v>64</v>
      </c>
      <c r="K451" s="27">
        <v>76</v>
      </c>
      <c r="L451" s="27">
        <v>76</v>
      </c>
      <c r="M451" s="27">
        <v>76</v>
      </c>
      <c r="N451" s="27">
        <v>76</v>
      </c>
      <c r="O451" s="28"/>
    </row>
    <row r="452" spans="2:15" hidden="1" x14ac:dyDescent="0.3">
      <c r="B452" s="3" t="s">
        <v>23</v>
      </c>
      <c r="C452" s="3" t="s">
        <v>2343</v>
      </c>
      <c r="D452" s="3" t="s">
        <v>6</v>
      </c>
      <c r="E452" s="3">
        <v>1</v>
      </c>
      <c r="F452" s="26" t="str">
        <f t="shared" si="6"/>
        <v>DMoMH85CZ031</v>
      </c>
      <c r="G452" s="27">
        <v>70</v>
      </c>
      <c r="H452" s="27">
        <v>70</v>
      </c>
      <c r="I452" s="27">
        <v>70</v>
      </c>
      <c r="J452" s="27">
        <v>70</v>
      </c>
      <c r="K452" s="27">
        <v>74</v>
      </c>
      <c r="L452" s="27">
        <v>74</v>
      </c>
      <c r="M452" s="27">
        <v>74</v>
      </c>
      <c r="N452" s="27">
        <v>74</v>
      </c>
      <c r="O452" s="28"/>
    </row>
    <row r="453" spans="2:15" hidden="1" x14ac:dyDescent="0.3">
      <c r="B453" s="3" t="s">
        <v>23</v>
      </c>
      <c r="C453" s="3" t="s">
        <v>2343</v>
      </c>
      <c r="D453" s="3" t="s">
        <v>6</v>
      </c>
      <c r="E453" s="3">
        <v>2</v>
      </c>
      <c r="F453" s="26" t="str">
        <f t="shared" si="6"/>
        <v>DMoMH85CZ032</v>
      </c>
      <c r="G453" s="27">
        <v>68</v>
      </c>
      <c r="H453" s="27">
        <v>65</v>
      </c>
      <c r="I453" s="27">
        <v>65</v>
      </c>
      <c r="J453" s="27">
        <v>68</v>
      </c>
      <c r="K453" s="27">
        <v>83</v>
      </c>
      <c r="L453" s="27">
        <v>76</v>
      </c>
      <c r="M453" s="27">
        <v>76</v>
      </c>
      <c r="N453" s="27">
        <v>83</v>
      </c>
      <c r="O453" s="28"/>
    </row>
    <row r="454" spans="2:15" hidden="1" x14ac:dyDescent="0.3">
      <c r="B454" s="3" t="s">
        <v>23</v>
      </c>
      <c r="C454" s="3" t="s">
        <v>2343</v>
      </c>
      <c r="D454" s="3" t="s">
        <v>6</v>
      </c>
      <c r="E454" s="3">
        <v>3</v>
      </c>
      <c r="F454" s="26" t="str">
        <f t="shared" si="6"/>
        <v>DMoMH85CZ033</v>
      </c>
      <c r="G454" s="27">
        <v>65</v>
      </c>
      <c r="H454" s="27">
        <v>65</v>
      </c>
      <c r="I454" s="27">
        <v>65</v>
      </c>
      <c r="J454" s="27">
        <v>65</v>
      </c>
      <c r="K454" s="27">
        <v>78</v>
      </c>
      <c r="L454" s="27">
        <v>78</v>
      </c>
      <c r="M454" s="27">
        <v>78</v>
      </c>
      <c r="N454" s="27">
        <v>78</v>
      </c>
      <c r="O454" s="28"/>
    </row>
    <row r="455" spans="2:15" hidden="1" x14ac:dyDescent="0.3">
      <c r="B455" s="3" t="s">
        <v>23</v>
      </c>
      <c r="C455" s="3" t="s">
        <v>2343</v>
      </c>
      <c r="D455" s="3" t="s">
        <v>6</v>
      </c>
      <c r="E455" s="3">
        <v>4</v>
      </c>
      <c r="F455" s="26" t="str">
        <f t="shared" si="6"/>
        <v>DMoMH85CZ034</v>
      </c>
      <c r="G455" s="27">
        <v>70</v>
      </c>
      <c r="H455" s="27">
        <v>65</v>
      </c>
      <c r="I455" s="27">
        <v>65</v>
      </c>
      <c r="J455" s="27">
        <v>70</v>
      </c>
      <c r="K455" s="27">
        <v>83</v>
      </c>
      <c r="L455" s="27">
        <v>80</v>
      </c>
      <c r="M455" s="27">
        <v>80</v>
      </c>
      <c r="N455" s="27">
        <v>83</v>
      </c>
      <c r="O455" s="28"/>
    </row>
    <row r="456" spans="2:15" hidden="1" x14ac:dyDescent="0.3">
      <c r="B456" s="3" t="s">
        <v>23</v>
      </c>
      <c r="C456" s="3" t="s">
        <v>2343</v>
      </c>
      <c r="D456" s="3" t="s">
        <v>6</v>
      </c>
      <c r="E456" s="3">
        <v>5</v>
      </c>
      <c r="F456" s="26" t="str">
        <f t="shared" ref="F456:F519" si="7">B456&amp;C456&amp;D456&amp;E456</f>
        <v>DMoMH85CZ035</v>
      </c>
      <c r="G456" s="27">
        <v>68</v>
      </c>
      <c r="H456" s="27">
        <v>68</v>
      </c>
      <c r="I456" s="27">
        <v>68</v>
      </c>
      <c r="J456" s="27">
        <v>68</v>
      </c>
      <c r="K456" s="27">
        <v>80</v>
      </c>
      <c r="L456" s="27">
        <v>80</v>
      </c>
      <c r="M456" s="27">
        <v>80</v>
      </c>
      <c r="N456" s="27">
        <v>80</v>
      </c>
      <c r="O456" s="28"/>
    </row>
    <row r="457" spans="2:15" hidden="1" x14ac:dyDescent="0.3">
      <c r="B457" s="3" t="s">
        <v>23</v>
      </c>
      <c r="C457" s="3" t="s">
        <v>2344</v>
      </c>
      <c r="D457" s="3" t="s">
        <v>6</v>
      </c>
      <c r="E457" s="3">
        <v>1</v>
      </c>
      <c r="F457" s="26" t="str">
        <f t="shared" si="7"/>
        <v>DMoMH00CZ031</v>
      </c>
      <c r="G457" s="27">
        <v>68</v>
      </c>
      <c r="H457" s="27">
        <v>65</v>
      </c>
      <c r="I457" s="27">
        <v>65</v>
      </c>
      <c r="J457" s="27">
        <v>68</v>
      </c>
      <c r="K457" s="27">
        <v>80</v>
      </c>
      <c r="L457" s="27">
        <v>76</v>
      </c>
      <c r="M457" s="27">
        <v>76</v>
      </c>
      <c r="N457" s="27">
        <v>80</v>
      </c>
      <c r="O457" s="28"/>
    </row>
    <row r="458" spans="2:15" hidden="1" x14ac:dyDescent="0.3">
      <c r="B458" s="3" t="s">
        <v>23</v>
      </c>
      <c r="C458" s="3" t="s">
        <v>2344</v>
      </c>
      <c r="D458" s="3" t="s">
        <v>6</v>
      </c>
      <c r="E458" s="3">
        <v>2</v>
      </c>
      <c r="F458" s="26" t="str">
        <f t="shared" si="7"/>
        <v>DMoMH00CZ032</v>
      </c>
      <c r="G458" s="27">
        <v>70</v>
      </c>
      <c r="H458" s="27">
        <v>65</v>
      </c>
      <c r="I458" s="27">
        <v>65</v>
      </c>
      <c r="J458" s="27">
        <v>70</v>
      </c>
      <c r="K458" s="27">
        <v>77</v>
      </c>
      <c r="L458" s="27">
        <v>77</v>
      </c>
      <c r="M458" s="27">
        <v>77</v>
      </c>
      <c r="N458" s="27">
        <v>77</v>
      </c>
      <c r="O458" s="28"/>
    </row>
    <row r="459" spans="2:15" hidden="1" x14ac:dyDescent="0.3">
      <c r="B459" s="3" t="s">
        <v>23</v>
      </c>
      <c r="C459" s="3" t="s">
        <v>2344</v>
      </c>
      <c r="D459" s="3" t="s">
        <v>6</v>
      </c>
      <c r="E459" s="3">
        <v>3</v>
      </c>
      <c r="F459" s="26" t="str">
        <f t="shared" si="7"/>
        <v>DMoMH00CZ033</v>
      </c>
      <c r="G459" s="27">
        <v>65</v>
      </c>
      <c r="H459" s="27">
        <v>68</v>
      </c>
      <c r="I459" s="27">
        <v>68</v>
      </c>
      <c r="J459" s="27">
        <v>65</v>
      </c>
      <c r="K459" s="27">
        <v>80</v>
      </c>
      <c r="L459" s="27">
        <v>78</v>
      </c>
      <c r="M459" s="27">
        <v>78</v>
      </c>
      <c r="N459" s="27">
        <v>80</v>
      </c>
      <c r="O459" s="28"/>
    </row>
    <row r="460" spans="2:15" hidden="1" x14ac:dyDescent="0.3">
      <c r="B460" s="3" t="s">
        <v>23</v>
      </c>
      <c r="C460" s="3" t="s">
        <v>2344</v>
      </c>
      <c r="D460" s="3" t="s">
        <v>6</v>
      </c>
      <c r="E460" s="3">
        <v>4</v>
      </c>
      <c r="F460" s="26" t="str">
        <f t="shared" si="7"/>
        <v>DMoMH00CZ034</v>
      </c>
      <c r="G460" s="27">
        <v>68</v>
      </c>
      <c r="H460" s="27">
        <v>68</v>
      </c>
      <c r="I460" s="27">
        <v>68</v>
      </c>
      <c r="J460" s="27">
        <v>68</v>
      </c>
      <c r="K460" s="27">
        <v>78</v>
      </c>
      <c r="L460" s="27">
        <v>78</v>
      </c>
      <c r="M460" s="27">
        <v>78</v>
      </c>
      <c r="N460" s="27">
        <v>78</v>
      </c>
      <c r="O460" s="28"/>
    </row>
    <row r="461" spans="2:15" hidden="1" x14ac:dyDescent="0.3">
      <c r="B461" s="3" t="s">
        <v>23</v>
      </c>
      <c r="C461" s="3" t="s">
        <v>2344</v>
      </c>
      <c r="D461" s="3" t="s">
        <v>6</v>
      </c>
      <c r="E461" s="3">
        <v>5</v>
      </c>
      <c r="F461" s="26" t="str">
        <f t="shared" si="7"/>
        <v>DMoMH00CZ035</v>
      </c>
      <c r="G461" s="27">
        <v>65</v>
      </c>
      <c r="H461" s="27">
        <v>65</v>
      </c>
      <c r="I461" s="27">
        <v>65</v>
      </c>
      <c r="J461" s="27">
        <v>65</v>
      </c>
      <c r="K461" s="27">
        <v>76</v>
      </c>
      <c r="L461" s="27">
        <v>80</v>
      </c>
      <c r="M461" s="27">
        <v>80</v>
      </c>
      <c r="N461" s="27">
        <v>76</v>
      </c>
      <c r="O461" s="28"/>
    </row>
    <row r="462" spans="2:15" hidden="1" x14ac:dyDescent="0.3">
      <c r="B462" s="3" t="s">
        <v>23</v>
      </c>
      <c r="C462" s="3" t="s">
        <v>2130</v>
      </c>
      <c r="D462" s="3" t="s">
        <v>6</v>
      </c>
      <c r="E462" s="3">
        <v>1</v>
      </c>
      <c r="F462" s="26" t="str">
        <f t="shared" si="7"/>
        <v>DMoAnyCZ031</v>
      </c>
      <c r="G462" s="27">
        <v>60</v>
      </c>
      <c r="H462" s="27">
        <v>60</v>
      </c>
      <c r="I462" s="27">
        <v>60</v>
      </c>
      <c r="J462" s="27">
        <v>60</v>
      </c>
      <c r="K462" s="27">
        <v>74</v>
      </c>
      <c r="L462" s="27">
        <v>74</v>
      </c>
      <c r="M462" s="27">
        <v>74</v>
      </c>
      <c r="N462" s="27">
        <v>74</v>
      </c>
      <c r="O462" s="28"/>
    </row>
    <row r="463" spans="2:15" hidden="1" x14ac:dyDescent="0.3">
      <c r="B463" s="3" t="s">
        <v>23</v>
      </c>
      <c r="C463" s="3" t="s">
        <v>2130</v>
      </c>
      <c r="D463" s="3" t="s">
        <v>6</v>
      </c>
      <c r="E463" s="3">
        <v>2</v>
      </c>
      <c r="F463" s="26" t="str">
        <f t="shared" si="7"/>
        <v>DMoAnyCZ032</v>
      </c>
      <c r="G463" s="27">
        <v>68</v>
      </c>
      <c r="H463" s="27">
        <v>65</v>
      </c>
      <c r="I463" s="27">
        <v>65</v>
      </c>
      <c r="J463" s="27">
        <v>68</v>
      </c>
      <c r="K463" s="27">
        <v>83</v>
      </c>
      <c r="L463" s="27">
        <v>76</v>
      </c>
      <c r="M463" s="27">
        <v>76</v>
      </c>
      <c r="N463" s="27">
        <v>83</v>
      </c>
      <c r="O463" s="28"/>
    </row>
    <row r="464" spans="2:15" hidden="1" x14ac:dyDescent="0.3">
      <c r="B464" s="3" t="s">
        <v>23</v>
      </c>
      <c r="C464" s="3" t="s">
        <v>2130</v>
      </c>
      <c r="D464" s="3" t="s">
        <v>6</v>
      </c>
      <c r="E464" s="3">
        <v>3</v>
      </c>
      <c r="F464" s="26" t="str">
        <f t="shared" si="7"/>
        <v>DMoAnyCZ033</v>
      </c>
      <c r="G464" s="27">
        <v>65</v>
      </c>
      <c r="H464" s="27">
        <v>70</v>
      </c>
      <c r="I464" s="27">
        <v>70</v>
      </c>
      <c r="J464" s="27">
        <v>65</v>
      </c>
      <c r="K464" s="27">
        <v>77</v>
      </c>
      <c r="L464" s="27">
        <v>77</v>
      </c>
      <c r="M464" s="27">
        <v>77</v>
      </c>
      <c r="N464" s="27">
        <v>77</v>
      </c>
      <c r="O464" s="28"/>
    </row>
    <row r="465" spans="2:15" hidden="1" x14ac:dyDescent="0.3">
      <c r="B465" s="3" t="s">
        <v>23</v>
      </c>
      <c r="C465" s="3" t="s">
        <v>2130</v>
      </c>
      <c r="D465" s="3" t="s">
        <v>6</v>
      </c>
      <c r="E465" s="3">
        <v>4</v>
      </c>
      <c r="F465" s="26" t="str">
        <f t="shared" si="7"/>
        <v>DMoAnyCZ034</v>
      </c>
      <c r="G465" s="27">
        <v>68</v>
      </c>
      <c r="H465" s="27">
        <v>68</v>
      </c>
      <c r="I465" s="27">
        <v>68</v>
      </c>
      <c r="J465" s="27">
        <v>68</v>
      </c>
      <c r="K465" s="27">
        <v>80</v>
      </c>
      <c r="L465" s="27">
        <v>75</v>
      </c>
      <c r="M465" s="27">
        <v>75</v>
      </c>
      <c r="N465" s="27">
        <v>80</v>
      </c>
      <c r="O465" s="28"/>
    </row>
    <row r="466" spans="2:15" hidden="1" x14ac:dyDescent="0.3">
      <c r="B466" s="3" t="s">
        <v>23</v>
      </c>
      <c r="C466" s="3" t="s">
        <v>2130</v>
      </c>
      <c r="D466" s="3" t="s">
        <v>6</v>
      </c>
      <c r="E466" s="3">
        <v>5</v>
      </c>
      <c r="F466" s="26" t="str">
        <f t="shared" si="7"/>
        <v>DMoAnyCZ035</v>
      </c>
      <c r="G466" s="27">
        <v>65</v>
      </c>
      <c r="H466" s="27">
        <v>68</v>
      </c>
      <c r="I466" s="27">
        <v>68</v>
      </c>
      <c r="J466" s="27">
        <v>65</v>
      </c>
      <c r="K466" s="27">
        <v>75</v>
      </c>
      <c r="L466" s="27">
        <v>75</v>
      </c>
      <c r="M466" s="27">
        <v>75</v>
      </c>
      <c r="N466" s="27">
        <v>75</v>
      </c>
      <c r="O466" s="28"/>
    </row>
    <row r="467" spans="2:15" hidden="1" x14ac:dyDescent="0.3">
      <c r="B467" s="3" t="s">
        <v>23</v>
      </c>
      <c r="C467" s="3" t="s">
        <v>2342</v>
      </c>
      <c r="D467" s="3" t="s">
        <v>7</v>
      </c>
      <c r="E467" s="3">
        <v>1</v>
      </c>
      <c r="F467" s="26" t="str">
        <f t="shared" si="7"/>
        <v>DMoMH72CZ041</v>
      </c>
      <c r="G467" s="27">
        <v>60</v>
      </c>
      <c r="H467" s="27">
        <v>60</v>
      </c>
      <c r="I467" s="27">
        <v>60</v>
      </c>
      <c r="J467" s="27">
        <v>60</v>
      </c>
      <c r="K467" s="27">
        <v>78</v>
      </c>
      <c r="L467" s="27">
        <v>78</v>
      </c>
      <c r="M467" s="27">
        <v>78</v>
      </c>
      <c r="N467" s="27">
        <v>78</v>
      </c>
      <c r="O467" s="28"/>
    </row>
    <row r="468" spans="2:15" hidden="1" x14ac:dyDescent="0.3">
      <c r="B468" s="3" t="s">
        <v>23</v>
      </c>
      <c r="C468" s="3" t="s">
        <v>2342</v>
      </c>
      <c r="D468" s="3" t="s">
        <v>7</v>
      </c>
      <c r="E468" s="3">
        <v>2</v>
      </c>
      <c r="F468" s="26" t="str">
        <f t="shared" si="7"/>
        <v>DMoMH72CZ042</v>
      </c>
      <c r="G468" s="27">
        <v>65</v>
      </c>
      <c r="H468" s="27">
        <v>65</v>
      </c>
      <c r="I468" s="27">
        <v>65</v>
      </c>
      <c r="J468" s="27">
        <v>65</v>
      </c>
      <c r="K468" s="27">
        <v>83</v>
      </c>
      <c r="L468" s="27">
        <v>80</v>
      </c>
      <c r="M468" s="27">
        <v>80</v>
      </c>
      <c r="N468" s="27">
        <v>83</v>
      </c>
      <c r="O468" s="28"/>
    </row>
    <row r="469" spans="2:15" hidden="1" x14ac:dyDescent="0.3">
      <c r="B469" s="3" t="s">
        <v>23</v>
      </c>
      <c r="C469" s="3" t="s">
        <v>2342</v>
      </c>
      <c r="D469" s="3" t="s">
        <v>7</v>
      </c>
      <c r="E469" s="3">
        <v>3</v>
      </c>
      <c r="F469" s="26" t="str">
        <f t="shared" si="7"/>
        <v>DMoMH72CZ043</v>
      </c>
      <c r="G469" s="27">
        <v>65</v>
      </c>
      <c r="H469" s="27">
        <v>68</v>
      </c>
      <c r="I469" s="27">
        <v>68</v>
      </c>
      <c r="J469" s="27">
        <v>65</v>
      </c>
      <c r="K469" s="27">
        <v>80</v>
      </c>
      <c r="L469" s="27">
        <v>80</v>
      </c>
      <c r="M469" s="27">
        <v>80</v>
      </c>
      <c r="N469" s="27">
        <v>80</v>
      </c>
      <c r="O469" s="28"/>
    </row>
    <row r="470" spans="2:15" hidden="1" x14ac:dyDescent="0.3">
      <c r="B470" s="3" t="s">
        <v>23</v>
      </c>
      <c r="C470" s="3" t="s">
        <v>2342</v>
      </c>
      <c r="D470" s="3" t="s">
        <v>7</v>
      </c>
      <c r="E470" s="3">
        <v>4</v>
      </c>
      <c r="F470" s="26" t="str">
        <f t="shared" si="7"/>
        <v>DMoMH72CZ044</v>
      </c>
      <c r="G470" s="27">
        <v>65</v>
      </c>
      <c r="H470" s="27">
        <v>70</v>
      </c>
      <c r="I470" s="27">
        <v>70</v>
      </c>
      <c r="J470" s="27">
        <v>65</v>
      </c>
      <c r="K470" s="27">
        <v>76</v>
      </c>
      <c r="L470" s="27">
        <v>83</v>
      </c>
      <c r="M470" s="27">
        <v>83</v>
      </c>
      <c r="N470" s="27">
        <v>76</v>
      </c>
      <c r="O470" s="28"/>
    </row>
    <row r="471" spans="2:15" hidden="1" x14ac:dyDescent="0.3">
      <c r="B471" s="3" t="s">
        <v>23</v>
      </c>
      <c r="C471" s="3" t="s">
        <v>2342</v>
      </c>
      <c r="D471" s="3" t="s">
        <v>7</v>
      </c>
      <c r="E471" s="3">
        <v>5</v>
      </c>
      <c r="F471" s="26" t="str">
        <f t="shared" si="7"/>
        <v>DMoMH72CZ045</v>
      </c>
      <c r="G471" s="27">
        <v>55</v>
      </c>
      <c r="H471" s="27">
        <v>55</v>
      </c>
      <c r="I471" s="27">
        <v>55</v>
      </c>
      <c r="J471" s="27">
        <v>55</v>
      </c>
      <c r="K471" s="27">
        <v>80</v>
      </c>
      <c r="L471" s="27">
        <v>83</v>
      </c>
      <c r="M471" s="27">
        <v>83</v>
      </c>
      <c r="N471" s="27">
        <v>80</v>
      </c>
      <c r="O471" s="28"/>
    </row>
    <row r="472" spans="2:15" hidden="1" x14ac:dyDescent="0.3">
      <c r="B472" s="3" t="s">
        <v>23</v>
      </c>
      <c r="C472" s="3" t="s">
        <v>2343</v>
      </c>
      <c r="D472" s="3" t="s">
        <v>7</v>
      </c>
      <c r="E472" s="3">
        <v>1</v>
      </c>
      <c r="F472" s="26" t="str">
        <f t="shared" si="7"/>
        <v>DMoMH85CZ041</v>
      </c>
      <c r="G472" s="27">
        <v>70</v>
      </c>
      <c r="H472" s="27">
        <v>65</v>
      </c>
      <c r="I472" s="27">
        <v>65</v>
      </c>
      <c r="J472" s="27">
        <v>70</v>
      </c>
      <c r="K472" s="27">
        <v>74</v>
      </c>
      <c r="L472" s="27">
        <v>74</v>
      </c>
      <c r="M472" s="27">
        <v>74</v>
      </c>
      <c r="N472" s="27">
        <v>74</v>
      </c>
      <c r="O472" s="28"/>
    </row>
    <row r="473" spans="2:15" hidden="1" x14ac:dyDescent="0.3">
      <c r="B473" s="3" t="s">
        <v>23</v>
      </c>
      <c r="C473" s="3" t="s">
        <v>2343</v>
      </c>
      <c r="D473" s="3" t="s">
        <v>7</v>
      </c>
      <c r="E473" s="3">
        <v>2</v>
      </c>
      <c r="F473" s="26" t="str">
        <f t="shared" si="7"/>
        <v>DMoMH85CZ042</v>
      </c>
      <c r="G473" s="27">
        <v>60</v>
      </c>
      <c r="H473" s="27">
        <v>60</v>
      </c>
      <c r="I473" s="27">
        <v>60</v>
      </c>
      <c r="J473" s="27">
        <v>60</v>
      </c>
      <c r="K473" s="27">
        <v>83</v>
      </c>
      <c r="L473" s="27">
        <v>76</v>
      </c>
      <c r="M473" s="27">
        <v>76</v>
      </c>
      <c r="N473" s="27">
        <v>83</v>
      </c>
      <c r="O473" s="28"/>
    </row>
    <row r="474" spans="2:15" hidden="1" x14ac:dyDescent="0.3">
      <c r="B474" s="3" t="s">
        <v>23</v>
      </c>
      <c r="C474" s="3" t="s">
        <v>2343</v>
      </c>
      <c r="D474" s="3" t="s">
        <v>7</v>
      </c>
      <c r="E474" s="3">
        <v>3</v>
      </c>
      <c r="F474" s="26" t="str">
        <f t="shared" si="7"/>
        <v>DMoMH85CZ043</v>
      </c>
      <c r="G474" s="27">
        <v>68</v>
      </c>
      <c r="H474" s="27">
        <v>68</v>
      </c>
      <c r="I474" s="27">
        <v>68</v>
      </c>
      <c r="J474" s="27">
        <v>68</v>
      </c>
      <c r="K474" s="27">
        <v>78</v>
      </c>
      <c r="L474" s="27">
        <v>78</v>
      </c>
      <c r="M474" s="27">
        <v>78</v>
      </c>
      <c r="N474" s="27">
        <v>78</v>
      </c>
      <c r="O474" s="28"/>
    </row>
    <row r="475" spans="2:15" hidden="1" x14ac:dyDescent="0.3">
      <c r="B475" s="3" t="s">
        <v>23</v>
      </c>
      <c r="C475" s="3" t="s">
        <v>2343</v>
      </c>
      <c r="D475" s="3" t="s">
        <v>7</v>
      </c>
      <c r="E475" s="3">
        <v>4</v>
      </c>
      <c r="F475" s="26" t="str">
        <f t="shared" si="7"/>
        <v>DMoMH85CZ044</v>
      </c>
      <c r="G475" s="27">
        <v>65</v>
      </c>
      <c r="H475" s="27">
        <v>70</v>
      </c>
      <c r="I475" s="27">
        <v>70</v>
      </c>
      <c r="J475" s="27">
        <v>65</v>
      </c>
      <c r="K475" s="27">
        <v>83</v>
      </c>
      <c r="L475" s="27">
        <v>80</v>
      </c>
      <c r="M475" s="27">
        <v>80</v>
      </c>
      <c r="N475" s="27">
        <v>83</v>
      </c>
      <c r="O475" s="28"/>
    </row>
    <row r="476" spans="2:15" hidden="1" x14ac:dyDescent="0.3">
      <c r="B476" s="3" t="s">
        <v>23</v>
      </c>
      <c r="C476" s="3" t="s">
        <v>2343</v>
      </c>
      <c r="D476" s="3" t="s">
        <v>7</v>
      </c>
      <c r="E476" s="3">
        <v>5</v>
      </c>
      <c r="F476" s="26" t="str">
        <f t="shared" si="7"/>
        <v>DMoMH85CZ045</v>
      </c>
      <c r="G476" s="27">
        <v>68</v>
      </c>
      <c r="H476" s="27">
        <v>65</v>
      </c>
      <c r="I476" s="27">
        <v>65</v>
      </c>
      <c r="J476" s="27">
        <v>68</v>
      </c>
      <c r="K476" s="27">
        <v>80</v>
      </c>
      <c r="L476" s="27">
        <v>80</v>
      </c>
      <c r="M476" s="27">
        <v>80</v>
      </c>
      <c r="N476" s="27">
        <v>80</v>
      </c>
      <c r="O476" s="28"/>
    </row>
    <row r="477" spans="2:15" hidden="1" x14ac:dyDescent="0.3">
      <c r="B477" s="3" t="s">
        <v>23</v>
      </c>
      <c r="C477" s="3" t="s">
        <v>2344</v>
      </c>
      <c r="D477" s="3" t="s">
        <v>7</v>
      </c>
      <c r="E477" s="3">
        <v>1</v>
      </c>
      <c r="F477" s="26" t="str">
        <f t="shared" si="7"/>
        <v>DMoMH00CZ041</v>
      </c>
      <c r="G477" s="27">
        <v>69</v>
      </c>
      <c r="H477" s="27">
        <v>66</v>
      </c>
      <c r="I477" s="27">
        <v>66</v>
      </c>
      <c r="J477" s="27">
        <v>69</v>
      </c>
      <c r="K477" s="27">
        <v>78</v>
      </c>
      <c r="L477" s="27">
        <v>80</v>
      </c>
      <c r="M477" s="27">
        <v>80</v>
      </c>
      <c r="N477" s="27">
        <v>78</v>
      </c>
      <c r="O477" s="28"/>
    </row>
    <row r="478" spans="2:15" hidden="1" x14ac:dyDescent="0.3">
      <c r="B478" s="3" t="s">
        <v>23</v>
      </c>
      <c r="C478" s="3" t="s">
        <v>2344</v>
      </c>
      <c r="D478" s="3" t="s">
        <v>7</v>
      </c>
      <c r="E478" s="3">
        <v>2</v>
      </c>
      <c r="F478" s="26" t="str">
        <f t="shared" si="7"/>
        <v>DMoMH00CZ042</v>
      </c>
      <c r="G478" s="27">
        <v>68</v>
      </c>
      <c r="H478" s="27">
        <v>65</v>
      </c>
      <c r="I478" s="27">
        <v>65</v>
      </c>
      <c r="J478" s="27">
        <v>68</v>
      </c>
      <c r="K478" s="27">
        <v>78</v>
      </c>
      <c r="L478" s="27">
        <v>82</v>
      </c>
      <c r="M478" s="27">
        <v>82</v>
      </c>
      <c r="N478" s="27">
        <v>78</v>
      </c>
      <c r="O478" s="28"/>
    </row>
    <row r="479" spans="2:15" hidden="1" x14ac:dyDescent="0.3">
      <c r="B479" s="3" t="s">
        <v>23</v>
      </c>
      <c r="C479" s="3" t="s">
        <v>2344</v>
      </c>
      <c r="D479" s="3" t="s">
        <v>7</v>
      </c>
      <c r="E479" s="3">
        <v>3</v>
      </c>
      <c r="F479" s="26" t="str">
        <f t="shared" si="7"/>
        <v>DMoMH00CZ043</v>
      </c>
      <c r="G479" s="27">
        <v>68</v>
      </c>
      <c r="H479" s="27">
        <v>70</v>
      </c>
      <c r="I479" s="27">
        <v>70</v>
      </c>
      <c r="J479" s="27">
        <v>68</v>
      </c>
      <c r="K479" s="27">
        <v>83</v>
      </c>
      <c r="L479" s="27">
        <v>80</v>
      </c>
      <c r="M479" s="27">
        <v>80</v>
      </c>
      <c r="N479" s="27">
        <v>83</v>
      </c>
      <c r="O479" s="28"/>
    </row>
    <row r="480" spans="2:15" hidden="1" x14ac:dyDescent="0.3">
      <c r="B480" s="3" t="s">
        <v>23</v>
      </c>
      <c r="C480" s="3" t="s">
        <v>2344</v>
      </c>
      <c r="D480" s="3" t="s">
        <v>7</v>
      </c>
      <c r="E480" s="3">
        <v>4</v>
      </c>
      <c r="F480" s="26" t="str">
        <f t="shared" si="7"/>
        <v>DMoMH00CZ044</v>
      </c>
      <c r="G480" s="27">
        <v>68</v>
      </c>
      <c r="H480" s="27">
        <v>68</v>
      </c>
      <c r="I480" s="27">
        <v>68</v>
      </c>
      <c r="J480" s="27">
        <v>68</v>
      </c>
      <c r="K480" s="27">
        <v>80</v>
      </c>
      <c r="L480" s="27">
        <v>79</v>
      </c>
      <c r="M480" s="27">
        <v>79</v>
      </c>
      <c r="N480" s="27">
        <v>80</v>
      </c>
      <c r="O480" s="28"/>
    </row>
    <row r="481" spans="2:15" hidden="1" x14ac:dyDescent="0.3">
      <c r="B481" s="3" t="s">
        <v>23</v>
      </c>
      <c r="C481" s="3" t="s">
        <v>2344</v>
      </c>
      <c r="D481" s="3" t="s">
        <v>7</v>
      </c>
      <c r="E481" s="3">
        <v>5</v>
      </c>
      <c r="F481" s="26" t="str">
        <f t="shared" si="7"/>
        <v>DMoMH00CZ045</v>
      </c>
      <c r="G481" s="27">
        <v>65</v>
      </c>
      <c r="H481" s="27">
        <v>68</v>
      </c>
      <c r="I481" s="27">
        <v>68</v>
      </c>
      <c r="J481" s="27">
        <v>65</v>
      </c>
      <c r="K481" s="27">
        <v>76</v>
      </c>
      <c r="L481" s="27">
        <v>83</v>
      </c>
      <c r="M481" s="27">
        <v>83</v>
      </c>
      <c r="N481" s="27">
        <v>76</v>
      </c>
      <c r="O481" s="28"/>
    </row>
    <row r="482" spans="2:15" hidden="1" x14ac:dyDescent="0.3">
      <c r="B482" s="3" t="s">
        <v>23</v>
      </c>
      <c r="C482" s="3" t="s">
        <v>2130</v>
      </c>
      <c r="D482" s="3" t="s">
        <v>7</v>
      </c>
      <c r="E482" s="3">
        <v>1</v>
      </c>
      <c r="F482" s="26" t="str">
        <f t="shared" si="7"/>
        <v>DMoAnyCZ041</v>
      </c>
      <c r="G482" s="27">
        <v>65</v>
      </c>
      <c r="H482" s="27">
        <v>68</v>
      </c>
      <c r="I482" s="27">
        <v>68</v>
      </c>
      <c r="J482" s="27">
        <v>65</v>
      </c>
      <c r="K482" s="27">
        <v>74</v>
      </c>
      <c r="L482" s="27">
        <v>74</v>
      </c>
      <c r="M482" s="27">
        <v>74</v>
      </c>
      <c r="N482" s="27">
        <v>74</v>
      </c>
      <c r="O482" s="28"/>
    </row>
    <row r="483" spans="2:15" hidden="1" x14ac:dyDescent="0.3">
      <c r="B483" s="3" t="s">
        <v>23</v>
      </c>
      <c r="C483" s="3" t="s">
        <v>2130</v>
      </c>
      <c r="D483" s="3" t="s">
        <v>7</v>
      </c>
      <c r="E483" s="3">
        <v>2</v>
      </c>
      <c r="F483" s="26" t="str">
        <f t="shared" si="7"/>
        <v>DMoAnyCZ042</v>
      </c>
      <c r="G483" s="27">
        <v>65</v>
      </c>
      <c r="H483" s="27">
        <v>65</v>
      </c>
      <c r="I483" s="27">
        <v>65</v>
      </c>
      <c r="J483" s="27">
        <v>65</v>
      </c>
      <c r="K483" s="27">
        <v>83</v>
      </c>
      <c r="L483" s="27">
        <v>76</v>
      </c>
      <c r="M483" s="27">
        <v>76</v>
      </c>
      <c r="N483" s="27">
        <v>83</v>
      </c>
      <c r="O483" s="28"/>
    </row>
    <row r="484" spans="2:15" hidden="1" x14ac:dyDescent="0.3">
      <c r="B484" s="3" t="s">
        <v>23</v>
      </c>
      <c r="C484" s="3" t="s">
        <v>2130</v>
      </c>
      <c r="D484" s="3" t="s">
        <v>7</v>
      </c>
      <c r="E484" s="3">
        <v>3</v>
      </c>
      <c r="F484" s="26" t="str">
        <f t="shared" si="7"/>
        <v>DMoAnyCZ043</v>
      </c>
      <c r="G484" s="27">
        <v>68</v>
      </c>
      <c r="H484" s="27">
        <v>65</v>
      </c>
      <c r="I484" s="27">
        <v>65</v>
      </c>
      <c r="J484" s="27">
        <v>68</v>
      </c>
      <c r="K484" s="27">
        <v>78</v>
      </c>
      <c r="L484" s="27">
        <v>78</v>
      </c>
      <c r="M484" s="27">
        <v>78</v>
      </c>
      <c r="N484" s="27">
        <v>78</v>
      </c>
      <c r="O484" s="28"/>
    </row>
    <row r="485" spans="2:15" hidden="1" x14ac:dyDescent="0.3">
      <c r="B485" s="3" t="s">
        <v>23</v>
      </c>
      <c r="C485" s="3" t="s">
        <v>2130</v>
      </c>
      <c r="D485" s="3" t="s">
        <v>7</v>
      </c>
      <c r="E485" s="3">
        <v>4</v>
      </c>
      <c r="F485" s="26" t="str">
        <f t="shared" si="7"/>
        <v>DMoAnyCZ044</v>
      </c>
      <c r="G485" s="27">
        <v>68</v>
      </c>
      <c r="H485" s="27">
        <v>68</v>
      </c>
      <c r="I485" s="27">
        <v>68</v>
      </c>
      <c r="J485" s="27">
        <v>68</v>
      </c>
      <c r="K485" s="27">
        <v>83</v>
      </c>
      <c r="L485" s="27">
        <v>80</v>
      </c>
      <c r="M485" s="27">
        <v>80</v>
      </c>
      <c r="N485" s="27">
        <v>83</v>
      </c>
      <c r="O485" s="28"/>
    </row>
    <row r="486" spans="2:15" hidden="1" x14ac:dyDescent="0.3">
      <c r="B486" s="3" t="s">
        <v>23</v>
      </c>
      <c r="C486" s="3" t="s">
        <v>2130</v>
      </c>
      <c r="D486" s="3" t="s">
        <v>7</v>
      </c>
      <c r="E486" s="3">
        <v>5</v>
      </c>
      <c r="F486" s="26" t="str">
        <f t="shared" si="7"/>
        <v>DMoAnyCZ045</v>
      </c>
      <c r="G486" s="27">
        <v>60</v>
      </c>
      <c r="H486" s="27">
        <v>60</v>
      </c>
      <c r="I486" s="27">
        <v>60</v>
      </c>
      <c r="J486" s="27">
        <v>60</v>
      </c>
      <c r="K486" s="27">
        <v>80</v>
      </c>
      <c r="L486" s="27">
        <v>80</v>
      </c>
      <c r="M486" s="27">
        <v>80</v>
      </c>
      <c r="N486" s="27">
        <v>80</v>
      </c>
      <c r="O486" s="28"/>
    </row>
    <row r="487" spans="2:15" hidden="1" x14ac:dyDescent="0.3">
      <c r="B487" s="3" t="s">
        <v>23</v>
      </c>
      <c r="C487" s="3" t="s">
        <v>2342</v>
      </c>
      <c r="D487" s="3" t="s">
        <v>8</v>
      </c>
      <c r="E487" s="3">
        <v>1</v>
      </c>
      <c r="F487" s="26" t="str">
        <f t="shared" si="7"/>
        <v>DMoMH72CZ051</v>
      </c>
      <c r="G487" s="27">
        <v>60</v>
      </c>
      <c r="H487" s="27">
        <v>60</v>
      </c>
      <c r="I487" s="27">
        <v>60</v>
      </c>
      <c r="J487" s="27">
        <v>60</v>
      </c>
      <c r="K487" s="27">
        <v>75</v>
      </c>
      <c r="L487" s="27">
        <v>74</v>
      </c>
      <c r="M487" s="27">
        <v>74</v>
      </c>
      <c r="N487" s="27">
        <v>75</v>
      </c>
      <c r="O487" s="28"/>
    </row>
    <row r="488" spans="2:15" hidden="1" x14ac:dyDescent="0.3">
      <c r="B488" s="3" t="s">
        <v>23</v>
      </c>
      <c r="C488" s="3" t="s">
        <v>2342</v>
      </c>
      <c r="D488" s="3" t="s">
        <v>8</v>
      </c>
      <c r="E488" s="3">
        <v>2</v>
      </c>
      <c r="F488" s="26" t="str">
        <f t="shared" si="7"/>
        <v>DMoMH72CZ052</v>
      </c>
      <c r="G488" s="27">
        <v>65</v>
      </c>
      <c r="H488" s="27">
        <v>65</v>
      </c>
      <c r="I488" s="27">
        <v>65</v>
      </c>
      <c r="J488" s="27">
        <v>65</v>
      </c>
      <c r="K488" s="27">
        <v>76</v>
      </c>
      <c r="L488" s="27">
        <v>76</v>
      </c>
      <c r="M488" s="27">
        <v>76</v>
      </c>
      <c r="N488" s="27">
        <v>76</v>
      </c>
      <c r="O488" s="28"/>
    </row>
    <row r="489" spans="2:15" hidden="1" x14ac:dyDescent="0.3">
      <c r="B489" s="3" t="s">
        <v>23</v>
      </c>
      <c r="C489" s="3" t="s">
        <v>2342</v>
      </c>
      <c r="D489" s="3" t="s">
        <v>8</v>
      </c>
      <c r="E489" s="3">
        <v>3</v>
      </c>
      <c r="F489" s="26" t="str">
        <f t="shared" si="7"/>
        <v>DMoMH72CZ053</v>
      </c>
      <c r="G489" s="27">
        <v>68</v>
      </c>
      <c r="H489" s="27">
        <v>65</v>
      </c>
      <c r="I489" s="27">
        <v>65</v>
      </c>
      <c r="J489" s="27">
        <v>68</v>
      </c>
      <c r="K489" s="27">
        <v>77</v>
      </c>
      <c r="L489" s="27">
        <v>74</v>
      </c>
      <c r="M489" s="27">
        <v>74</v>
      </c>
      <c r="N489" s="27">
        <v>77</v>
      </c>
      <c r="O489" s="28"/>
    </row>
    <row r="490" spans="2:15" hidden="1" x14ac:dyDescent="0.3">
      <c r="B490" s="3" t="s">
        <v>23</v>
      </c>
      <c r="C490" s="3" t="s">
        <v>2342</v>
      </c>
      <c r="D490" s="3" t="s">
        <v>8</v>
      </c>
      <c r="E490" s="3">
        <v>4</v>
      </c>
      <c r="F490" s="26" t="str">
        <f t="shared" si="7"/>
        <v>DMoMH72CZ054</v>
      </c>
      <c r="G490" s="27">
        <v>65</v>
      </c>
      <c r="H490" s="27">
        <v>68</v>
      </c>
      <c r="I490" s="27">
        <v>68</v>
      </c>
      <c r="J490" s="27">
        <v>65</v>
      </c>
      <c r="K490" s="27">
        <v>76</v>
      </c>
      <c r="L490" s="27">
        <v>76</v>
      </c>
      <c r="M490" s="27">
        <v>76</v>
      </c>
      <c r="N490" s="27">
        <v>76</v>
      </c>
      <c r="O490" s="28"/>
    </row>
    <row r="491" spans="2:15" hidden="1" x14ac:dyDescent="0.3">
      <c r="B491" s="3" t="s">
        <v>23</v>
      </c>
      <c r="C491" s="3" t="s">
        <v>2342</v>
      </c>
      <c r="D491" s="3" t="s">
        <v>8</v>
      </c>
      <c r="E491" s="3">
        <v>5</v>
      </c>
      <c r="F491" s="26" t="str">
        <f t="shared" si="7"/>
        <v>DMoMH72CZ055</v>
      </c>
      <c r="G491" s="27">
        <v>65</v>
      </c>
      <c r="H491" s="27">
        <v>65</v>
      </c>
      <c r="I491" s="27">
        <v>65</v>
      </c>
      <c r="J491" s="27">
        <v>65</v>
      </c>
      <c r="K491" s="27">
        <v>80</v>
      </c>
      <c r="L491" s="27">
        <v>80</v>
      </c>
      <c r="M491" s="27">
        <v>80</v>
      </c>
      <c r="N491" s="27">
        <v>80</v>
      </c>
      <c r="O491" s="28"/>
    </row>
    <row r="492" spans="2:15" hidden="1" x14ac:dyDescent="0.3">
      <c r="B492" s="3" t="s">
        <v>23</v>
      </c>
      <c r="C492" s="3" t="s">
        <v>2343</v>
      </c>
      <c r="D492" s="3" t="s">
        <v>8</v>
      </c>
      <c r="E492" s="3">
        <v>1</v>
      </c>
      <c r="F492" s="26" t="str">
        <f t="shared" si="7"/>
        <v>DMoMH85CZ051</v>
      </c>
      <c r="G492" s="27">
        <v>65</v>
      </c>
      <c r="H492" s="27">
        <v>70</v>
      </c>
      <c r="I492" s="27">
        <v>70</v>
      </c>
      <c r="J492" s="27">
        <v>65</v>
      </c>
      <c r="K492" s="27">
        <v>75</v>
      </c>
      <c r="L492" s="27">
        <v>74</v>
      </c>
      <c r="M492" s="27">
        <v>74</v>
      </c>
      <c r="N492" s="27">
        <v>75</v>
      </c>
      <c r="O492" s="28"/>
    </row>
    <row r="493" spans="2:15" hidden="1" x14ac:dyDescent="0.3">
      <c r="B493" s="3" t="s">
        <v>23</v>
      </c>
      <c r="C493" s="3" t="s">
        <v>2343</v>
      </c>
      <c r="D493" s="3" t="s">
        <v>8</v>
      </c>
      <c r="E493" s="3">
        <v>2</v>
      </c>
      <c r="F493" s="26" t="str">
        <f t="shared" si="7"/>
        <v>DMoMH85CZ052</v>
      </c>
      <c r="G493" s="27">
        <v>65</v>
      </c>
      <c r="H493" s="27">
        <v>65</v>
      </c>
      <c r="I493" s="27">
        <v>65</v>
      </c>
      <c r="J493" s="27">
        <v>65</v>
      </c>
      <c r="K493" s="27">
        <v>75</v>
      </c>
      <c r="L493" s="27">
        <v>75</v>
      </c>
      <c r="M493" s="27">
        <v>75</v>
      </c>
      <c r="N493" s="27">
        <v>75</v>
      </c>
      <c r="O493" s="28"/>
    </row>
    <row r="494" spans="2:15" hidden="1" x14ac:dyDescent="0.3">
      <c r="B494" s="3" t="s">
        <v>23</v>
      </c>
      <c r="C494" s="3" t="s">
        <v>2343</v>
      </c>
      <c r="D494" s="3" t="s">
        <v>8</v>
      </c>
      <c r="E494" s="3">
        <v>3</v>
      </c>
      <c r="F494" s="26" t="str">
        <f t="shared" si="7"/>
        <v>DMoMH85CZ053</v>
      </c>
      <c r="G494" s="27">
        <v>70</v>
      </c>
      <c r="H494" s="27">
        <v>65</v>
      </c>
      <c r="I494" s="27">
        <v>65</v>
      </c>
      <c r="J494" s="27">
        <v>70</v>
      </c>
      <c r="K494" s="27">
        <v>80</v>
      </c>
      <c r="L494" s="27">
        <v>75</v>
      </c>
      <c r="M494" s="27">
        <v>74</v>
      </c>
      <c r="N494" s="27">
        <v>80</v>
      </c>
      <c r="O494" s="28"/>
    </row>
    <row r="495" spans="2:15" hidden="1" x14ac:dyDescent="0.3">
      <c r="B495" s="3" t="s">
        <v>23</v>
      </c>
      <c r="C495" s="3" t="s">
        <v>2343</v>
      </c>
      <c r="D495" s="3" t="s">
        <v>8</v>
      </c>
      <c r="E495" s="3">
        <v>4</v>
      </c>
      <c r="F495" s="26" t="str">
        <f t="shared" si="7"/>
        <v>DMoMH85CZ054</v>
      </c>
      <c r="G495" s="27">
        <v>68</v>
      </c>
      <c r="H495" s="27">
        <v>65</v>
      </c>
      <c r="I495" s="27">
        <v>65</v>
      </c>
      <c r="J495" s="27">
        <v>68</v>
      </c>
      <c r="K495" s="27">
        <v>76</v>
      </c>
      <c r="L495" s="27">
        <v>76</v>
      </c>
      <c r="M495" s="27">
        <v>74</v>
      </c>
      <c r="N495" s="27">
        <v>76</v>
      </c>
      <c r="O495" s="28"/>
    </row>
    <row r="496" spans="2:15" hidden="1" x14ac:dyDescent="0.3">
      <c r="B496" s="3" t="s">
        <v>23</v>
      </c>
      <c r="C496" s="3" t="s">
        <v>2343</v>
      </c>
      <c r="D496" s="3" t="s">
        <v>8</v>
      </c>
      <c r="E496" s="3">
        <v>5</v>
      </c>
      <c r="F496" s="26" t="str">
        <f t="shared" si="7"/>
        <v>DMoMH85CZ055</v>
      </c>
      <c r="G496" s="27">
        <v>68</v>
      </c>
      <c r="H496" s="27">
        <v>68</v>
      </c>
      <c r="I496" s="27">
        <v>68</v>
      </c>
      <c r="J496" s="27">
        <v>68</v>
      </c>
      <c r="K496" s="27">
        <v>74</v>
      </c>
      <c r="L496" s="27">
        <v>74</v>
      </c>
      <c r="M496" s="27">
        <v>74</v>
      </c>
      <c r="N496" s="27">
        <v>74</v>
      </c>
      <c r="O496" s="28"/>
    </row>
    <row r="497" spans="2:15" hidden="1" x14ac:dyDescent="0.3">
      <c r="B497" s="3" t="s">
        <v>23</v>
      </c>
      <c r="C497" s="3" t="s">
        <v>2344</v>
      </c>
      <c r="D497" s="3" t="s">
        <v>8</v>
      </c>
      <c r="E497" s="3">
        <v>1</v>
      </c>
      <c r="F497" s="26" t="str">
        <f t="shared" si="7"/>
        <v>DMoMH00CZ051</v>
      </c>
      <c r="G497" s="27">
        <v>70</v>
      </c>
      <c r="H497" s="27">
        <v>72</v>
      </c>
      <c r="I497" s="27">
        <v>72</v>
      </c>
      <c r="J497" s="27">
        <v>70</v>
      </c>
      <c r="K497" s="27">
        <v>75</v>
      </c>
      <c r="L497" s="27">
        <v>75</v>
      </c>
      <c r="M497" s="27">
        <v>75</v>
      </c>
      <c r="N497" s="27">
        <v>75</v>
      </c>
      <c r="O497" s="28"/>
    </row>
    <row r="498" spans="2:15" hidden="1" x14ac:dyDescent="0.3">
      <c r="B498" s="3" t="s">
        <v>23</v>
      </c>
      <c r="C498" s="3" t="s">
        <v>2344</v>
      </c>
      <c r="D498" s="3" t="s">
        <v>8</v>
      </c>
      <c r="E498" s="3">
        <v>2</v>
      </c>
      <c r="F498" s="26" t="str">
        <f t="shared" si="7"/>
        <v>DMoMH00CZ052</v>
      </c>
      <c r="G498" s="27">
        <v>69</v>
      </c>
      <c r="H498" s="27">
        <v>70</v>
      </c>
      <c r="I498" s="27">
        <v>70</v>
      </c>
      <c r="J498" s="27">
        <v>69</v>
      </c>
      <c r="K498" s="27">
        <v>76</v>
      </c>
      <c r="L498" s="27">
        <v>76</v>
      </c>
      <c r="M498" s="27">
        <v>76</v>
      </c>
      <c r="N498" s="27">
        <v>76</v>
      </c>
      <c r="O498" s="28"/>
    </row>
    <row r="499" spans="2:15" hidden="1" x14ac:dyDescent="0.3">
      <c r="B499" s="3" t="s">
        <v>23</v>
      </c>
      <c r="C499" s="3" t="s">
        <v>2344</v>
      </c>
      <c r="D499" s="3" t="s">
        <v>8</v>
      </c>
      <c r="E499" s="3">
        <v>3</v>
      </c>
      <c r="F499" s="26" t="str">
        <f t="shared" si="7"/>
        <v>DMoMH00CZ053</v>
      </c>
      <c r="G499" s="27">
        <v>68</v>
      </c>
      <c r="H499" s="27">
        <v>68</v>
      </c>
      <c r="I499" s="27">
        <v>68</v>
      </c>
      <c r="J499" s="27">
        <v>68</v>
      </c>
      <c r="K499" s="27">
        <v>80</v>
      </c>
      <c r="L499" s="27">
        <v>75</v>
      </c>
      <c r="M499" s="27">
        <v>75</v>
      </c>
      <c r="N499" s="27">
        <v>80</v>
      </c>
      <c r="O499" s="28"/>
    </row>
    <row r="500" spans="2:15" hidden="1" x14ac:dyDescent="0.3">
      <c r="B500" s="3" t="s">
        <v>23</v>
      </c>
      <c r="C500" s="3" t="s">
        <v>2344</v>
      </c>
      <c r="D500" s="3" t="s">
        <v>8</v>
      </c>
      <c r="E500" s="3">
        <v>4</v>
      </c>
      <c r="F500" s="26" t="str">
        <f t="shared" si="7"/>
        <v>DMoMH00CZ054</v>
      </c>
      <c r="G500" s="27">
        <v>69</v>
      </c>
      <c r="H500" s="27">
        <v>72</v>
      </c>
      <c r="I500" s="27">
        <v>72</v>
      </c>
      <c r="J500" s="27">
        <v>69</v>
      </c>
      <c r="K500" s="27">
        <v>76</v>
      </c>
      <c r="L500" s="27">
        <v>76</v>
      </c>
      <c r="M500" s="27">
        <v>76</v>
      </c>
      <c r="N500" s="27">
        <v>76</v>
      </c>
      <c r="O500" s="28"/>
    </row>
    <row r="501" spans="2:15" hidden="1" x14ac:dyDescent="0.3">
      <c r="B501" s="3" t="s">
        <v>23</v>
      </c>
      <c r="C501" s="3" t="s">
        <v>2344</v>
      </c>
      <c r="D501" s="3" t="s">
        <v>8</v>
      </c>
      <c r="E501" s="3">
        <v>5</v>
      </c>
      <c r="F501" s="26" t="str">
        <f t="shared" si="7"/>
        <v>DMoMH00CZ055</v>
      </c>
      <c r="G501" s="27">
        <v>72</v>
      </c>
      <c r="H501" s="27">
        <v>72</v>
      </c>
      <c r="I501" s="27">
        <v>72</v>
      </c>
      <c r="J501" s="27">
        <v>72</v>
      </c>
      <c r="K501" s="27">
        <v>75</v>
      </c>
      <c r="L501" s="27">
        <v>74</v>
      </c>
      <c r="M501" s="27">
        <v>74</v>
      </c>
      <c r="N501" s="27">
        <v>75</v>
      </c>
      <c r="O501" s="28"/>
    </row>
    <row r="502" spans="2:15" hidden="1" x14ac:dyDescent="0.3">
      <c r="B502" s="3" t="s">
        <v>23</v>
      </c>
      <c r="C502" s="3" t="s">
        <v>2130</v>
      </c>
      <c r="D502" s="3" t="s">
        <v>8</v>
      </c>
      <c r="E502" s="3">
        <v>1</v>
      </c>
      <c r="F502" s="26" t="str">
        <f t="shared" si="7"/>
        <v>DMoAnyCZ051</v>
      </c>
      <c r="G502" s="27">
        <v>65</v>
      </c>
      <c r="H502" s="27">
        <v>65</v>
      </c>
      <c r="I502" s="27">
        <v>65</v>
      </c>
      <c r="J502" s="27">
        <v>65</v>
      </c>
      <c r="K502" s="27">
        <v>75</v>
      </c>
      <c r="L502" s="27">
        <v>74</v>
      </c>
      <c r="M502" s="27">
        <v>74</v>
      </c>
      <c r="N502" s="27">
        <v>75</v>
      </c>
      <c r="O502" s="28"/>
    </row>
    <row r="503" spans="2:15" hidden="1" x14ac:dyDescent="0.3">
      <c r="B503" s="3" t="s">
        <v>23</v>
      </c>
      <c r="C503" s="3" t="s">
        <v>2130</v>
      </c>
      <c r="D503" s="3" t="s">
        <v>8</v>
      </c>
      <c r="E503" s="3">
        <v>2</v>
      </c>
      <c r="F503" s="26" t="str">
        <f t="shared" si="7"/>
        <v>DMoAnyCZ052</v>
      </c>
      <c r="G503" s="27">
        <v>65</v>
      </c>
      <c r="H503" s="27">
        <v>70</v>
      </c>
      <c r="I503" s="27">
        <v>70</v>
      </c>
      <c r="J503" s="27">
        <v>65</v>
      </c>
      <c r="K503" s="27">
        <v>76</v>
      </c>
      <c r="L503" s="27">
        <v>75</v>
      </c>
      <c r="M503" s="27">
        <v>74</v>
      </c>
      <c r="N503" s="27">
        <v>76</v>
      </c>
      <c r="O503" s="28"/>
    </row>
    <row r="504" spans="2:15" hidden="1" x14ac:dyDescent="0.3">
      <c r="B504" s="3" t="s">
        <v>23</v>
      </c>
      <c r="C504" s="3" t="s">
        <v>2130</v>
      </c>
      <c r="D504" s="3" t="s">
        <v>8</v>
      </c>
      <c r="E504" s="3">
        <v>3</v>
      </c>
      <c r="F504" s="26" t="str">
        <f t="shared" si="7"/>
        <v>DMoAnyCZ053</v>
      </c>
      <c r="G504" s="27">
        <v>68</v>
      </c>
      <c r="H504" s="27">
        <v>65</v>
      </c>
      <c r="I504" s="27">
        <v>65</v>
      </c>
      <c r="J504" s="27">
        <v>68</v>
      </c>
      <c r="K504" s="27">
        <v>80</v>
      </c>
      <c r="L504" s="27">
        <v>75</v>
      </c>
      <c r="M504" s="27">
        <v>75</v>
      </c>
      <c r="N504" s="27">
        <v>80</v>
      </c>
      <c r="O504" s="28"/>
    </row>
    <row r="505" spans="2:15" hidden="1" x14ac:dyDescent="0.3">
      <c r="B505" s="3" t="s">
        <v>23</v>
      </c>
      <c r="C505" s="3" t="s">
        <v>2130</v>
      </c>
      <c r="D505" s="3" t="s">
        <v>8</v>
      </c>
      <c r="E505" s="3">
        <v>4</v>
      </c>
      <c r="F505" s="26" t="str">
        <f t="shared" si="7"/>
        <v>DMoAnyCZ054</v>
      </c>
      <c r="G505" s="27">
        <v>68</v>
      </c>
      <c r="H505" s="27">
        <v>68</v>
      </c>
      <c r="I505" s="27">
        <v>68</v>
      </c>
      <c r="J505" s="27">
        <v>68</v>
      </c>
      <c r="K505" s="27">
        <v>76</v>
      </c>
      <c r="L505" s="27">
        <v>74</v>
      </c>
      <c r="M505" s="27">
        <v>74</v>
      </c>
      <c r="N505" s="27">
        <v>76</v>
      </c>
      <c r="O505" s="28"/>
    </row>
    <row r="506" spans="2:15" hidden="1" x14ac:dyDescent="0.3">
      <c r="B506" s="3" t="s">
        <v>23</v>
      </c>
      <c r="C506" s="3" t="s">
        <v>2130</v>
      </c>
      <c r="D506" s="3" t="s">
        <v>8</v>
      </c>
      <c r="E506" s="3">
        <v>5</v>
      </c>
      <c r="F506" s="26" t="str">
        <f t="shared" si="7"/>
        <v>DMoAnyCZ055</v>
      </c>
      <c r="G506" s="27">
        <v>65</v>
      </c>
      <c r="H506" s="27">
        <v>65</v>
      </c>
      <c r="I506" s="27">
        <v>65</v>
      </c>
      <c r="J506" s="27">
        <v>65</v>
      </c>
      <c r="K506" s="27">
        <v>75</v>
      </c>
      <c r="L506" s="27">
        <v>74</v>
      </c>
      <c r="M506" s="27">
        <v>74</v>
      </c>
      <c r="N506" s="27">
        <v>75</v>
      </c>
      <c r="O506" s="28"/>
    </row>
    <row r="507" spans="2:15" hidden="1" x14ac:dyDescent="0.3">
      <c r="B507" s="3" t="s">
        <v>23</v>
      </c>
      <c r="C507" s="3" t="s">
        <v>2342</v>
      </c>
      <c r="D507" s="3" t="s">
        <v>9</v>
      </c>
      <c r="E507" s="3">
        <v>1</v>
      </c>
      <c r="F507" s="26" t="str">
        <f t="shared" si="7"/>
        <v>DMoMH72CZ061</v>
      </c>
      <c r="G507" s="27">
        <v>65</v>
      </c>
      <c r="H507" s="27">
        <v>65</v>
      </c>
      <c r="I507" s="27">
        <v>65</v>
      </c>
      <c r="J507" s="27">
        <v>65</v>
      </c>
      <c r="K507" s="27">
        <v>74</v>
      </c>
      <c r="L507" s="27">
        <v>74</v>
      </c>
      <c r="M507" s="27">
        <v>74</v>
      </c>
      <c r="N507" s="27">
        <v>74</v>
      </c>
      <c r="O507" s="28"/>
    </row>
    <row r="508" spans="2:15" hidden="1" x14ac:dyDescent="0.3">
      <c r="B508" s="3" t="s">
        <v>23</v>
      </c>
      <c r="C508" s="3" t="s">
        <v>2342</v>
      </c>
      <c r="D508" s="3" t="s">
        <v>9</v>
      </c>
      <c r="E508" s="3">
        <v>2</v>
      </c>
      <c r="F508" s="26" t="str">
        <f t="shared" si="7"/>
        <v>DMoMH72CZ062</v>
      </c>
      <c r="G508" s="27">
        <v>60</v>
      </c>
      <c r="H508" s="27">
        <v>60</v>
      </c>
      <c r="I508" s="27">
        <v>60</v>
      </c>
      <c r="J508" s="27">
        <v>60</v>
      </c>
      <c r="K508" s="27">
        <v>83</v>
      </c>
      <c r="L508" s="27">
        <v>76</v>
      </c>
      <c r="M508" s="27">
        <v>76</v>
      </c>
      <c r="N508" s="27">
        <v>83</v>
      </c>
      <c r="O508" s="28"/>
    </row>
    <row r="509" spans="2:15" hidden="1" x14ac:dyDescent="0.3">
      <c r="B509" s="3" t="s">
        <v>23</v>
      </c>
      <c r="C509" s="3" t="s">
        <v>2342</v>
      </c>
      <c r="D509" s="3" t="s">
        <v>9</v>
      </c>
      <c r="E509" s="3">
        <v>3</v>
      </c>
      <c r="F509" s="26" t="str">
        <f t="shared" si="7"/>
        <v>DMoMH72CZ063</v>
      </c>
      <c r="G509" s="27">
        <v>65</v>
      </c>
      <c r="H509" s="27">
        <v>68</v>
      </c>
      <c r="I509" s="27">
        <v>68</v>
      </c>
      <c r="J509" s="27">
        <v>65</v>
      </c>
      <c r="K509" s="27">
        <v>78</v>
      </c>
      <c r="L509" s="27">
        <v>78</v>
      </c>
      <c r="M509" s="27">
        <v>78</v>
      </c>
      <c r="N509" s="27">
        <v>78</v>
      </c>
      <c r="O509" s="28"/>
    </row>
    <row r="510" spans="2:15" hidden="1" x14ac:dyDescent="0.3">
      <c r="B510" s="3" t="s">
        <v>23</v>
      </c>
      <c r="C510" s="3" t="s">
        <v>2342</v>
      </c>
      <c r="D510" s="3" t="s">
        <v>9</v>
      </c>
      <c r="E510" s="3">
        <v>4</v>
      </c>
      <c r="F510" s="26" t="str">
        <f t="shared" si="7"/>
        <v>DMoMH72CZ064</v>
      </c>
      <c r="G510" s="27">
        <v>65</v>
      </c>
      <c r="H510" s="27">
        <v>68</v>
      </c>
      <c r="I510" s="27">
        <v>68</v>
      </c>
      <c r="J510" s="27">
        <v>65</v>
      </c>
      <c r="K510" s="27">
        <v>83</v>
      </c>
      <c r="L510" s="27">
        <v>80</v>
      </c>
      <c r="M510" s="27">
        <v>80</v>
      </c>
      <c r="N510" s="27">
        <v>83</v>
      </c>
      <c r="O510" s="28"/>
    </row>
    <row r="511" spans="2:15" hidden="1" x14ac:dyDescent="0.3">
      <c r="B511" s="3" t="s">
        <v>23</v>
      </c>
      <c r="C511" s="3" t="s">
        <v>2342</v>
      </c>
      <c r="D511" s="3" t="s">
        <v>9</v>
      </c>
      <c r="E511" s="3">
        <v>5</v>
      </c>
      <c r="F511" s="26" t="str">
        <f t="shared" si="7"/>
        <v>DMoMH72CZ065</v>
      </c>
      <c r="G511" s="27">
        <v>68</v>
      </c>
      <c r="H511" s="27">
        <v>65</v>
      </c>
      <c r="I511" s="27">
        <v>65</v>
      </c>
      <c r="J511" s="27">
        <v>68</v>
      </c>
      <c r="K511" s="27">
        <v>80</v>
      </c>
      <c r="L511" s="27">
        <v>80</v>
      </c>
      <c r="M511" s="27">
        <v>80</v>
      </c>
      <c r="N511" s="27">
        <v>80</v>
      </c>
      <c r="O511" s="28"/>
    </row>
    <row r="512" spans="2:15" hidden="1" x14ac:dyDescent="0.3">
      <c r="B512" s="3" t="s">
        <v>23</v>
      </c>
      <c r="C512" s="3" t="s">
        <v>2343</v>
      </c>
      <c r="D512" s="3" t="s">
        <v>9</v>
      </c>
      <c r="E512" s="3">
        <v>1</v>
      </c>
      <c r="F512" s="26" t="str">
        <f t="shared" si="7"/>
        <v>DMoMH85CZ061</v>
      </c>
      <c r="G512" s="27">
        <v>68</v>
      </c>
      <c r="H512" s="27">
        <v>65</v>
      </c>
      <c r="I512" s="27">
        <v>65</v>
      </c>
      <c r="J512" s="27">
        <v>68</v>
      </c>
      <c r="K512" s="27">
        <v>74</v>
      </c>
      <c r="L512" s="27">
        <v>74</v>
      </c>
      <c r="M512" s="27">
        <v>74</v>
      </c>
      <c r="N512" s="27">
        <v>74</v>
      </c>
      <c r="O512" s="28"/>
    </row>
    <row r="513" spans="2:15" hidden="1" x14ac:dyDescent="0.3">
      <c r="B513" s="3" t="s">
        <v>23</v>
      </c>
      <c r="C513" s="3" t="s">
        <v>2343</v>
      </c>
      <c r="D513" s="3" t="s">
        <v>9</v>
      </c>
      <c r="E513" s="3">
        <v>2</v>
      </c>
      <c r="F513" s="26" t="str">
        <f t="shared" si="7"/>
        <v>DMoMH85CZ062</v>
      </c>
      <c r="G513" s="27">
        <v>70</v>
      </c>
      <c r="H513" s="27">
        <v>65</v>
      </c>
      <c r="I513" s="27">
        <v>65</v>
      </c>
      <c r="J513" s="27">
        <v>70</v>
      </c>
      <c r="K513" s="27">
        <v>83</v>
      </c>
      <c r="L513" s="27">
        <v>76</v>
      </c>
      <c r="M513" s="27">
        <v>76</v>
      </c>
      <c r="N513" s="27">
        <v>83</v>
      </c>
      <c r="O513" s="28"/>
    </row>
    <row r="514" spans="2:15" hidden="1" x14ac:dyDescent="0.3">
      <c r="B514" s="3" t="s">
        <v>23</v>
      </c>
      <c r="C514" s="3" t="s">
        <v>2343</v>
      </c>
      <c r="D514" s="3" t="s">
        <v>9</v>
      </c>
      <c r="E514" s="3">
        <v>3</v>
      </c>
      <c r="F514" s="26" t="str">
        <f t="shared" si="7"/>
        <v>DMoMH85CZ063</v>
      </c>
      <c r="G514" s="27">
        <v>70</v>
      </c>
      <c r="H514" s="27">
        <v>70</v>
      </c>
      <c r="I514" s="27">
        <v>70</v>
      </c>
      <c r="J514" s="27">
        <v>70</v>
      </c>
      <c r="K514" s="27">
        <v>78</v>
      </c>
      <c r="L514" s="27">
        <v>78</v>
      </c>
      <c r="M514" s="27">
        <v>78</v>
      </c>
      <c r="N514" s="27">
        <v>78</v>
      </c>
      <c r="O514" s="28"/>
    </row>
    <row r="515" spans="2:15" hidden="1" x14ac:dyDescent="0.3">
      <c r="B515" s="3" t="s">
        <v>23</v>
      </c>
      <c r="C515" s="3" t="s">
        <v>2343</v>
      </c>
      <c r="D515" s="3" t="s">
        <v>9</v>
      </c>
      <c r="E515" s="3">
        <v>4</v>
      </c>
      <c r="F515" s="26" t="str">
        <f t="shared" si="7"/>
        <v>DMoMH85CZ064</v>
      </c>
      <c r="G515" s="27">
        <v>60</v>
      </c>
      <c r="H515" s="27">
        <v>60</v>
      </c>
      <c r="I515" s="27">
        <v>60</v>
      </c>
      <c r="J515" s="27">
        <v>60</v>
      </c>
      <c r="K515" s="27">
        <v>83</v>
      </c>
      <c r="L515" s="27">
        <v>80</v>
      </c>
      <c r="M515" s="27">
        <v>80</v>
      </c>
      <c r="N515" s="27">
        <v>83</v>
      </c>
      <c r="O515" s="28"/>
    </row>
    <row r="516" spans="2:15" hidden="1" x14ac:dyDescent="0.3">
      <c r="B516" s="3" t="s">
        <v>23</v>
      </c>
      <c r="C516" s="3" t="s">
        <v>2343</v>
      </c>
      <c r="D516" s="3" t="s">
        <v>9</v>
      </c>
      <c r="E516" s="3">
        <v>5</v>
      </c>
      <c r="F516" s="26" t="str">
        <f t="shared" si="7"/>
        <v>DMoMH85CZ065</v>
      </c>
      <c r="G516" s="27">
        <v>68</v>
      </c>
      <c r="H516" s="27">
        <v>68</v>
      </c>
      <c r="I516" s="27">
        <v>68</v>
      </c>
      <c r="J516" s="27">
        <v>68</v>
      </c>
      <c r="K516" s="27">
        <v>83</v>
      </c>
      <c r="L516" s="27">
        <v>83</v>
      </c>
      <c r="M516" s="27">
        <v>83</v>
      </c>
      <c r="N516" s="27">
        <v>83</v>
      </c>
      <c r="O516" s="28"/>
    </row>
    <row r="517" spans="2:15" hidden="1" x14ac:dyDescent="0.3">
      <c r="B517" s="3" t="s">
        <v>23</v>
      </c>
      <c r="C517" s="3" t="s">
        <v>2344</v>
      </c>
      <c r="D517" s="3" t="s">
        <v>9</v>
      </c>
      <c r="E517" s="3">
        <v>1</v>
      </c>
      <c r="F517" s="26" t="str">
        <f t="shared" si="7"/>
        <v>DMoMH00CZ061</v>
      </c>
      <c r="G517" s="27">
        <v>68</v>
      </c>
      <c r="H517" s="27">
        <v>65</v>
      </c>
      <c r="I517" s="27">
        <v>65</v>
      </c>
      <c r="J517" s="27">
        <v>68</v>
      </c>
      <c r="K517" s="27">
        <v>74</v>
      </c>
      <c r="L517" s="27">
        <v>74</v>
      </c>
      <c r="M517" s="27">
        <v>74</v>
      </c>
      <c r="N517" s="27">
        <v>74</v>
      </c>
      <c r="O517" s="28"/>
    </row>
    <row r="518" spans="2:15" hidden="1" x14ac:dyDescent="0.3">
      <c r="B518" s="3" t="s">
        <v>23</v>
      </c>
      <c r="C518" s="3" t="s">
        <v>2344</v>
      </c>
      <c r="D518" s="3" t="s">
        <v>9</v>
      </c>
      <c r="E518" s="3">
        <v>2</v>
      </c>
      <c r="F518" s="26" t="str">
        <f t="shared" si="7"/>
        <v>DMoMH00CZ062</v>
      </c>
      <c r="G518" s="27">
        <v>68</v>
      </c>
      <c r="H518" s="27">
        <v>68</v>
      </c>
      <c r="I518" s="27">
        <v>68</v>
      </c>
      <c r="J518" s="27">
        <v>68</v>
      </c>
      <c r="K518" s="27">
        <v>83</v>
      </c>
      <c r="L518" s="27">
        <v>76</v>
      </c>
      <c r="M518" s="27">
        <v>76</v>
      </c>
      <c r="N518" s="27">
        <v>83</v>
      </c>
      <c r="O518" s="28"/>
    </row>
    <row r="519" spans="2:15" hidden="1" x14ac:dyDescent="0.3">
      <c r="B519" s="3" t="s">
        <v>23</v>
      </c>
      <c r="C519" s="3" t="s">
        <v>2344</v>
      </c>
      <c r="D519" s="3" t="s">
        <v>9</v>
      </c>
      <c r="E519" s="3">
        <v>3</v>
      </c>
      <c r="F519" s="26" t="str">
        <f t="shared" si="7"/>
        <v>DMoMH00CZ063</v>
      </c>
      <c r="G519" s="27">
        <v>72</v>
      </c>
      <c r="H519" s="27">
        <v>72</v>
      </c>
      <c r="I519" s="27">
        <v>72</v>
      </c>
      <c r="J519" s="27">
        <v>72</v>
      </c>
      <c r="K519" s="27">
        <v>78</v>
      </c>
      <c r="L519" s="27">
        <v>78</v>
      </c>
      <c r="M519" s="27">
        <v>78</v>
      </c>
      <c r="N519" s="27">
        <v>78</v>
      </c>
      <c r="O519" s="28"/>
    </row>
    <row r="520" spans="2:15" hidden="1" x14ac:dyDescent="0.3">
      <c r="B520" s="3" t="s">
        <v>23</v>
      </c>
      <c r="C520" s="3" t="s">
        <v>2344</v>
      </c>
      <c r="D520" s="3" t="s">
        <v>9</v>
      </c>
      <c r="E520" s="3">
        <v>4</v>
      </c>
      <c r="F520" s="26" t="str">
        <f t="shared" ref="F520:F583" si="8">B520&amp;C520&amp;D520&amp;E520</f>
        <v>DMoMH00CZ064</v>
      </c>
      <c r="G520" s="27">
        <v>70</v>
      </c>
      <c r="H520" s="27">
        <v>65</v>
      </c>
      <c r="I520" s="27">
        <v>65</v>
      </c>
      <c r="J520" s="27">
        <v>70</v>
      </c>
      <c r="K520" s="27">
        <v>83</v>
      </c>
      <c r="L520" s="27">
        <v>80</v>
      </c>
      <c r="M520" s="27">
        <v>80</v>
      </c>
      <c r="N520" s="27">
        <v>83</v>
      </c>
      <c r="O520" s="28"/>
    </row>
    <row r="521" spans="2:15" hidden="1" x14ac:dyDescent="0.3">
      <c r="B521" s="3" t="s">
        <v>23</v>
      </c>
      <c r="C521" s="3" t="s">
        <v>2344</v>
      </c>
      <c r="D521" s="3" t="s">
        <v>9</v>
      </c>
      <c r="E521" s="3">
        <v>5</v>
      </c>
      <c r="F521" s="26" t="str">
        <f t="shared" si="8"/>
        <v>DMoMH00CZ065</v>
      </c>
      <c r="G521" s="27">
        <v>68</v>
      </c>
      <c r="H521" s="27">
        <v>68</v>
      </c>
      <c r="I521" s="27">
        <v>68</v>
      </c>
      <c r="J521" s="27">
        <v>68</v>
      </c>
      <c r="K521" s="27">
        <v>80</v>
      </c>
      <c r="L521" s="27">
        <v>80</v>
      </c>
      <c r="M521" s="27">
        <v>80</v>
      </c>
      <c r="N521" s="27">
        <v>80</v>
      </c>
      <c r="O521" s="28"/>
    </row>
    <row r="522" spans="2:15" hidden="1" x14ac:dyDescent="0.3">
      <c r="B522" s="3" t="s">
        <v>23</v>
      </c>
      <c r="C522" s="3" t="s">
        <v>2130</v>
      </c>
      <c r="D522" s="3" t="s">
        <v>9</v>
      </c>
      <c r="E522" s="3">
        <v>1</v>
      </c>
      <c r="F522" s="26" t="str">
        <f t="shared" si="8"/>
        <v>DMoAnyCZ061</v>
      </c>
      <c r="G522" s="27">
        <v>68</v>
      </c>
      <c r="H522" s="27">
        <v>68</v>
      </c>
      <c r="I522" s="27">
        <v>68</v>
      </c>
      <c r="J522" s="27">
        <v>68</v>
      </c>
      <c r="K522" s="27">
        <v>74</v>
      </c>
      <c r="L522" s="27">
        <v>74</v>
      </c>
      <c r="M522" s="27">
        <v>74</v>
      </c>
      <c r="N522" s="27">
        <v>74</v>
      </c>
      <c r="O522" s="28"/>
    </row>
    <row r="523" spans="2:15" hidden="1" x14ac:dyDescent="0.3">
      <c r="B523" s="3" t="s">
        <v>23</v>
      </c>
      <c r="C523" s="3" t="s">
        <v>2130</v>
      </c>
      <c r="D523" s="3" t="s">
        <v>9</v>
      </c>
      <c r="E523" s="3">
        <v>2</v>
      </c>
      <c r="F523" s="26" t="str">
        <f t="shared" si="8"/>
        <v>DMoAnyCZ062</v>
      </c>
      <c r="G523" s="27">
        <v>70</v>
      </c>
      <c r="H523" s="27">
        <v>65</v>
      </c>
      <c r="I523" s="27">
        <v>65</v>
      </c>
      <c r="J523" s="27">
        <v>70</v>
      </c>
      <c r="K523" s="27">
        <v>83</v>
      </c>
      <c r="L523" s="27">
        <v>76</v>
      </c>
      <c r="M523" s="27">
        <v>76</v>
      </c>
      <c r="N523" s="27">
        <v>83</v>
      </c>
      <c r="O523" s="28"/>
    </row>
    <row r="524" spans="2:15" hidden="1" x14ac:dyDescent="0.3">
      <c r="B524" s="3" t="s">
        <v>23</v>
      </c>
      <c r="C524" s="3" t="s">
        <v>2130</v>
      </c>
      <c r="D524" s="3" t="s">
        <v>9</v>
      </c>
      <c r="E524" s="3">
        <v>3</v>
      </c>
      <c r="F524" s="26" t="str">
        <f t="shared" si="8"/>
        <v>DMoAnyCZ063</v>
      </c>
      <c r="G524" s="27">
        <v>60</v>
      </c>
      <c r="H524" s="27">
        <v>60</v>
      </c>
      <c r="I524" s="27">
        <v>60</v>
      </c>
      <c r="J524" s="27">
        <v>60</v>
      </c>
      <c r="K524" s="27">
        <v>78</v>
      </c>
      <c r="L524" s="27">
        <v>78</v>
      </c>
      <c r="M524" s="27">
        <v>78</v>
      </c>
      <c r="N524" s="27">
        <v>78</v>
      </c>
      <c r="O524" s="28"/>
    </row>
    <row r="525" spans="2:15" hidden="1" x14ac:dyDescent="0.3">
      <c r="B525" s="3" t="s">
        <v>23</v>
      </c>
      <c r="C525" s="3" t="s">
        <v>2130</v>
      </c>
      <c r="D525" s="3" t="s">
        <v>9</v>
      </c>
      <c r="E525" s="3">
        <v>4</v>
      </c>
      <c r="F525" s="26" t="str">
        <f t="shared" si="8"/>
        <v>DMoAnyCZ064</v>
      </c>
      <c r="G525" s="27">
        <v>65</v>
      </c>
      <c r="H525" s="27">
        <v>68</v>
      </c>
      <c r="I525" s="27">
        <v>68</v>
      </c>
      <c r="J525" s="27">
        <v>65</v>
      </c>
      <c r="K525" s="27">
        <v>83</v>
      </c>
      <c r="L525" s="27">
        <v>80</v>
      </c>
      <c r="M525" s="27">
        <v>80</v>
      </c>
      <c r="N525" s="27">
        <v>83</v>
      </c>
      <c r="O525" s="28"/>
    </row>
    <row r="526" spans="2:15" hidden="1" x14ac:dyDescent="0.3">
      <c r="B526" s="3" t="s">
        <v>23</v>
      </c>
      <c r="C526" s="3" t="s">
        <v>2130</v>
      </c>
      <c r="D526" s="3" t="s">
        <v>9</v>
      </c>
      <c r="E526" s="3">
        <v>5</v>
      </c>
      <c r="F526" s="26" t="str">
        <f t="shared" si="8"/>
        <v>DMoAnyCZ065</v>
      </c>
      <c r="G526" s="27">
        <v>70</v>
      </c>
      <c r="H526" s="27">
        <v>70</v>
      </c>
      <c r="I526" s="27">
        <v>70</v>
      </c>
      <c r="J526" s="27">
        <v>70</v>
      </c>
      <c r="K526" s="27">
        <v>80</v>
      </c>
      <c r="L526" s="27">
        <v>80</v>
      </c>
      <c r="M526" s="27">
        <v>80</v>
      </c>
      <c r="N526" s="27">
        <v>80</v>
      </c>
      <c r="O526" s="28"/>
    </row>
    <row r="527" spans="2:15" hidden="1" x14ac:dyDescent="0.3">
      <c r="B527" s="3" t="s">
        <v>23</v>
      </c>
      <c r="C527" s="3" t="s">
        <v>2342</v>
      </c>
      <c r="D527" s="3" t="s">
        <v>10</v>
      </c>
      <c r="E527" s="3">
        <v>1</v>
      </c>
      <c r="F527" s="26" t="str">
        <f t="shared" si="8"/>
        <v>DMoMH72CZ071</v>
      </c>
      <c r="G527" s="27">
        <v>70</v>
      </c>
      <c r="H527" s="27">
        <v>70</v>
      </c>
      <c r="I527" s="27">
        <v>70</v>
      </c>
      <c r="J527" s="27">
        <v>70</v>
      </c>
      <c r="K527" s="27">
        <v>74</v>
      </c>
      <c r="L527" s="27">
        <v>74</v>
      </c>
      <c r="M527" s="27">
        <v>74</v>
      </c>
      <c r="N527" s="27">
        <v>74</v>
      </c>
      <c r="O527" s="28"/>
    </row>
    <row r="528" spans="2:15" hidden="1" x14ac:dyDescent="0.3">
      <c r="B528" s="3" t="s">
        <v>23</v>
      </c>
      <c r="C528" s="3" t="s">
        <v>2342</v>
      </c>
      <c r="D528" s="3" t="s">
        <v>10</v>
      </c>
      <c r="E528" s="3">
        <v>2</v>
      </c>
      <c r="F528" s="26" t="str">
        <f t="shared" si="8"/>
        <v>DMoMH72CZ072</v>
      </c>
      <c r="G528" s="27">
        <v>65</v>
      </c>
      <c r="H528" s="27">
        <v>68</v>
      </c>
      <c r="I528" s="27">
        <v>68</v>
      </c>
      <c r="J528" s="27">
        <v>65</v>
      </c>
      <c r="K528" s="27">
        <v>78</v>
      </c>
      <c r="L528" s="27">
        <v>78</v>
      </c>
      <c r="M528" s="27">
        <v>78</v>
      </c>
      <c r="N528" s="27">
        <v>78</v>
      </c>
      <c r="O528" s="28"/>
    </row>
    <row r="529" spans="2:15" hidden="1" x14ac:dyDescent="0.3">
      <c r="B529" s="3" t="s">
        <v>23</v>
      </c>
      <c r="C529" s="3" t="s">
        <v>2342</v>
      </c>
      <c r="D529" s="3" t="s">
        <v>10</v>
      </c>
      <c r="E529" s="3">
        <v>3</v>
      </c>
      <c r="F529" s="26" t="str">
        <f t="shared" si="8"/>
        <v>DMoMH72CZ073</v>
      </c>
      <c r="G529" s="27">
        <v>70</v>
      </c>
      <c r="H529" s="27">
        <v>70</v>
      </c>
      <c r="I529" s="27">
        <v>70</v>
      </c>
      <c r="J529" s="27">
        <v>70</v>
      </c>
      <c r="K529" s="27">
        <v>83</v>
      </c>
      <c r="L529" s="27">
        <v>80</v>
      </c>
      <c r="M529" s="27">
        <v>80</v>
      </c>
      <c r="N529" s="27">
        <v>83</v>
      </c>
      <c r="O529" s="28"/>
    </row>
    <row r="530" spans="2:15" hidden="1" x14ac:dyDescent="0.3">
      <c r="B530" s="3" t="s">
        <v>23</v>
      </c>
      <c r="C530" s="3" t="s">
        <v>2342</v>
      </c>
      <c r="D530" s="3" t="s">
        <v>10</v>
      </c>
      <c r="E530" s="3">
        <v>4</v>
      </c>
      <c r="F530" s="26" t="str">
        <f t="shared" si="8"/>
        <v>DMoMH72CZ074</v>
      </c>
      <c r="G530" s="27">
        <v>68</v>
      </c>
      <c r="H530" s="27">
        <v>68</v>
      </c>
      <c r="I530" s="27">
        <v>68</v>
      </c>
      <c r="J530" s="27">
        <v>68</v>
      </c>
      <c r="K530" s="27">
        <v>74</v>
      </c>
      <c r="L530" s="27">
        <v>74</v>
      </c>
      <c r="M530" s="27">
        <v>74</v>
      </c>
      <c r="N530" s="27">
        <v>74</v>
      </c>
      <c r="O530" s="28"/>
    </row>
    <row r="531" spans="2:15" hidden="1" x14ac:dyDescent="0.3">
      <c r="B531" s="3" t="s">
        <v>23</v>
      </c>
      <c r="C531" s="3" t="s">
        <v>2342</v>
      </c>
      <c r="D531" s="3" t="s">
        <v>10</v>
      </c>
      <c r="E531" s="3">
        <v>5</v>
      </c>
      <c r="F531" s="26" t="str">
        <f t="shared" si="8"/>
        <v>DMoMH72CZ075</v>
      </c>
      <c r="G531" s="27">
        <v>68</v>
      </c>
      <c r="H531" s="27">
        <v>65</v>
      </c>
      <c r="I531" s="27">
        <v>65</v>
      </c>
      <c r="J531" s="27">
        <v>68</v>
      </c>
      <c r="K531" s="27">
        <v>83</v>
      </c>
      <c r="L531" s="27">
        <v>76</v>
      </c>
      <c r="M531" s="27">
        <v>76</v>
      </c>
      <c r="N531" s="27">
        <v>83</v>
      </c>
      <c r="O531" s="28"/>
    </row>
    <row r="532" spans="2:15" hidden="1" x14ac:dyDescent="0.3">
      <c r="B532" s="3" t="s">
        <v>23</v>
      </c>
      <c r="C532" s="3" t="s">
        <v>2343</v>
      </c>
      <c r="D532" s="3" t="s">
        <v>10</v>
      </c>
      <c r="E532" s="3">
        <v>1</v>
      </c>
      <c r="F532" s="26" t="str">
        <f t="shared" si="8"/>
        <v>DMoMH85CZ071</v>
      </c>
      <c r="G532" s="27">
        <v>72</v>
      </c>
      <c r="H532" s="27">
        <v>72</v>
      </c>
      <c r="I532" s="27">
        <v>72</v>
      </c>
      <c r="J532" s="27">
        <v>72</v>
      </c>
      <c r="K532" s="27">
        <v>74</v>
      </c>
      <c r="L532" s="27">
        <v>74</v>
      </c>
      <c r="M532" s="27">
        <v>74</v>
      </c>
      <c r="N532" s="27">
        <v>74</v>
      </c>
      <c r="O532" s="28"/>
    </row>
    <row r="533" spans="2:15" hidden="1" x14ac:dyDescent="0.3">
      <c r="B533" s="3" t="s">
        <v>23</v>
      </c>
      <c r="C533" s="3" t="s">
        <v>2343</v>
      </c>
      <c r="D533" s="3" t="s">
        <v>10</v>
      </c>
      <c r="E533" s="3">
        <v>2</v>
      </c>
      <c r="F533" s="26" t="str">
        <f t="shared" si="8"/>
        <v>DMoMH85CZ072</v>
      </c>
      <c r="G533" s="27">
        <v>68</v>
      </c>
      <c r="H533" s="27">
        <v>65</v>
      </c>
      <c r="I533" s="27">
        <v>65</v>
      </c>
      <c r="J533" s="27">
        <v>68</v>
      </c>
      <c r="K533" s="27">
        <v>78</v>
      </c>
      <c r="L533" s="27">
        <v>78</v>
      </c>
      <c r="M533" s="27">
        <v>78</v>
      </c>
      <c r="N533" s="27">
        <v>78</v>
      </c>
      <c r="O533" s="28"/>
    </row>
    <row r="534" spans="2:15" hidden="1" x14ac:dyDescent="0.3">
      <c r="B534" s="3" t="s">
        <v>23</v>
      </c>
      <c r="C534" s="3" t="s">
        <v>2343</v>
      </c>
      <c r="D534" s="3" t="s">
        <v>10</v>
      </c>
      <c r="E534" s="3">
        <v>3</v>
      </c>
      <c r="F534" s="26" t="str">
        <f t="shared" si="8"/>
        <v>DMoMH85CZ073</v>
      </c>
      <c r="G534" s="27">
        <v>72</v>
      </c>
      <c r="H534" s="27">
        <v>72</v>
      </c>
      <c r="I534" s="27">
        <v>72</v>
      </c>
      <c r="J534" s="27">
        <v>72</v>
      </c>
      <c r="K534" s="27">
        <v>83</v>
      </c>
      <c r="L534" s="27">
        <v>80</v>
      </c>
      <c r="M534" s="27">
        <v>80</v>
      </c>
      <c r="N534" s="27">
        <v>83</v>
      </c>
      <c r="O534" s="28"/>
    </row>
    <row r="535" spans="2:15" hidden="1" x14ac:dyDescent="0.3">
      <c r="B535" s="3" t="s">
        <v>23</v>
      </c>
      <c r="C535" s="3" t="s">
        <v>2343</v>
      </c>
      <c r="D535" s="3" t="s">
        <v>10</v>
      </c>
      <c r="E535" s="3">
        <v>4</v>
      </c>
      <c r="F535" s="26" t="str">
        <f t="shared" si="8"/>
        <v>DMoMH85CZ074</v>
      </c>
      <c r="G535" s="27">
        <v>65</v>
      </c>
      <c r="H535" s="27">
        <v>70</v>
      </c>
      <c r="I535" s="27">
        <v>70</v>
      </c>
      <c r="J535" s="27">
        <v>65</v>
      </c>
      <c r="K535" s="27">
        <v>74</v>
      </c>
      <c r="L535" s="27">
        <v>74</v>
      </c>
      <c r="M535" s="27">
        <v>74</v>
      </c>
      <c r="N535" s="27">
        <v>74</v>
      </c>
      <c r="O535" s="28"/>
    </row>
    <row r="536" spans="2:15" hidden="1" x14ac:dyDescent="0.3">
      <c r="B536" s="3" t="s">
        <v>23</v>
      </c>
      <c r="C536" s="3" t="s">
        <v>2343</v>
      </c>
      <c r="D536" s="3" t="s">
        <v>10</v>
      </c>
      <c r="E536" s="3">
        <v>5</v>
      </c>
      <c r="F536" s="26" t="str">
        <f t="shared" si="8"/>
        <v>DMoMH85CZ075</v>
      </c>
      <c r="G536" s="27">
        <v>68</v>
      </c>
      <c r="H536" s="27">
        <v>68</v>
      </c>
      <c r="I536" s="27">
        <v>68</v>
      </c>
      <c r="J536" s="27">
        <v>68</v>
      </c>
      <c r="K536" s="27">
        <v>83</v>
      </c>
      <c r="L536" s="27">
        <v>76</v>
      </c>
      <c r="M536" s="27">
        <v>76</v>
      </c>
      <c r="N536" s="27">
        <v>83</v>
      </c>
      <c r="O536" s="28"/>
    </row>
    <row r="537" spans="2:15" hidden="1" x14ac:dyDescent="0.3">
      <c r="B537" s="3" t="s">
        <v>23</v>
      </c>
      <c r="C537" s="3" t="s">
        <v>2344</v>
      </c>
      <c r="D537" s="3" t="s">
        <v>10</v>
      </c>
      <c r="E537" s="3">
        <v>1</v>
      </c>
      <c r="F537" s="26" t="str">
        <f t="shared" si="8"/>
        <v>DMoMH00CZ071</v>
      </c>
      <c r="G537" s="27">
        <v>72</v>
      </c>
      <c r="H537" s="27">
        <v>70</v>
      </c>
      <c r="I537" s="27">
        <v>70</v>
      </c>
      <c r="J537" s="27">
        <v>72</v>
      </c>
      <c r="K537" s="27">
        <v>76</v>
      </c>
      <c r="L537" s="27">
        <v>80</v>
      </c>
      <c r="M537" s="27">
        <v>80</v>
      </c>
      <c r="N537" s="27">
        <v>76</v>
      </c>
      <c r="O537" s="28"/>
    </row>
    <row r="538" spans="2:15" hidden="1" x14ac:dyDescent="0.3">
      <c r="B538" s="3" t="s">
        <v>23</v>
      </c>
      <c r="C538" s="3" t="s">
        <v>2344</v>
      </c>
      <c r="D538" s="3" t="s">
        <v>10</v>
      </c>
      <c r="E538" s="3">
        <v>2</v>
      </c>
      <c r="F538" s="26" t="str">
        <f t="shared" si="8"/>
        <v>DMoMH00CZ072</v>
      </c>
      <c r="G538" s="27">
        <v>70</v>
      </c>
      <c r="H538" s="27">
        <v>74</v>
      </c>
      <c r="I538" s="27">
        <v>74</v>
      </c>
      <c r="J538" s="27">
        <v>70</v>
      </c>
      <c r="K538" s="27">
        <v>80</v>
      </c>
      <c r="L538" s="27">
        <v>80</v>
      </c>
      <c r="M538" s="27">
        <v>80</v>
      </c>
      <c r="N538" s="27">
        <v>80</v>
      </c>
      <c r="O538" s="28"/>
    </row>
    <row r="539" spans="2:15" hidden="1" x14ac:dyDescent="0.3">
      <c r="B539" s="3" t="s">
        <v>23</v>
      </c>
      <c r="C539" s="3" t="s">
        <v>2344</v>
      </c>
      <c r="D539" s="3" t="s">
        <v>10</v>
      </c>
      <c r="E539" s="3">
        <v>3</v>
      </c>
      <c r="F539" s="26" t="str">
        <f t="shared" si="8"/>
        <v>DMoMH00CZ073</v>
      </c>
      <c r="G539" s="27">
        <v>72</v>
      </c>
      <c r="H539" s="27">
        <v>72</v>
      </c>
      <c r="I539" s="27">
        <v>72</v>
      </c>
      <c r="J539" s="27">
        <v>72</v>
      </c>
      <c r="K539" s="27">
        <v>83</v>
      </c>
      <c r="L539" s="27">
        <v>78</v>
      </c>
      <c r="M539" s="27">
        <v>87</v>
      </c>
      <c r="N539" s="27">
        <v>83</v>
      </c>
      <c r="O539" s="28"/>
    </row>
    <row r="540" spans="2:15" hidden="1" x14ac:dyDescent="0.3">
      <c r="B540" s="3" t="s">
        <v>23</v>
      </c>
      <c r="C540" s="3" t="s">
        <v>2344</v>
      </c>
      <c r="D540" s="3" t="s">
        <v>10</v>
      </c>
      <c r="E540" s="3">
        <v>4</v>
      </c>
      <c r="F540" s="26" t="str">
        <f t="shared" si="8"/>
        <v>DMoMH00CZ074</v>
      </c>
      <c r="G540" s="27">
        <v>73</v>
      </c>
      <c r="H540" s="27">
        <v>70</v>
      </c>
      <c r="I540" s="27">
        <v>70</v>
      </c>
      <c r="J540" s="27">
        <v>73</v>
      </c>
      <c r="K540" s="27">
        <v>82</v>
      </c>
      <c r="L540" s="27">
        <v>78</v>
      </c>
      <c r="M540" s="27">
        <v>79</v>
      </c>
      <c r="N540" s="27">
        <v>82</v>
      </c>
      <c r="O540" s="28"/>
    </row>
    <row r="541" spans="2:15" hidden="1" x14ac:dyDescent="0.3">
      <c r="B541" s="3" t="s">
        <v>23</v>
      </c>
      <c r="C541" s="3" t="s">
        <v>2344</v>
      </c>
      <c r="D541" s="3" t="s">
        <v>10</v>
      </c>
      <c r="E541" s="3">
        <v>5</v>
      </c>
      <c r="F541" s="26" t="str">
        <f t="shared" si="8"/>
        <v>DMoMH00CZ075</v>
      </c>
      <c r="G541" s="27">
        <v>70</v>
      </c>
      <c r="H541" s="27">
        <v>72</v>
      </c>
      <c r="I541" s="27">
        <v>72</v>
      </c>
      <c r="J541" s="27">
        <v>70</v>
      </c>
      <c r="K541" s="27">
        <v>83</v>
      </c>
      <c r="L541" s="27">
        <v>80</v>
      </c>
      <c r="M541" s="27">
        <v>80</v>
      </c>
      <c r="N541" s="27">
        <v>83</v>
      </c>
      <c r="O541" s="28"/>
    </row>
    <row r="542" spans="2:15" hidden="1" x14ac:dyDescent="0.3">
      <c r="B542" s="3" t="s">
        <v>23</v>
      </c>
      <c r="C542" s="3" t="s">
        <v>2130</v>
      </c>
      <c r="D542" s="3" t="s">
        <v>10</v>
      </c>
      <c r="E542" s="3">
        <v>1</v>
      </c>
      <c r="F542" s="26" t="str">
        <f t="shared" si="8"/>
        <v>DMoAnyCZ071</v>
      </c>
      <c r="G542" s="27">
        <v>68</v>
      </c>
      <c r="H542" s="27">
        <v>68</v>
      </c>
      <c r="I542" s="27">
        <v>68</v>
      </c>
      <c r="J542" s="27">
        <v>68</v>
      </c>
      <c r="K542" s="27">
        <v>74</v>
      </c>
      <c r="L542" s="27">
        <v>74</v>
      </c>
      <c r="M542" s="27">
        <v>74</v>
      </c>
      <c r="N542" s="27">
        <v>74</v>
      </c>
      <c r="O542" s="28"/>
    </row>
    <row r="543" spans="2:15" hidden="1" x14ac:dyDescent="0.3">
      <c r="B543" s="3" t="s">
        <v>23</v>
      </c>
      <c r="C543" s="3" t="s">
        <v>2130</v>
      </c>
      <c r="D543" s="3" t="s">
        <v>10</v>
      </c>
      <c r="E543" s="3">
        <v>2</v>
      </c>
      <c r="F543" s="26" t="str">
        <f t="shared" si="8"/>
        <v>DMoAnyCZ072</v>
      </c>
      <c r="G543" s="27">
        <v>70</v>
      </c>
      <c r="H543" s="27">
        <v>70</v>
      </c>
      <c r="I543" s="27">
        <v>70</v>
      </c>
      <c r="J543" s="27">
        <v>70</v>
      </c>
      <c r="K543" s="27">
        <v>78</v>
      </c>
      <c r="L543" s="27">
        <v>76</v>
      </c>
      <c r="M543" s="27">
        <v>76</v>
      </c>
      <c r="N543" s="27">
        <v>78</v>
      </c>
      <c r="O543" s="28"/>
    </row>
    <row r="544" spans="2:15" hidden="1" x14ac:dyDescent="0.3">
      <c r="B544" s="3" t="s">
        <v>23</v>
      </c>
      <c r="C544" s="3" t="s">
        <v>2130</v>
      </c>
      <c r="D544" s="3" t="s">
        <v>10</v>
      </c>
      <c r="E544" s="3">
        <v>3</v>
      </c>
      <c r="F544" s="26" t="str">
        <f t="shared" si="8"/>
        <v>DMoAnyCZ073</v>
      </c>
      <c r="G544" s="27">
        <v>68</v>
      </c>
      <c r="H544" s="27">
        <v>68</v>
      </c>
      <c r="I544" s="27">
        <v>68</v>
      </c>
      <c r="J544" s="27">
        <v>68</v>
      </c>
      <c r="K544" s="27">
        <v>80</v>
      </c>
      <c r="L544" s="27">
        <v>76</v>
      </c>
      <c r="M544" s="27">
        <v>76</v>
      </c>
      <c r="N544" s="27">
        <v>80</v>
      </c>
      <c r="O544" s="28"/>
    </row>
    <row r="545" spans="2:15" hidden="1" x14ac:dyDescent="0.3">
      <c r="B545" s="3" t="s">
        <v>23</v>
      </c>
      <c r="C545" s="3" t="s">
        <v>2130</v>
      </c>
      <c r="D545" s="3" t="s">
        <v>10</v>
      </c>
      <c r="E545" s="3">
        <v>4</v>
      </c>
      <c r="F545" s="26" t="str">
        <f t="shared" si="8"/>
        <v>DMoAnyCZ074</v>
      </c>
      <c r="G545" s="27">
        <v>65</v>
      </c>
      <c r="H545" s="27">
        <v>70</v>
      </c>
      <c r="I545" s="27">
        <v>70</v>
      </c>
      <c r="J545" s="27">
        <v>65</v>
      </c>
      <c r="K545" s="27">
        <v>74</v>
      </c>
      <c r="L545" s="27">
        <v>74</v>
      </c>
      <c r="M545" s="27">
        <v>74</v>
      </c>
      <c r="N545" s="27">
        <v>74</v>
      </c>
      <c r="O545" s="28"/>
    </row>
    <row r="546" spans="2:15" hidden="1" x14ac:dyDescent="0.3">
      <c r="B546" s="3" t="s">
        <v>23</v>
      </c>
      <c r="C546" s="3" t="s">
        <v>2130</v>
      </c>
      <c r="D546" s="3" t="s">
        <v>10</v>
      </c>
      <c r="E546" s="3">
        <v>5</v>
      </c>
      <c r="F546" s="26" t="str">
        <f t="shared" si="8"/>
        <v>DMoAnyCZ075</v>
      </c>
      <c r="G546" s="27">
        <v>68</v>
      </c>
      <c r="H546" s="27">
        <v>65</v>
      </c>
      <c r="I546" s="27">
        <v>65</v>
      </c>
      <c r="J546" s="27">
        <v>68</v>
      </c>
      <c r="K546" s="27">
        <v>80</v>
      </c>
      <c r="L546" s="27">
        <v>75</v>
      </c>
      <c r="M546" s="27">
        <v>75</v>
      </c>
      <c r="N546" s="27">
        <v>80</v>
      </c>
      <c r="O546" s="28"/>
    </row>
    <row r="547" spans="2:15" hidden="1" x14ac:dyDescent="0.3">
      <c r="B547" s="3" t="s">
        <v>23</v>
      </c>
      <c r="C547" s="3" t="s">
        <v>2342</v>
      </c>
      <c r="D547" s="3" t="s">
        <v>11</v>
      </c>
      <c r="E547" s="3">
        <v>1</v>
      </c>
      <c r="F547" s="26" t="str">
        <f t="shared" si="8"/>
        <v>DMoMH72CZ081</v>
      </c>
      <c r="G547" s="27">
        <v>60</v>
      </c>
      <c r="H547" s="27">
        <v>60</v>
      </c>
      <c r="I547" s="27">
        <v>60</v>
      </c>
      <c r="J547" s="27">
        <v>60</v>
      </c>
      <c r="K547" s="27">
        <v>80</v>
      </c>
      <c r="L547" s="27">
        <v>78</v>
      </c>
      <c r="M547" s="27">
        <v>78</v>
      </c>
      <c r="N547" s="27">
        <v>80</v>
      </c>
      <c r="O547" s="28"/>
    </row>
    <row r="548" spans="2:15" hidden="1" x14ac:dyDescent="0.3">
      <c r="B548" s="3" t="s">
        <v>23</v>
      </c>
      <c r="C548" s="3" t="s">
        <v>2342</v>
      </c>
      <c r="D548" s="3" t="s">
        <v>11</v>
      </c>
      <c r="E548" s="3">
        <v>2</v>
      </c>
      <c r="F548" s="26" t="str">
        <f t="shared" si="8"/>
        <v>DMoMH72CZ082</v>
      </c>
      <c r="G548" s="27">
        <v>68</v>
      </c>
      <c r="H548" s="27">
        <v>65</v>
      </c>
      <c r="I548" s="27">
        <v>65</v>
      </c>
      <c r="J548" s="27">
        <v>68</v>
      </c>
      <c r="K548" s="27">
        <v>78</v>
      </c>
      <c r="L548" s="27">
        <v>78</v>
      </c>
      <c r="M548" s="27">
        <v>78</v>
      </c>
      <c r="N548" s="27">
        <v>78</v>
      </c>
      <c r="O548" s="28"/>
    </row>
    <row r="549" spans="2:15" hidden="1" x14ac:dyDescent="0.3">
      <c r="B549" s="3" t="s">
        <v>23</v>
      </c>
      <c r="C549" s="3" t="s">
        <v>2342</v>
      </c>
      <c r="D549" s="3" t="s">
        <v>11</v>
      </c>
      <c r="E549" s="3">
        <v>3</v>
      </c>
      <c r="F549" s="26" t="str">
        <f t="shared" si="8"/>
        <v>DMoMH72CZ083</v>
      </c>
      <c r="G549" s="27">
        <v>68</v>
      </c>
      <c r="H549" s="27">
        <v>68</v>
      </c>
      <c r="I549" s="27">
        <v>68</v>
      </c>
      <c r="J549" s="27">
        <v>68</v>
      </c>
      <c r="K549" s="27">
        <v>83</v>
      </c>
      <c r="L549" s="27">
        <v>80</v>
      </c>
      <c r="M549" s="27">
        <v>80</v>
      </c>
      <c r="N549" s="27">
        <v>83</v>
      </c>
      <c r="O549" s="28"/>
    </row>
    <row r="550" spans="2:15" hidden="1" x14ac:dyDescent="0.3">
      <c r="B550" s="3" t="s">
        <v>23</v>
      </c>
      <c r="C550" s="3" t="s">
        <v>2342</v>
      </c>
      <c r="D550" s="3" t="s">
        <v>11</v>
      </c>
      <c r="E550" s="3">
        <v>4</v>
      </c>
      <c r="F550" s="26" t="str">
        <f t="shared" si="8"/>
        <v>DMoMH72CZ084</v>
      </c>
      <c r="G550" s="27">
        <v>68</v>
      </c>
      <c r="H550" s="27">
        <v>70</v>
      </c>
      <c r="I550" s="27">
        <v>70</v>
      </c>
      <c r="J550" s="27">
        <v>68</v>
      </c>
      <c r="K550" s="27">
        <v>76</v>
      </c>
      <c r="L550" s="27">
        <v>83</v>
      </c>
      <c r="M550" s="27">
        <v>83</v>
      </c>
      <c r="N550" s="27">
        <v>76</v>
      </c>
      <c r="O550" s="28"/>
    </row>
    <row r="551" spans="2:15" hidden="1" x14ac:dyDescent="0.3">
      <c r="B551" s="3" t="s">
        <v>23</v>
      </c>
      <c r="C551" s="3" t="s">
        <v>2342</v>
      </c>
      <c r="D551" s="3" t="s">
        <v>11</v>
      </c>
      <c r="E551" s="3">
        <v>5</v>
      </c>
      <c r="F551" s="26" t="str">
        <f t="shared" si="8"/>
        <v>DMoMH72CZ085</v>
      </c>
      <c r="G551" s="27">
        <v>69</v>
      </c>
      <c r="H551" s="27">
        <v>69</v>
      </c>
      <c r="I551" s="27">
        <v>69</v>
      </c>
      <c r="J551" s="27">
        <v>69</v>
      </c>
      <c r="K551" s="27">
        <v>80</v>
      </c>
      <c r="L551" s="27">
        <v>83</v>
      </c>
      <c r="M551" s="27">
        <v>83</v>
      </c>
      <c r="N551" s="27">
        <v>80</v>
      </c>
      <c r="O551" s="28"/>
    </row>
    <row r="552" spans="2:15" hidden="1" x14ac:dyDescent="0.3">
      <c r="B552" s="3" t="s">
        <v>23</v>
      </c>
      <c r="C552" s="3" t="s">
        <v>2343</v>
      </c>
      <c r="D552" s="3" t="s">
        <v>11</v>
      </c>
      <c r="E552" s="3">
        <v>1</v>
      </c>
      <c r="F552" s="26" t="str">
        <f t="shared" si="8"/>
        <v>DMoMH85CZ081</v>
      </c>
      <c r="G552" s="27">
        <v>70</v>
      </c>
      <c r="H552" s="27">
        <v>70</v>
      </c>
      <c r="I552" s="27">
        <v>70</v>
      </c>
      <c r="J552" s="27">
        <v>70</v>
      </c>
      <c r="K552" s="27">
        <v>80</v>
      </c>
      <c r="L552" s="27">
        <v>78</v>
      </c>
      <c r="M552" s="27">
        <v>77</v>
      </c>
      <c r="N552" s="27">
        <v>80</v>
      </c>
      <c r="O552" s="28"/>
    </row>
    <row r="553" spans="2:15" hidden="1" x14ac:dyDescent="0.3">
      <c r="B553" s="3" t="s">
        <v>23</v>
      </c>
      <c r="C553" s="3" t="s">
        <v>2343</v>
      </c>
      <c r="D553" s="3" t="s">
        <v>11</v>
      </c>
      <c r="E553" s="3">
        <v>2</v>
      </c>
      <c r="F553" s="26" t="str">
        <f t="shared" si="8"/>
        <v>DMoMH85CZ082</v>
      </c>
      <c r="G553" s="27">
        <v>68</v>
      </c>
      <c r="H553" s="27">
        <v>70</v>
      </c>
      <c r="I553" s="27">
        <v>70</v>
      </c>
      <c r="J553" s="27">
        <v>68</v>
      </c>
      <c r="K553" s="27">
        <v>83</v>
      </c>
      <c r="L553" s="27">
        <v>78</v>
      </c>
      <c r="M553" s="27">
        <v>78</v>
      </c>
      <c r="N553" s="27">
        <v>83</v>
      </c>
      <c r="O553" s="28"/>
    </row>
    <row r="554" spans="2:15" hidden="1" x14ac:dyDescent="0.3">
      <c r="B554" s="3" t="s">
        <v>23</v>
      </c>
      <c r="C554" s="3" t="s">
        <v>2343</v>
      </c>
      <c r="D554" s="3" t="s">
        <v>11</v>
      </c>
      <c r="E554" s="3">
        <v>3</v>
      </c>
      <c r="F554" s="26" t="str">
        <f t="shared" si="8"/>
        <v>DMoMH85CZ083</v>
      </c>
      <c r="G554" s="27">
        <v>68</v>
      </c>
      <c r="H554" s="27">
        <v>72</v>
      </c>
      <c r="I554" s="27">
        <v>72</v>
      </c>
      <c r="J554" s="27">
        <v>68</v>
      </c>
      <c r="K554" s="27">
        <v>78</v>
      </c>
      <c r="L554" s="27">
        <v>78</v>
      </c>
      <c r="M554" s="27">
        <v>78</v>
      </c>
      <c r="N554" s="27">
        <v>78</v>
      </c>
      <c r="O554" s="28"/>
    </row>
    <row r="555" spans="2:15" hidden="1" x14ac:dyDescent="0.3">
      <c r="B555" s="3" t="s">
        <v>23</v>
      </c>
      <c r="C555" s="3" t="s">
        <v>2343</v>
      </c>
      <c r="D555" s="3" t="s">
        <v>11</v>
      </c>
      <c r="E555" s="3">
        <v>4</v>
      </c>
      <c r="F555" s="26" t="str">
        <f t="shared" si="8"/>
        <v>DMoMH85CZ084</v>
      </c>
      <c r="G555" s="27">
        <v>70</v>
      </c>
      <c r="H555" s="27">
        <v>72</v>
      </c>
      <c r="I555" s="27">
        <v>72</v>
      </c>
      <c r="J555" s="27">
        <v>70</v>
      </c>
      <c r="K555" s="27">
        <v>83</v>
      </c>
      <c r="L555" s="27">
        <v>80</v>
      </c>
      <c r="M555" s="27">
        <v>80</v>
      </c>
      <c r="N555" s="27">
        <v>83</v>
      </c>
      <c r="O555" s="28"/>
    </row>
    <row r="556" spans="2:15" hidden="1" x14ac:dyDescent="0.3">
      <c r="B556" s="3" t="s">
        <v>23</v>
      </c>
      <c r="C556" s="3" t="s">
        <v>2343</v>
      </c>
      <c r="D556" s="3" t="s">
        <v>11</v>
      </c>
      <c r="E556" s="3">
        <v>5</v>
      </c>
      <c r="F556" s="26" t="str">
        <f t="shared" si="8"/>
        <v>DMoMH85CZ085</v>
      </c>
      <c r="G556" s="27">
        <v>70</v>
      </c>
      <c r="H556" s="27">
        <v>65</v>
      </c>
      <c r="I556" s="27">
        <v>65</v>
      </c>
      <c r="J556" s="27">
        <v>70</v>
      </c>
      <c r="K556" s="27">
        <v>80</v>
      </c>
      <c r="L556" s="27">
        <v>80</v>
      </c>
      <c r="M556" s="27">
        <v>80</v>
      </c>
      <c r="N556" s="27">
        <v>80</v>
      </c>
      <c r="O556" s="28"/>
    </row>
    <row r="557" spans="2:15" hidden="1" x14ac:dyDescent="0.3">
      <c r="B557" s="3" t="s">
        <v>23</v>
      </c>
      <c r="C557" s="3" t="s">
        <v>2344</v>
      </c>
      <c r="D557" s="3" t="s">
        <v>11</v>
      </c>
      <c r="E557" s="3">
        <v>1</v>
      </c>
      <c r="F557" s="26" t="str">
        <f t="shared" si="8"/>
        <v>DMoMH00CZ081</v>
      </c>
      <c r="G557" s="27">
        <v>72</v>
      </c>
      <c r="H557" s="27">
        <v>65</v>
      </c>
      <c r="I557" s="27">
        <v>65</v>
      </c>
      <c r="J557" s="27">
        <v>72</v>
      </c>
      <c r="K557" s="27">
        <v>78</v>
      </c>
      <c r="L557" s="27">
        <v>80</v>
      </c>
      <c r="M557" s="27">
        <v>80</v>
      </c>
      <c r="N557" s="27">
        <v>78</v>
      </c>
      <c r="O557" s="28"/>
    </row>
    <row r="558" spans="2:15" hidden="1" x14ac:dyDescent="0.3">
      <c r="B558" s="3" t="s">
        <v>23</v>
      </c>
      <c r="C558" s="3" t="s">
        <v>2344</v>
      </c>
      <c r="D558" s="3" t="s">
        <v>11</v>
      </c>
      <c r="E558" s="3">
        <v>2</v>
      </c>
      <c r="F558" s="26" t="str">
        <f t="shared" si="8"/>
        <v>DMoMH00CZ082</v>
      </c>
      <c r="G558" s="27">
        <v>71</v>
      </c>
      <c r="H558" s="27">
        <v>72</v>
      </c>
      <c r="I558" s="27">
        <v>72</v>
      </c>
      <c r="J558" s="27">
        <v>71</v>
      </c>
      <c r="K558" s="27">
        <v>83</v>
      </c>
      <c r="L558" s="27">
        <v>80</v>
      </c>
      <c r="M558" s="27">
        <v>80</v>
      </c>
      <c r="N558" s="27">
        <v>83</v>
      </c>
      <c r="O558" s="28"/>
    </row>
    <row r="559" spans="2:15" hidden="1" x14ac:dyDescent="0.3">
      <c r="B559" s="3" t="s">
        <v>23</v>
      </c>
      <c r="C559" s="3" t="s">
        <v>2344</v>
      </c>
      <c r="D559" s="3" t="s">
        <v>11</v>
      </c>
      <c r="E559" s="3">
        <v>3</v>
      </c>
      <c r="F559" s="26" t="str">
        <f t="shared" si="8"/>
        <v>DMoMH00CZ083</v>
      </c>
      <c r="G559" s="27">
        <v>70</v>
      </c>
      <c r="H559" s="27">
        <v>73</v>
      </c>
      <c r="I559" s="27">
        <v>73</v>
      </c>
      <c r="J559" s="27">
        <v>70</v>
      </c>
      <c r="K559" s="27">
        <v>80</v>
      </c>
      <c r="L559" s="27">
        <v>82</v>
      </c>
      <c r="M559" s="27">
        <v>82</v>
      </c>
      <c r="N559" s="27">
        <v>80</v>
      </c>
      <c r="O559" s="28"/>
    </row>
    <row r="560" spans="2:15" hidden="1" x14ac:dyDescent="0.3">
      <c r="B560" s="3" t="s">
        <v>23</v>
      </c>
      <c r="C560" s="3" t="s">
        <v>2344</v>
      </c>
      <c r="D560" s="3" t="s">
        <v>11</v>
      </c>
      <c r="E560" s="3">
        <v>4</v>
      </c>
      <c r="F560" s="26" t="str">
        <f t="shared" si="8"/>
        <v>DMoMH00CZ084</v>
      </c>
      <c r="G560" s="27">
        <v>70</v>
      </c>
      <c r="H560" s="27">
        <v>70</v>
      </c>
      <c r="I560" s="27">
        <v>70</v>
      </c>
      <c r="J560" s="27">
        <v>70</v>
      </c>
      <c r="K560" s="27">
        <v>83</v>
      </c>
      <c r="L560" s="27">
        <v>80</v>
      </c>
      <c r="M560" s="27">
        <v>80</v>
      </c>
      <c r="N560" s="27">
        <v>83</v>
      </c>
      <c r="O560" s="28"/>
    </row>
    <row r="561" spans="2:15" hidden="1" x14ac:dyDescent="0.3">
      <c r="B561" s="3" t="s">
        <v>23</v>
      </c>
      <c r="C561" s="3" t="s">
        <v>2344</v>
      </c>
      <c r="D561" s="3" t="s">
        <v>11</v>
      </c>
      <c r="E561" s="3">
        <v>5</v>
      </c>
      <c r="F561" s="26" t="str">
        <f t="shared" si="8"/>
        <v>DMoMH00CZ085</v>
      </c>
      <c r="G561" s="27">
        <v>70</v>
      </c>
      <c r="H561" s="27">
        <v>72</v>
      </c>
      <c r="I561" s="27">
        <v>72</v>
      </c>
      <c r="J561" s="27">
        <v>70</v>
      </c>
      <c r="K561" s="27">
        <v>80</v>
      </c>
      <c r="L561" s="27">
        <v>78</v>
      </c>
      <c r="M561" s="27">
        <v>78</v>
      </c>
      <c r="N561" s="27">
        <v>80</v>
      </c>
      <c r="O561" s="28"/>
    </row>
    <row r="562" spans="2:15" hidden="1" x14ac:dyDescent="0.3">
      <c r="B562" s="3" t="s">
        <v>23</v>
      </c>
      <c r="C562" s="3" t="s">
        <v>2130</v>
      </c>
      <c r="D562" s="3" t="s">
        <v>11</v>
      </c>
      <c r="E562" s="3">
        <v>1</v>
      </c>
      <c r="F562" s="26" t="str">
        <f t="shared" si="8"/>
        <v>DMoAnyCZ081</v>
      </c>
      <c r="G562" s="27">
        <v>68</v>
      </c>
      <c r="H562" s="27">
        <v>65</v>
      </c>
      <c r="I562" s="27">
        <v>65</v>
      </c>
      <c r="J562" s="27">
        <v>68</v>
      </c>
      <c r="K562" s="27">
        <v>74</v>
      </c>
      <c r="L562" s="27">
        <v>74</v>
      </c>
      <c r="M562" s="27">
        <v>74</v>
      </c>
      <c r="N562" s="27">
        <v>74</v>
      </c>
      <c r="O562" s="28"/>
    </row>
    <row r="563" spans="2:15" hidden="1" x14ac:dyDescent="0.3">
      <c r="B563" s="3" t="s">
        <v>23</v>
      </c>
      <c r="C563" s="3" t="s">
        <v>2130</v>
      </c>
      <c r="D563" s="3" t="s">
        <v>11</v>
      </c>
      <c r="E563" s="3">
        <v>2</v>
      </c>
      <c r="F563" s="26" t="str">
        <f t="shared" si="8"/>
        <v>DMoAnyCZ082</v>
      </c>
      <c r="G563" s="27">
        <v>65</v>
      </c>
      <c r="H563" s="27">
        <v>70</v>
      </c>
      <c r="I563" s="27">
        <v>70</v>
      </c>
      <c r="J563" s="27">
        <v>65</v>
      </c>
      <c r="K563" s="27">
        <v>83</v>
      </c>
      <c r="L563" s="27">
        <v>76</v>
      </c>
      <c r="M563" s="27">
        <v>76</v>
      </c>
      <c r="N563" s="27">
        <v>83</v>
      </c>
      <c r="O563" s="28"/>
    </row>
    <row r="564" spans="2:15" hidden="1" x14ac:dyDescent="0.3">
      <c r="B564" s="3" t="s">
        <v>23</v>
      </c>
      <c r="C564" s="3" t="s">
        <v>2130</v>
      </c>
      <c r="D564" s="3" t="s">
        <v>11</v>
      </c>
      <c r="E564" s="3">
        <v>3</v>
      </c>
      <c r="F564" s="26" t="str">
        <f t="shared" si="8"/>
        <v>DMoAnyCZ083</v>
      </c>
      <c r="G564" s="27">
        <v>70</v>
      </c>
      <c r="H564" s="27">
        <v>65</v>
      </c>
      <c r="I564" s="27">
        <v>65</v>
      </c>
      <c r="J564" s="27">
        <v>70</v>
      </c>
      <c r="K564" s="27">
        <v>78</v>
      </c>
      <c r="L564" s="27">
        <v>78</v>
      </c>
      <c r="M564" s="27">
        <v>78</v>
      </c>
      <c r="N564" s="27">
        <v>78</v>
      </c>
      <c r="O564" s="28"/>
    </row>
    <row r="565" spans="2:15" hidden="1" x14ac:dyDescent="0.3">
      <c r="B565" s="3" t="s">
        <v>23</v>
      </c>
      <c r="C565" s="3" t="s">
        <v>2130</v>
      </c>
      <c r="D565" s="3" t="s">
        <v>11</v>
      </c>
      <c r="E565" s="3">
        <v>4</v>
      </c>
      <c r="F565" s="26" t="str">
        <f t="shared" si="8"/>
        <v>DMoAnyCZ084</v>
      </c>
      <c r="G565" s="27">
        <v>70</v>
      </c>
      <c r="H565" s="27">
        <v>70</v>
      </c>
      <c r="I565" s="27">
        <v>70</v>
      </c>
      <c r="J565" s="27">
        <v>70</v>
      </c>
      <c r="K565" s="27">
        <v>83</v>
      </c>
      <c r="L565" s="27">
        <v>78</v>
      </c>
      <c r="M565" s="27">
        <v>78</v>
      </c>
      <c r="N565" s="27">
        <v>83</v>
      </c>
      <c r="O565" s="28"/>
    </row>
    <row r="566" spans="2:15" hidden="1" x14ac:dyDescent="0.3">
      <c r="B566" s="3" t="s">
        <v>23</v>
      </c>
      <c r="C566" s="3" t="s">
        <v>2130</v>
      </c>
      <c r="D566" s="3" t="s">
        <v>11</v>
      </c>
      <c r="E566" s="3">
        <v>5</v>
      </c>
      <c r="F566" s="26" t="str">
        <f t="shared" si="8"/>
        <v>DMoAnyCZ085</v>
      </c>
      <c r="G566" s="27">
        <v>70</v>
      </c>
      <c r="H566" s="27">
        <v>68</v>
      </c>
      <c r="I566" s="27">
        <v>68</v>
      </c>
      <c r="J566" s="27">
        <v>70</v>
      </c>
      <c r="K566" s="27">
        <v>78</v>
      </c>
      <c r="L566" s="27">
        <v>78</v>
      </c>
      <c r="M566" s="27">
        <v>78</v>
      </c>
      <c r="N566" s="27">
        <v>78</v>
      </c>
      <c r="O566" s="28"/>
    </row>
    <row r="567" spans="2:15" hidden="1" x14ac:dyDescent="0.3">
      <c r="B567" s="3" t="s">
        <v>23</v>
      </c>
      <c r="C567" s="3" t="s">
        <v>2342</v>
      </c>
      <c r="D567" s="3" t="s">
        <v>12</v>
      </c>
      <c r="E567" s="3">
        <v>1</v>
      </c>
      <c r="F567" s="26" t="str">
        <f t="shared" si="8"/>
        <v>DMoMH72CZ091</v>
      </c>
      <c r="G567" s="27">
        <v>65</v>
      </c>
      <c r="H567" s="27">
        <v>65</v>
      </c>
      <c r="I567" s="27">
        <v>65</v>
      </c>
      <c r="J567" s="27">
        <v>65</v>
      </c>
      <c r="K567" s="27">
        <v>83</v>
      </c>
      <c r="L567" s="27">
        <v>78</v>
      </c>
      <c r="M567" s="27">
        <v>78</v>
      </c>
      <c r="N567" s="27">
        <v>83</v>
      </c>
      <c r="O567" s="28"/>
    </row>
    <row r="568" spans="2:15" hidden="1" x14ac:dyDescent="0.3">
      <c r="B568" s="3" t="s">
        <v>23</v>
      </c>
      <c r="C568" s="3" t="s">
        <v>2342</v>
      </c>
      <c r="D568" s="3" t="s">
        <v>12</v>
      </c>
      <c r="E568" s="3">
        <v>2</v>
      </c>
      <c r="F568" s="26" t="str">
        <f t="shared" si="8"/>
        <v>DMoMH72CZ092</v>
      </c>
      <c r="G568" s="27">
        <v>68</v>
      </c>
      <c r="H568" s="27">
        <v>68</v>
      </c>
      <c r="I568" s="27">
        <v>68</v>
      </c>
      <c r="J568" s="27">
        <v>68</v>
      </c>
      <c r="K568" s="27">
        <v>78</v>
      </c>
      <c r="L568" s="27">
        <v>78</v>
      </c>
      <c r="M568" s="27">
        <v>78</v>
      </c>
      <c r="N568" s="27">
        <v>78</v>
      </c>
      <c r="O568" s="28"/>
    </row>
    <row r="569" spans="2:15" hidden="1" x14ac:dyDescent="0.3">
      <c r="B569" s="3" t="s">
        <v>23</v>
      </c>
      <c r="C569" s="3" t="s">
        <v>2342</v>
      </c>
      <c r="D569" s="3" t="s">
        <v>12</v>
      </c>
      <c r="E569" s="3">
        <v>3</v>
      </c>
      <c r="F569" s="26" t="str">
        <f t="shared" si="8"/>
        <v>DMoMH72CZ093</v>
      </c>
      <c r="G569" s="27">
        <v>65</v>
      </c>
      <c r="H569" s="27">
        <v>70</v>
      </c>
      <c r="I569" s="27">
        <v>70</v>
      </c>
      <c r="J569" s="27">
        <v>65</v>
      </c>
      <c r="K569" s="27">
        <v>83</v>
      </c>
      <c r="L569" s="27">
        <v>80</v>
      </c>
      <c r="M569" s="27">
        <v>80</v>
      </c>
      <c r="N569" s="27">
        <v>83</v>
      </c>
      <c r="O569" s="28"/>
    </row>
    <row r="570" spans="2:15" hidden="1" x14ac:dyDescent="0.3">
      <c r="B570" s="3" t="s">
        <v>23</v>
      </c>
      <c r="C570" s="3" t="s">
        <v>2342</v>
      </c>
      <c r="D570" s="3" t="s">
        <v>12</v>
      </c>
      <c r="E570" s="3">
        <v>4</v>
      </c>
      <c r="F570" s="26" t="str">
        <f t="shared" si="8"/>
        <v>DMoMH72CZ094</v>
      </c>
      <c r="G570" s="27">
        <v>68</v>
      </c>
      <c r="H570" s="27">
        <v>65</v>
      </c>
      <c r="I570" s="27">
        <v>65</v>
      </c>
      <c r="J570" s="27">
        <v>68</v>
      </c>
      <c r="K570" s="27">
        <v>76</v>
      </c>
      <c r="L570" s="27">
        <v>83</v>
      </c>
      <c r="M570" s="27">
        <v>83</v>
      </c>
      <c r="N570" s="27">
        <v>76</v>
      </c>
      <c r="O570" s="28"/>
    </row>
    <row r="571" spans="2:15" hidden="1" x14ac:dyDescent="0.3">
      <c r="B571" s="3" t="s">
        <v>23</v>
      </c>
      <c r="C571" s="3" t="s">
        <v>2342</v>
      </c>
      <c r="D571" s="3" t="s">
        <v>12</v>
      </c>
      <c r="E571" s="3">
        <v>5</v>
      </c>
      <c r="F571" s="26" t="str">
        <f t="shared" si="8"/>
        <v>DMoMH72CZ095</v>
      </c>
      <c r="G571" s="27">
        <v>70</v>
      </c>
      <c r="H571" s="27">
        <v>68</v>
      </c>
      <c r="I571" s="27">
        <v>68</v>
      </c>
      <c r="J571" s="27">
        <v>70</v>
      </c>
      <c r="K571" s="27">
        <v>82</v>
      </c>
      <c r="L571" s="27">
        <v>82</v>
      </c>
      <c r="M571" s="27">
        <v>82</v>
      </c>
      <c r="N571" s="27">
        <v>82</v>
      </c>
      <c r="O571" s="28"/>
    </row>
    <row r="572" spans="2:15" hidden="1" x14ac:dyDescent="0.3">
      <c r="B572" s="3" t="s">
        <v>23</v>
      </c>
      <c r="C572" s="3" t="s">
        <v>2343</v>
      </c>
      <c r="D572" s="3" t="s">
        <v>12</v>
      </c>
      <c r="E572" s="3">
        <v>1</v>
      </c>
      <c r="F572" s="26" t="str">
        <f t="shared" si="8"/>
        <v>DMoMH85CZ091</v>
      </c>
      <c r="G572" s="27">
        <v>72</v>
      </c>
      <c r="H572" s="27">
        <v>72</v>
      </c>
      <c r="I572" s="27">
        <v>72</v>
      </c>
      <c r="J572" s="27">
        <v>72</v>
      </c>
      <c r="K572" s="27">
        <v>78</v>
      </c>
      <c r="L572" s="27">
        <v>78</v>
      </c>
      <c r="M572" s="27">
        <v>78</v>
      </c>
      <c r="N572" s="27">
        <v>78</v>
      </c>
      <c r="O572" s="28"/>
    </row>
    <row r="573" spans="2:15" hidden="1" x14ac:dyDescent="0.3">
      <c r="B573" s="3" t="s">
        <v>23</v>
      </c>
      <c r="C573" s="3" t="s">
        <v>2343</v>
      </c>
      <c r="D573" s="3" t="s">
        <v>12</v>
      </c>
      <c r="E573" s="3">
        <v>2</v>
      </c>
      <c r="F573" s="26" t="str">
        <f t="shared" si="8"/>
        <v>DMoMH85CZ092</v>
      </c>
      <c r="G573" s="27">
        <v>68</v>
      </c>
      <c r="H573" s="27">
        <v>68</v>
      </c>
      <c r="I573" s="27">
        <v>68</v>
      </c>
      <c r="J573" s="27">
        <v>68</v>
      </c>
      <c r="K573" s="27">
        <v>83</v>
      </c>
      <c r="L573" s="27">
        <v>80</v>
      </c>
      <c r="M573" s="27">
        <v>80</v>
      </c>
      <c r="N573" s="27">
        <v>83</v>
      </c>
      <c r="O573" s="28"/>
    </row>
    <row r="574" spans="2:15" hidden="1" x14ac:dyDescent="0.3">
      <c r="B574" s="3" t="s">
        <v>23</v>
      </c>
      <c r="C574" s="3" t="s">
        <v>2343</v>
      </c>
      <c r="D574" s="3" t="s">
        <v>12</v>
      </c>
      <c r="E574" s="3">
        <v>3</v>
      </c>
      <c r="F574" s="26" t="str">
        <f t="shared" si="8"/>
        <v>DMoMH85CZ093</v>
      </c>
      <c r="G574" s="27">
        <v>70</v>
      </c>
      <c r="H574" s="27">
        <v>65</v>
      </c>
      <c r="I574" s="27">
        <v>65</v>
      </c>
      <c r="J574" s="27">
        <v>70</v>
      </c>
      <c r="K574" s="27">
        <v>80</v>
      </c>
      <c r="L574" s="27">
        <v>80</v>
      </c>
      <c r="M574" s="27">
        <v>80</v>
      </c>
      <c r="N574" s="27">
        <v>80</v>
      </c>
      <c r="O574" s="28"/>
    </row>
    <row r="575" spans="2:15" hidden="1" x14ac:dyDescent="0.3">
      <c r="B575" s="3" t="s">
        <v>23</v>
      </c>
      <c r="C575" s="3" t="s">
        <v>2343</v>
      </c>
      <c r="D575" s="3" t="s">
        <v>12</v>
      </c>
      <c r="E575" s="3">
        <v>4</v>
      </c>
      <c r="F575" s="26" t="str">
        <f t="shared" si="8"/>
        <v>DMoMH85CZ094</v>
      </c>
      <c r="G575" s="27">
        <v>68</v>
      </c>
      <c r="H575" s="27">
        <v>70</v>
      </c>
      <c r="I575" s="27">
        <v>70</v>
      </c>
      <c r="J575" s="27">
        <v>68</v>
      </c>
      <c r="K575" s="27">
        <v>76</v>
      </c>
      <c r="L575" s="27">
        <v>83</v>
      </c>
      <c r="M575" s="27">
        <v>83</v>
      </c>
      <c r="N575" s="27">
        <v>76</v>
      </c>
      <c r="O575" s="28"/>
    </row>
    <row r="576" spans="2:15" hidden="1" x14ac:dyDescent="0.3">
      <c r="B576" s="3" t="s">
        <v>23</v>
      </c>
      <c r="C576" s="3" t="s">
        <v>2343</v>
      </c>
      <c r="D576" s="3" t="s">
        <v>12</v>
      </c>
      <c r="E576" s="3">
        <v>5</v>
      </c>
      <c r="F576" s="26" t="str">
        <f t="shared" si="8"/>
        <v>DMoMH85CZ095</v>
      </c>
      <c r="G576" s="27">
        <v>68</v>
      </c>
      <c r="H576" s="27">
        <v>79</v>
      </c>
      <c r="I576" s="27">
        <v>79</v>
      </c>
      <c r="J576" s="27">
        <v>68</v>
      </c>
      <c r="K576" s="27">
        <v>85</v>
      </c>
      <c r="L576" s="27">
        <v>85</v>
      </c>
      <c r="M576" s="27">
        <v>85</v>
      </c>
      <c r="N576" s="27">
        <v>85</v>
      </c>
      <c r="O576" s="28"/>
    </row>
    <row r="577" spans="2:15" hidden="1" x14ac:dyDescent="0.3">
      <c r="B577" s="3" t="s">
        <v>23</v>
      </c>
      <c r="C577" s="3" t="s">
        <v>2344</v>
      </c>
      <c r="D577" s="3" t="s">
        <v>12</v>
      </c>
      <c r="E577" s="3">
        <v>1</v>
      </c>
      <c r="F577" s="26" t="str">
        <f t="shared" si="8"/>
        <v>DMoMH00CZ091</v>
      </c>
      <c r="G577" s="27">
        <v>72</v>
      </c>
      <c r="H577" s="27">
        <v>68</v>
      </c>
      <c r="I577" s="27">
        <v>68</v>
      </c>
      <c r="J577" s="27">
        <v>72</v>
      </c>
      <c r="K577" s="27">
        <v>80</v>
      </c>
      <c r="L577" s="27">
        <v>80</v>
      </c>
      <c r="M577" s="27">
        <v>80</v>
      </c>
      <c r="N577" s="27">
        <v>80</v>
      </c>
      <c r="O577" s="28"/>
    </row>
    <row r="578" spans="2:15" hidden="1" x14ac:dyDescent="0.3">
      <c r="B578" s="3" t="s">
        <v>23</v>
      </c>
      <c r="C578" s="3" t="s">
        <v>2344</v>
      </c>
      <c r="D578" s="3" t="s">
        <v>12</v>
      </c>
      <c r="E578" s="3">
        <v>2</v>
      </c>
      <c r="F578" s="26" t="str">
        <f t="shared" si="8"/>
        <v>DMoMH00CZ092</v>
      </c>
      <c r="G578" s="27">
        <v>70</v>
      </c>
      <c r="H578" s="27">
        <v>72</v>
      </c>
      <c r="I578" s="27">
        <v>72</v>
      </c>
      <c r="J578" s="27">
        <v>70</v>
      </c>
      <c r="K578" s="27">
        <v>83</v>
      </c>
      <c r="L578" s="27">
        <v>81</v>
      </c>
      <c r="M578" s="27">
        <v>81</v>
      </c>
      <c r="N578" s="27">
        <v>83</v>
      </c>
      <c r="O578" s="28"/>
    </row>
    <row r="579" spans="2:15" hidden="1" x14ac:dyDescent="0.3">
      <c r="B579" s="3" t="s">
        <v>23</v>
      </c>
      <c r="C579" s="3" t="s">
        <v>2344</v>
      </c>
      <c r="D579" s="3" t="s">
        <v>12</v>
      </c>
      <c r="E579" s="3">
        <v>3</v>
      </c>
      <c r="F579" s="26" t="str">
        <f t="shared" si="8"/>
        <v>DMoMH00CZ093</v>
      </c>
      <c r="G579" s="27">
        <v>70</v>
      </c>
      <c r="H579" s="27">
        <v>65</v>
      </c>
      <c r="I579" s="27">
        <v>65</v>
      </c>
      <c r="J579" s="27">
        <v>70</v>
      </c>
      <c r="K579" s="27">
        <v>78</v>
      </c>
      <c r="L579" s="27">
        <v>80</v>
      </c>
      <c r="M579" s="27">
        <v>80</v>
      </c>
      <c r="N579" s="27">
        <v>78</v>
      </c>
      <c r="O579" s="28"/>
    </row>
    <row r="580" spans="2:15" hidden="1" x14ac:dyDescent="0.3">
      <c r="B580" s="3" t="s">
        <v>23</v>
      </c>
      <c r="C580" s="3" t="s">
        <v>2344</v>
      </c>
      <c r="D580" s="3" t="s">
        <v>12</v>
      </c>
      <c r="E580" s="3">
        <v>4</v>
      </c>
      <c r="F580" s="26" t="str">
        <f t="shared" si="8"/>
        <v>DMoMH00CZ094</v>
      </c>
      <c r="G580" s="27">
        <v>70</v>
      </c>
      <c r="H580" s="27">
        <v>74</v>
      </c>
      <c r="I580" s="27">
        <v>74</v>
      </c>
      <c r="J580" s="27">
        <v>70</v>
      </c>
      <c r="K580" s="27">
        <v>83</v>
      </c>
      <c r="L580" s="27">
        <v>80</v>
      </c>
      <c r="M580" s="27">
        <v>80</v>
      </c>
      <c r="N580" s="27">
        <v>83</v>
      </c>
      <c r="O580" s="28"/>
    </row>
    <row r="581" spans="2:15" hidden="1" x14ac:dyDescent="0.3">
      <c r="B581" s="3" t="s">
        <v>23</v>
      </c>
      <c r="C581" s="3" t="s">
        <v>2344</v>
      </c>
      <c r="D581" s="3" t="s">
        <v>12</v>
      </c>
      <c r="E581" s="3">
        <v>5</v>
      </c>
      <c r="F581" s="26" t="str">
        <f t="shared" si="8"/>
        <v>DMoMH00CZ095</v>
      </c>
      <c r="G581" s="27">
        <v>72</v>
      </c>
      <c r="H581" s="27">
        <v>72</v>
      </c>
      <c r="I581" s="27">
        <v>72</v>
      </c>
      <c r="J581" s="27">
        <v>72</v>
      </c>
      <c r="K581" s="27">
        <v>78</v>
      </c>
      <c r="L581" s="27">
        <v>83</v>
      </c>
      <c r="M581" s="27">
        <v>83</v>
      </c>
      <c r="N581" s="27">
        <v>78</v>
      </c>
      <c r="O581" s="28"/>
    </row>
    <row r="582" spans="2:15" hidden="1" x14ac:dyDescent="0.3">
      <c r="B582" s="3" t="s">
        <v>23</v>
      </c>
      <c r="C582" s="3" t="s">
        <v>2130</v>
      </c>
      <c r="D582" s="3" t="s">
        <v>12</v>
      </c>
      <c r="E582" s="3">
        <v>1</v>
      </c>
      <c r="F582" s="26" t="str">
        <f t="shared" si="8"/>
        <v>DMoAnyCZ091</v>
      </c>
      <c r="G582" s="27">
        <v>68</v>
      </c>
      <c r="H582" s="27">
        <v>68</v>
      </c>
      <c r="I582" s="27">
        <v>68</v>
      </c>
      <c r="J582" s="27">
        <v>68</v>
      </c>
      <c r="K582" s="27">
        <v>78</v>
      </c>
      <c r="L582" s="27">
        <v>76</v>
      </c>
      <c r="M582" s="27">
        <v>76</v>
      </c>
      <c r="N582" s="27">
        <v>78</v>
      </c>
      <c r="O582" s="28"/>
    </row>
    <row r="583" spans="2:15" hidden="1" x14ac:dyDescent="0.3">
      <c r="B583" s="3" t="s">
        <v>23</v>
      </c>
      <c r="C583" s="3" t="s">
        <v>2130</v>
      </c>
      <c r="D583" s="3" t="s">
        <v>12</v>
      </c>
      <c r="E583" s="3">
        <v>2</v>
      </c>
      <c r="F583" s="26" t="str">
        <f t="shared" si="8"/>
        <v>DMoAnyCZ092</v>
      </c>
      <c r="G583" s="27">
        <v>70</v>
      </c>
      <c r="H583" s="27">
        <v>65</v>
      </c>
      <c r="I583" s="27">
        <v>65</v>
      </c>
      <c r="J583" s="27">
        <v>70</v>
      </c>
      <c r="K583" s="27">
        <v>83</v>
      </c>
      <c r="L583" s="27">
        <v>76</v>
      </c>
      <c r="M583" s="27">
        <v>76</v>
      </c>
      <c r="N583" s="27">
        <v>83</v>
      </c>
      <c r="O583" s="28"/>
    </row>
    <row r="584" spans="2:15" hidden="1" x14ac:dyDescent="0.3">
      <c r="B584" s="3" t="s">
        <v>23</v>
      </c>
      <c r="C584" s="3" t="s">
        <v>2130</v>
      </c>
      <c r="D584" s="3" t="s">
        <v>12</v>
      </c>
      <c r="E584" s="3">
        <v>3</v>
      </c>
      <c r="F584" s="26" t="str">
        <f t="shared" ref="F584:F647" si="9">B584&amp;C584&amp;D584&amp;E584</f>
        <v>DMoAnyCZ093</v>
      </c>
      <c r="G584" s="27">
        <v>68</v>
      </c>
      <c r="H584" s="27">
        <v>65</v>
      </c>
      <c r="I584" s="27">
        <v>65</v>
      </c>
      <c r="J584" s="27">
        <v>68</v>
      </c>
      <c r="K584" s="27">
        <v>78</v>
      </c>
      <c r="L584" s="27">
        <v>78</v>
      </c>
      <c r="M584" s="27">
        <v>78</v>
      </c>
      <c r="N584" s="27">
        <v>78</v>
      </c>
      <c r="O584" s="28"/>
    </row>
    <row r="585" spans="2:15" hidden="1" x14ac:dyDescent="0.3">
      <c r="B585" s="3" t="s">
        <v>23</v>
      </c>
      <c r="C585" s="3" t="s">
        <v>2130</v>
      </c>
      <c r="D585" s="3" t="s">
        <v>12</v>
      </c>
      <c r="E585" s="3">
        <v>4</v>
      </c>
      <c r="F585" s="26" t="str">
        <f t="shared" si="9"/>
        <v>DMoAnyCZ094</v>
      </c>
      <c r="G585" s="27">
        <v>65</v>
      </c>
      <c r="H585" s="27">
        <v>70</v>
      </c>
      <c r="I585" s="27">
        <v>70</v>
      </c>
      <c r="J585" s="27">
        <v>65</v>
      </c>
      <c r="K585" s="27">
        <v>83</v>
      </c>
      <c r="L585" s="27">
        <v>78</v>
      </c>
      <c r="M585" s="27">
        <v>78</v>
      </c>
      <c r="N585" s="27">
        <v>83</v>
      </c>
      <c r="O585" s="28"/>
    </row>
    <row r="586" spans="2:15" hidden="1" x14ac:dyDescent="0.3">
      <c r="B586" s="3" t="s">
        <v>23</v>
      </c>
      <c r="C586" s="3" t="s">
        <v>2130</v>
      </c>
      <c r="D586" s="3" t="s">
        <v>12</v>
      </c>
      <c r="E586" s="3">
        <v>5</v>
      </c>
      <c r="F586" s="26" t="str">
        <f t="shared" si="9"/>
        <v>DMoAnyCZ095</v>
      </c>
      <c r="G586" s="27">
        <v>70</v>
      </c>
      <c r="H586" s="27">
        <v>70</v>
      </c>
      <c r="I586" s="27">
        <v>70</v>
      </c>
      <c r="J586" s="27">
        <v>70</v>
      </c>
      <c r="K586" s="27">
        <v>80</v>
      </c>
      <c r="L586" s="27">
        <v>80</v>
      </c>
      <c r="M586" s="27">
        <v>80</v>
      </c>
      <c r="N586" s="27">
        <v>80</v>
      </c>
      <c r="O586" s="28"/>
    </row>
    <row r="587" spans="2:15" hidden="1" x14ac:dyDescent="0.3">
      <c r="B587" s="3" t="s">
        <v>23</v>
      </c>
      <c r="C587" s="3" t="s">
        <v>2342</v>
      </c>
      <c r="D587" s="3" t="s">
        <v>13</v>
      </c>
      <c r="E587" s="3">
        <v>1</v>
      </c>
      <c r="F587" s="26" t="str">
        <f t="shared" si="9"/>
        <v>DMoMH72CZ101</v>
      </c>
      <c r="G587" s="27">
        <v>60</v>
      </c>
      <c r="H587" s="27">
        <v>60</v>
      </c>
      <c r="I587" s="27">
        <v>60</v>
      </c>
      <c r="J587" s="27">
        <v>60</v>
      </c>
      <c r="K587" s="27">
        <v>83</v>
      </c>
      <c r="L587" s="27">
        <v>80</v>
      </c>
      <c r="M587" s="27">
        <v>80</v>
      </c>
      <c r="N587" s="27">
        <v>83</v>
      </c>
      <c r="O587" s="28"/>
    </row>
    <row r="588" spans="2:15" hidden="1" x14ac:dyDescent="0.3">
      <c r="B588" s="3" t="s">
        <v>23</v>
      </c>
      <c r="C588" s="3" t="s">
        <v>2342</v>
      </c>
      <c r="D588" s="3" t="s">
        <v>13</v>
      </c>
      <c r="E588" s="3">
        <v>2</v>
      </c>
      <c r="F588" s="26" t="str">
        <f t="shared" si="9"/>
        <v>DMoMH72CZ102</v>
      </c>
      <c r="G588" s="27">
        <v>65</v>
      </c>
      <c r="H588" s="27">
        <v>68</v>
      </c>
      <c r="I588" s="27">
        <v>68</v>
      </c>
      <c r="J588" s="27">
        <v>65</v>
      </c>
      <c r="K588" s="27">
        <v>76</v>
      </c>
      <c r="L588" s="27">
        <v>83</v>
      </c>
      <c r="M588" s="27">
        <v>83</v>
      </c>
      <c r="N588" s="27">
        <v>76</v>
      </c>
      <c r="O588" s="28"/>
    </row>
    <row r="589" spans="2:15" hidden="1" x14ac:dyDescent="0.3">
      <c r="B589" s="3" t="s">
        <v>23</v>
      </c>
      <c r="C589" s="3" t="s">
        <v>2342</v>
      </c>
      <c r="D589" s="3" t="s">
        <v>13</v>
      </c>
      <c r="E589" s="3">
        <v>3</v>
      </c>
      <c r="F589" s="26" t="str">
        <f t="shared" si="9"/>
        <v>DMoMH72CZ103</v>
      </c>
      <c r="G589" s="27">
        <v>65</v>
      </c>
      <c r="H589" s="27">
        <v>65</v>
      </c>
      <c r="I589" s="27">
        <v>65</v>
      </c>
      <c r="J589" s="27">
        <v>65</v>
      </c>
      <c r="K589" s="27">
        <v>80</v>
      </c>
      <c r="L589" s="27">
        <v>83</v>
      </c>
      <c r="M589" s="27">
        <v>83</v>
      </c>
      <c r="N589" s="27">
        <v>80</v>
      </c>
      <c r="O589" s="28"/>
    </row>
    <row r="590" spans="2:15" hidden="1" x14ac:dyDescent="0.3">
      <c r="B590" s="3" t="s">
        <v>23</v>
      </c>
      <c r="C590" s="3" t="s">
        <v>2342</v>
      </c>
      <c r="D590" s="3" t="s">
        <v>13</v>
      </c>
      <c r="E590" s="3">
        <v>4</v>
      </c>
      <c r="F590" s="26" t="str">
        <f t="shared" si="9"/>
        <v>DMoMH72CZ104</v>
      </c>
      <c r="G590" s="27">
        <v>65</v>
      </c>
      <c r="H590" s="27">
        <v>70</v>
      </c>
      <c r="I590" s="27">
        <v>70</v>
      </c>
      <c r="J590" s="27">
        <v>65</v>
      </c>
      <c r="K590" s="27">
        <v>85</v>
      </c>
      <c r="L590" s="27">
        <v>85</v>
      </c>
      <c r="M590" s="27">
        <v>85</v>
      </c>
      <c r="N590" s="27">
        <v>85</v>
      </c>
      <c r="O590" s="28"/>
    </row>
    <row r="591" spans="2:15" hidden="1" x14ac:dyDescent="0.3">
      <c r="B591" s="3" t="s">
        <v>23</v>
      </c>
      <c r="C591" s="3" t="s">
        <v>2342</v>
      </c>
      <c r="D591" s="3" t="s">
        <v>13</v>
      </c>
      <c r="E591" s="3">
        <v>5</v>
      </c>
      <c r="F591" s="26" t="str">
        <f t="shared" si="9"/>
        <v>DMoMH72CZ105</v>
      </c>
      <c r="G591" s="27">
        <v>68</v>
      </c>
      <c r="H591" s="27">
        <v>68</v>
      </c>
      <c r="I591" s="27">
        <v>68</v>
      </c>
      <c r="J591" s="27">
        <v>68</v>
      </c>
      <c r="K591" s="27">
        <v>90</v>
      </c>
      <c r="L591" s="27">
        <v>90</v>
      </c>
      <c r="M591" s="27">
        <v>90</v>
      </c>
      <c r="N591" s="27">
        <v>90</v>
      </c>
      <c r="O591" s="28"/>
    </row>
    <row r="592" spans="2:15" hidden="1" x14ac:dyDescent="0.3">
      <c r="B592" s="3" t="s">
        <v>23</v>
      </c>
      <c r="C592" s="3" t="s">
        <v>2343</v>
      </c>
      <c r="D592" s="3" t="s">
        <v>13</v>
      </c>
      <c r="E592" s="3">
        <v>1</v>
      </c>
      <c r="F592" s="26" t="str">
        <f t="shared" si="9"/>
        <v>DMoMH85CZ101</v>
      </c>
      <c r="G592" s="27">
        <v>68</v>
      </c>
      <c r="H592" s="27">
        <v>65</v>
      </c>
      <c r="I592" s="27">
        <v>65</v>
      </c>
      <c r="J592" s="27">
        <v>68</v>
      </c>
      <c r="K592" s="27">
        <v>83</v>
      </c>
      <c r="L592" s="27">
        <v>80</v>
      </c>
      <c r="M592" s="27">
        <v>80</v>
      </c>
      <c r="N592" s="27">
        <v>83</v>
      </c>
      <c r="O592" s="28"/>
    </row>
    <row r="593" spans="2:15" hidden="1" x14ac:dyDescent="0.3">
      <c r="B593" s="3" t="s">
        <v>23</v>
      </c>
      <c r="C593" s="3" t="s">
        <v>2343</v>
      </c>
      <c r="D593" s="3" t="s">
        <v>13</v>
      </c>
      <c r="E593" s="3">
        <v>2</v>
      </c>
      <c r="F593" s="26" t="str">
        <f t="shared" si="9"/>
        <v>DMoMH85CZ102</v>
      </c>
      <c r="G593" s="27">
        <v>65</v>
      </c>
      <c r="H593" s="27">
        <v>68</v>
      </c>
      <c r="I593" s="27">
        <v>68</v>
      </c>
      <c r="J593" s="27">
        <v>65</v>
      </c>
      <c r="K593" s="27">
        <v>80</v>
      </c>
      <c r="L593" s="27">
        <v>80</v>
      </c>
      <c r="M593" s="27">
        <v>80</v>
      </c>
      <c r="N593" s="27">
        <v>80</v>
      </c>
      <c r="O593" s="28"/>
    </row>
    <row r="594" spans="2:15" hidden="1" x14ac:dyDescent="0.3">
      <c r="B594" s="3" t="s">
        <v>23</v>
      </c>
      <c r="C594" s="3" t="s">
        <v>2343</v>
      </c>
      <c r="D594" s="3" t="s">
        <v>13</v>
      </c>
      <c r="E594" s="3">
        <v>3</v>
      </c>
      <c r="F594" s="26" t="str">
        <f t="shared" si="9"/>
        <v>DMoMH85CZ103</v>
      </c>
      <c r="G594" s="27">
        <v>72</v>
      </c>
      <c r="H594" s="27">
        <v>72</v>
      </c>
      <c r="I594" s="27">
        <v>72</v>
      </c>
      <c r="J594" s="27">
        <v>72</v>
      </c>
      <c r="K594" s="27">
        <v>76</v>
      </c>
      <c r="L594" s="27">
        <v>83</v>
      </c>
      <c r="M594" s="27">
        <v>83</v>
      </c>
      <c r="N594" s="27">
        <v>76</v>
      </c>
      <c r="O594" s="28"/>
    </row>
    <row r="595" spans="2:15" hidden="1" x14ac:dyDescent="0.3">
      <c r="B595" s="3" t="s">
        <v>23</v>
      </c>
      <c r="C595" s="3" t="s">
        <v>2343</v>
      </c>
      <c r="D595" s="3" t="s">
        <v>13</v>
      </c>
      <c r="E595" s="3">
        <v>4</v>
      </c>
      <c r="F595" s="26" t="str">
        <f t="shared" si="9"/>
        <v>DMoMH85CZ104</v>
      </c>
      <c r="G595" s="27">
        <v>70</v>
      </c>
      <c r="H595" s="27">
        <v>65</v>
      </c>
      <c r="I595" s="27">
        <v>65</v>
      </c>
      <c r="J595" s="27">
        <v>70</v>
      </c>
      <c r="K595" s="27">
        <v>85</v>
      </c>
      <c r="L595" s="27">
        <v>85</v>
      </c>
      <c r="M595" s="27">
        <v>85</v>
      </c>
      <c r="N595" s="27">
        <v>85</v>
      </c>
      <c r="O595" s="28"/>
    </row>
    <row r="596" spans="2:15" hidden="1" x14ac:dyDescent="0.3">
      <c r="B596" s="3" t="s">
        <v>23</v>
      </c>
      <c r="C596" s="3" t="s">
        <v>2343</v>
      </c>
      <c r="D596" s="3" t="s">
        <v>13</v>
      </c>
      <c r="E596" s="3">
        <v>5</v>
      </c>
      <c r="F596" s="26" t="str">
        <f t="shared" si="9"/>
        <v>DMoMH85CZ105</v>
      </c>
      <c r="G596" s="27">
        <v>68</v>
      </c>
      <c r="H596" s="27">
        <v>68</v>
      </c>
      <c r="I596" s="27">
        <v>68</v>
      </c>
      <c r="J596" s="27">
        <v>68</v>
      </c>
      <c r="K596" s="27">
        <v>90</v>
      </c>
      <c r="L596" s="27">
        <v>90</v>
      </c>
      <c r="M596" s="27">
        <v>90</v>
      </c>
      <c r="N596" s="27">
        <v>90</v>
      </c>
      <c r="O596" s="28"/>
    </row>
    <row r="597" spans="2:15" hidden="1" x14ac:dyDescent="0.3">
      <c r="B597" s="3" t="s">
        <v>23</v>
      </c>
      <c r="C597" s="3" t="s">
        <v>2344</v>
      </c>
      <c r="D597" s="3" t="s">
        <v>13</v>
      </c>
      <c r="E597" s="3">
        <v>1</v>
      </c>
      <c r="F597" s="26" t="str">
        <f t="shared" si="9"/>
        <v>DMoMH00CZ101</v>
      </c>
      <c r="G597" s="27">
        <v>68</v>
      </c>
      <c r="H597" s="27">
        <v>70</v>
      </c>
      <c r="I597" s="27">
        <v>70</v>
      </c>
      <c r="J597" s="27">
        <v>68</v>
      </c>
      <c r="K597" s="27">
        <v>85</v>
      </c>
      <c r="L597" s="27">
        <v>78</v>
      </c>
      <c r="M597" s="27">
        <v>78</v>
      </c>
      <c r="N597" s="27">
        <v>85</v>
      </c>
      <c r="O597" s="28"/>
    </row>
    <row r="598" spans="2:15" hidden="1" x14ac:dyDescent="0.3">
      <c r="B598" s="3" t="s">
        <v>23</v>
      </c>
      <c r="C598" s="3" t="s">
        <v>2344</v>
      </c>
      <c r="D598" s="3" t="s">
        <v>13</v>
      </c>
      <c r="E598" s="3">
        <v>2</v>
      </c>
      <c r="F598" s="26" t="str">
        <f t="shared" si="9"/>
        <v>DMoMH00CZ102</v>
      </c>
      <c r="G598" s="27">
        <v>70</v>
      </c>
      <c r="H598" s="27">
        <v>70</v>
      </c>
      <c r="I598" s="27">
        <v>70</v>
      </c>
      <c r="J598" s="27">
        <v>70</v>
      </c>
      <c r="K598" s="27">
        <v>83</v>
      </c>
      <c r="L598" s="27">
        <v>80</v>
      </c>
      <c r="M598" s="27">
        <v>80</v>
      </c>
      <c r="N598" s="27">
        <v>83</v>
      </c>
      <c r="O598" s="28"/>
    </row>
    <row r="599" spans="2:15" hidden="1" x14ac:dyDescent="0.3">
      <c r="B599" s="3" t="s">
        <v>23</v>
      </c>
      <c r="C599" s="3" t="s">
        <v>2344</v>
      </c>
      <c r="D599" s="3" t="s">
        <v>13</v>
      </c>
      <c r="E599" s="3">
        <v>3</v>
      </c>
      <c r="F599" s="26" t="str">
        <f t="shared" si="9"/>
        <v>DMoMH00CZ103</v>
      </c>
      <c r="G599" s="27">
        <v>69</v>
      </c>
      <c r="H599" s="27">
        <v>69</v>
      </c>
      <c r="I599" s="27">
        <v>69</v>
      </c>
      <c r="J599" s="27">
        <v>69</v>
      </c>
      <c r="K599" s="27">
        <v>80</v>
      </c>
      <c r="L599" s="27">
        <v>80</v>
      </c>
      <c r="M599" s="27">
        <v>80</v>
      </c>
      <c r="N599" s="27">
        <v>80</v>
      </c>
      <c r="O599" s="28"/>
    </row>
    <row r="600" spans="2:15" hidden="1" x14ac:dyDescent="0.3">
      <c r="B600" s="3" t="s">
        <v>23</v>
      </c>
      <c r="C600" s="3" t="s">
        <v>2344</v>
      </c>
      <c r="D600" s="3" t="s">
        <v>13</v>
      </c>
      <c r="E600" s="3">
        <v>4</v>
      </c>
      <c r="F600" s="26" t="str">
        <f t="shared" si="9"/>
        <v>DMoMH00CZ104</v>
      </c>
      <c r="G600" s="27">
        <v>70</v>
      </c>
      <c r="H600" s="27">
        <v>68</v>
      </c>
      <c r="I600" s="27">
        <v>68</v>
      </c>
      <c r="J600" s="27">
        <v>70</v>
      </c>
      <c r="K600" s="27">
        <v>78</v>
      </c>
      <c r="L600" s="27">
        <v>78</v>
      </c>
      <c r="M600" s="27">
        <v>78</v>
      </c>
      <c r="N600" s="27">
        <v>78</v>
      </c>
      <c r="O600" s="28"/>
    </row>
    <row r="601" spans="2:15" hidden="1" x14ac:dyDescent="0.3">
      <c r="B601" s="3" t="s">
        <v>23</v>
      </c>
      <c r="C601" s="3" t="s">
        <v>2344</v>
      </c>
      <c r="D601" s="3" t="s">
        <v>13</v>
      </c>
      <c r="E601" s="3">
        <v>5</v>
      </c>
      <c r="F601" s="26" t="str">
        <f t="shared" si="9"/>
        <v>DMoMH00CZ105</v>
      </c>
      <c r="G601" s="27">
        <v>70</v>
      </c>
      <c r="H601" s="27">
        <v>65</v>
      </c>
      <c r="I601" s="27">
        <v>65</v>
      </c>
      <c r="J601" s="27">
        <v>70</v>
      </c>
      <c r="K601" s="27">
        <v>80</v>
      </c>
      <c r="L601" s="27">
        <v>78</v>
      </c>
      <c r="M601" s="27">
        <v>78</v>
      </c>
      <c r="N601" s="27">
        <v>80</v>
      </c>
      <c r="O601" s="28"/>
    </row>
    <row r="602" spans="2:15" hidden="1" x14ac:dyDescent="0.3">
      <c r="B602" s="3" t="s">
        <v>23</v>
      </c>
      <c r="C602" s="3" t="s">
        <v>2130</v>
      </c>
      <c r="D602" s="3" t="s">
        <v>13</v>
      </c>
      <c r="E602" s="3">
        <v>1</v>
      </c>
      <c r="F602" s="26" t="str">
        <f t="shared" si="9"/>
        <v>DMoAnyCZ101</v>
      </c>
      <c r="G602" s="27">
        <v>68</v>
      </c>
      <c r="H602" s="27">
        <v>68</v>
      </c>
      <c r="I602" s="27">
        <v>68</v>
      </c>
      <c r="J602" s="27">
        <v>68</v>
      </c>
      <c r="K602" s="27">
        <v>74</v>
      </c>
      <c r="L602" s="27">
        <v>74</v>
      </c>
      <c r="M602" s="27">
        <v>74</v>
      </c>
      <c r="N602" s="27">
        <v>74</v>
      </c>
      <c r="O602" s="28"/>
    </row>
    <row r="603" spans="2:15" hidden="1" x14ac:dyDescent="0.3">
      <c r="B603" s="3" t="s">
        <v>23</v>
      </c>
      <c r="C603" s="3" t="s">
        <v>2130</v>
      </c>
      <c r="D603" s="3" t="s">
        <v>13</v>
      </c>
      <c r="E603" s="3">
        <v>2</v>
      </c>
      <c r="F603" s="26" t="str">
        <f t="shared" si="9"/>
        <v>DMoAnyCZ102</v>
      </c>
      <c r="G603" s="27">
        <v>70</v>
      </c>
      <c r="H603" s="27">
        <v>65</v>
      </c>
      <c r="I603" s="27">
        <v>65</v>
      </c>
      <c r="J603" s="27">
        <v>70</v>
      </c>
      <c r="K603" s="27">
        <v>83</v>
      </c>
      <c r="L603" s="27">
        <v>76</v>
      </c>
      <c r="M603" s="27">
        <v>76</v>
      </c>
      <c r="N603" s="27">
        <v>83</v>
      </c>
      <c r="O603" s="28"/>
    </row>
    <row r="604" spans="2:15" hidden="1" x14ac:dyDescent="0.3">
      <c r="B604" s="3" t="s">
        <v>23</v>
      </c>
      <c r="C604" s="3" t="s">
        <v>2130</v>
      </c>
      <c r="D604" s="3" t="s">
        <v>13</v>
      </c>
      <c r="E604" s="3">
        <v>3</v>
      </c>
      <c r="F604" s="26" t="str">
        <f t="shared" si="9"/>
        <v>DMoAnyCZ103</v>
      </c>
      <c r="G604" s="27">
        <v>70</v>
      </c>
      <c r="H604" s="27">
        <v>70</v>
      </c>
      <c r="I604" s="27">
        <v>70</v>
      </c>
      <c r="J604" s="27">
        <v>70</v>
      </c>
      <c r="K604" s="27">
        <v>78</v>
      </c>
      <c r="L604" s="27">
        <v>76</v>
      </c>
      <c r="M604" s="27">
        <v>76</v>
      </c>
      <c r="N604" s="27">
        <v>78</v>
      </c>
      <c r="O604" s="28"/>
    </row>
    <row r="605" spans="2:15" hidden="1" x14ac:dyDescent="0.3">
      <c r="B605" s="3" t="s">
        <v>23</v>
      </c>
      <c r="C605" s="3" t="s">
        <v>2130</v>
      </c>
      <c r="D605" s="3" t="s">
        <v>13</v>
      </c>
      <c r="E605" s="3">
        <v>4</v>
      </c>
      <c r="F605" s="26" t="str">
        <f t="shared" si="9"/>
        <v>DMoAnyCZ104</v>
      </c>
      <c r="G605" s="27">
        <v>68</v>
      </c>
      <c r="H605" s="27">
        <v>65</v>
      </c>
      <c r="I605" s="27">
        <v>65</v>
      </c>
      <c r="J605" s="27">
        <v>68</v>
      </c>
      <c r="K605" s="27">
        <v>80</v>
      </c>
      <c r="L605" s="27">
        <v>76</v>
      </c>
      <c r="M605" s="27">
        <v>76</v>
      </c>
      <c r="N605" s="27">
        <v>80</v>
      </c>
      <c r="O605" s="28"/>
    </row>
    <row r="606" spans="2:15" hidden="1" x14ac:dyDescent="0.3">
      <c r="B606" s="3" t="s">
        <v>23</v>
      </c>
      <c r="C606" s="3" t="s">
        <v>2130</v>
      </c>
      <c r="D606" s="3" t="s">
        <v>13</v>
      </c>
      <c r="E606" s="3">
        <v>5</v>
      </c>
      <c r="F606" s="26" t="str">
        <f t="shared" si="9"/>
        <v>DMoAnyCZ105</v>
      </c>
      <c r="G606" s="27">
        <v>72</v>
      </c>
      <c r="H606" s="27">
        <v>72</v>
      </c>
      <c r="I606" s="27">
        <v>72</v>
      </c>
      <c r="J606" s="27">
        <v>72</v>
      </c>
      <c r="K606" s="27">
        <v>76</v>
      </c>
      <c r="L606" s="27">
        <v>76</v>
      </c>
      <c r="M606" s="27">
        <v>76</v>
      </c>
      <c r="N606" s="27">
        <v>76</v>
      </c>
      <c r="O606" s="28"/>
    </row>
    <row r="607" spans="2:15" hidden="1" x14ac:dyDescent="0.3">
      <c r="B607" s="3" t="s">
        <v>23</v>
      </c>
      <c r="C607" s="3" t="s">
        <v>2342</v>
      </c>
      <c r="D607" s="3" t="s">
        <v>14</v>
      </c>
      <c r="E607" s="3">
        <v>1</v>
      </c>
      <c r="F607" s="26" t="str">
        <f t="shared" si="9"/>
        <v>DMoMH72CZ111</v>
      </c>
      <c r="G607" s="27">
        <v>60</v>
      </c>
      <c r="H607" s="27">
        <v>60</v>
      </c>
      <c r="I607" s="27">
        <v>60</v>
      </c>
      <c r="J607" s="27">
        <v>60</v>
      </c>
      <c r="K607" s="27">
        <v>76</v>
      </c>
      <c r="L607" s="27">
        <v>83</v>
      </c>
      <c r="M607" s="27">
        <v>83</v>
      </c>
      <c r="N607" s="27">
        <v>76</v>
      </c>
      <c r="O607" s="28"/>
    </row>
    <row r="608" spans="2:15" hidden="1" x14ac:dyDescent="0.3">
      <c r="B608" s="3" t="s">
        <v>23</v>
      </c>
      <c r="C608" s="3" t="s">
        <v>2342</v>
      </c>
      <c r="D608" s="3" t="s">
        <v>14</v>
      </c>
      <c r="E608" s="3">
        <v>2</v>
      </c>
      <c r="F608" s="26" t="str">
        <f t="shared" si="9"/>
        <v>DMoMH72CZ112</v>
      </c>
      <c r="G608" s="27">
        <v>65</v>
      </c>
      <c r="H608" s="27">
        <v>68</v>
      </c>
      <c r="I608" s="27">
        <v>68</v>
      </c>
      <c r="J608" s="27">
        <v>65</v>
      </c>
      <c r="K608" s="27">
        <v>80</v>
      </c>
      <c r="L608" s="27">
        <v>83</v>
      </c>
      <c r="M608" s="27">
        <v>83</v>
      </c>
      <c r="N608" s="27">
        <v>80</v>
      </c>
      <c r="O608" s="28"/>
    </row>
    <row r="609" spans="2:15" hidden="1" x14ac:dyDescent="0.3">
      <c r="B609" s="3" t="s">
        <v>23</v>
      </c>
      <c r="C609" s="3" t="s">
        <v>2342</v>
      </c>
      <c r="D609" s="3" t="s">
        <v>14</v>
      </c>
      <c r="E609" s="3">
        <v>3</v>
      </c>
      <c r="F609" s="26" t="str">
        <f t="shared" si="9"/>
        <v>DMoMH72CZ113</v>
      </c>
      <c r="G609" s="27">
        <v>65</v>
      </c>
      <c r="H609" s="27">
        <v>70</v>
      </c>
      <c r="I609" s="27">
        <v>70</v>
      </c>
      <c r="J609" s="27">
        <v>65</v>
      </c>
      <c r="K609" s="27">
        <v>83</v>
      </c>
      <c r="L609" s="27">
        <v>83</v>
      </c>
      <c r="M609" s="27">
        <v>83</v>
      </c>
      <c r="N609" s="27">
        <v>83</v>
      </c>
      <c r="O609" s="28"/>
    </row>
    <row r="610" spans="2:15" hidden="1" x14ac:dyDescent="0.3">
      <c r="B610" s="3" t="s">
        <v>23</v>
      </c>
      <c r="C610" s="3" t="s">
        <v>2342</v>
      </c>
      <c r="D610" s="3" t="s">
        <v>14</v>
      </c>
      <c r="E610" s="3">
        <v>4</v>
      </c>
      <c r="F610" s="26" t="str">
        <f t="shared" si="9"/>
        <v>DMoMH72CZ114</v>
      </c>
      <c r="G610" s="27">
        <v>55</v>
      </c>
      <c r="H610" s="27">
        <v>55</v>
      </c>
      <c r="I610" s="27">
        <v>55</v>
      </c>
      <c r="J610" s="27">
        <v>55</v>
      </c>
      <c r="K610" s="27">
        <v>85</v>
      </c>
      <c r="L610" s="27">
        <v>85</v>
      </c>
      <c r="M610" s="27">
        <v>85</v>
      </c>
      <c r="N610" s="27">
        <v>85</v>
      </c>
      <c r="O610" s="28"/>
    </row>
    <row r="611" spans="2:15" hidden="1" x14ac:dyDescent="0.3">
      <c r="B611" s="3" t="s">
        <v>23</v>
      </c>
      <c r="C611" s="3" t="s">
        <v>2342</v>
      </c>
      <c r="D611" s="3" t="s">
        <v>14</v>
      </c>
      <c r="E611" s="3">
        <v>5</v>
      </c>
      <c r="F611" s="26" t="str">
        <f t="shared" si="9"/>
        <v>DMoMH72CZ115</v>
      </c>
      <c r="G611" s="27">
        <v>68</v>
      </c>
      <c r="H611" s="27">
        <v>65</v>
      </c>
      <c r="I611" s="27">
        <v>65</v>
      </c>
      <c r="J611" s="27">
        <v>68</v>
      </c>
      <c r="K611" s="27">
        <v>90</v>
      </c>
      <c r="L611" s="27">
        <v>90</v>
      </c>
      <c r="M611" s="27">
        <v>90</v>
      </c>
      <c r="N611" s="27">
        <v>90</v>
      </c>
      <c r="O611" s="28"/>
    </row>
    <row r="612" spans="2:15" hidden="1" x14ac:dyDescent="0.3">
      <c r="B612" s="3" t="s">
        <v>23</v>
      </c>
      <c r="C612" s="3" t="s">
        <v>2343</v>
      </c>
      <c r="D612" s="3" t="s">
        <v>14</v>
      </c>
      <c r="E612" s="3">
        <v>1</v>
      </c>
      <c r="F612" s="26" t="str">
        <f t="shared" si="9"/>
        <v>DMoMH85CZ111</v>
      </c>
      <c r="G612" s="27">
        <v>60</v>
      </c>
      <c r="H612" s="27">
        <v>60</v>
      </c>
      <c r="I612" s="27">
        <v>60</v>
      </c>
      <c r="J612" s="27">
        <v>60</v>
      </c>
      <c r="K612" s="27">
        <v>78</v>
      </c>
      <c r="L612" s="27">
        <v>78</v>
      </c>
      <c r="M612" s="27">
        <v>78</v>
      </c>
      <c r="N612" s="27">
        <v>78</v>
      </c>
      <c r="O612" s="28"/>
    </row>
    <row r="613" spans="2:15" hidden="1" x14ac:dyDescent="0.3">
      <c r="B613" s="3" t="s">
        <v>23</v>
      </c>
      <c r="C613" s="3" t="s">
        <v>2343</v>
      </c>
      <c r="D613" s="3" t="s">
        <v>14</v>
      </c>
      <c r="E613" s="3">
        <v>2</v>
      </c>
      <c r="F613" s="26" t="str">
        <f t="shared" si="9"/>
        <v>DMoMH85CZ112</v>
      </c>
      <c r="G613" s="27">
        <v>65</v>
      </c>
      <c r="H613" s="27">
        <v>65</v>
      </c>
      <c r="I613" s="27">
        <v>65</v>
      </c>
      <c r="J613" s="27">
        <v>65</v>
      </c>
      <c r="K613" s="27">
        <v>83</v>
      </c>
      <c r="L613" s="27">
        <v>83</v>
      </c>
      <c r="M613" s="27">
        <v>83</v>
      </c>
      <c r="N613" s="27">
        <v>83</v>
      </c>
      <c r="O613" s="28"/>
    </row>
    <row r="614" spans="2:15" hidden="1" x14ac:dyDescent="0.3">
      <c r="B614" s="3" t="s">
        <v>23</v>
      </c>
      <c r="C614" s="3" t="s">
        <v>2343</v>
      </c>
      <c r="D614" s="3" t="s">
        <v>14</v>
      </c>
      <c r="E614" s="3">
        <v>3</v>
      </c>
      <c r="F614" s="26" t="str">
        <f t="shared" si="9"/>
        <v>DMoMH85CZ113</v>
      </c>
      <c r="G614" s="27">
        <v>68</v>
      </c>
      <c r="H614" s="27">
        <v>65</v>
      </c>
      <c r="I614" s="27">
        <v>65</v>
      </c>
      <c r="J614" s="27">
        <v>68</v>
      </c>
      <c r="K614" s="27">
        <v>80</v>
      </c>
      <c r="L614" s="27">
        <v>80</v>
      </c>
      <c r="M614" s="27">
        <v>80</v>
      </c>
      <c r="N614" s="27">
        <v>80</v>
      </c>
      <c r="O614" s="28"/>
    </row>
    <row r="615" spans="2:15" hidden="1" x14ac:dyDescent="0.3">
      <c r="B615" s="3" t="s">
        <v>23</v>
      </c>
      <c r="C615" s="3" t="s">
        <v>2343</v>
      </c>
      <c r="D615" s="3" t="s">
        <v>14</v>
      </c>
      <c r="E615" s="3">
        <v>4</v>
      </c>
      <c r="F615" s="26" t="str">
        <f t="shared" si="9"/>
        <v>DMoMH85CZ114</v>
      </c>
      <c r="G615" s="27">
        <v>65</v>
      </c>
      <c r="H615" s="27">
        <v>70</v>
      </c>
      <c r="I615" s="27">
        <v>70</v>
      </c>
      <c r="J615" s="27">
        <v>65</v>
      </c>
      <c r="K615" s="27">
        <v>80</v>
      </c>
      <c r="L615" s="27">
        <v>83</v>
      </c>
      <c r="M615" s="27">
        <v>83</v>
      </c>
      <c r="N615" s="27">
        <v>80</v>
      </c>
      <c r="O615" s="28"/>
    </row>
    <row r="616" spans="2:15" hidden="1" x14ac:dyDescent="0.3">
      <c r="B616" s="3" t="s">
        <v>23</v>
      </c>
      <c r="C616" s="3" t="s">
        <v>2343</v>
      </c>
      <c r="D616" s="3" t="s">
        <v>14</v>
      </c>
      <c r="E616" s="3">
        <v>5</v>
      </c>
      <c r="F616" s="26" t="str">
        <f t="shared" si="9"/>
        <v>DMoMH85CZ115</v>
      </c>
      <c r="G616" s="27">
        <v>68</v>
      </c>
      <c r="H616" s="27">
        <v>68</v>
      </c>
      <c r="I616" s="27">
        <v>68</v>
      </c>
      <c r="J616" s="27">
        <v>68</v>
      </c>
      <c r="K616" s="27">
        <v>85</v>
      </c>
      <c r="L616" s="27">
        <v>85</v>
      </c>
      <c r="M616" s="27">
        <v>85</v>
      </c>
      <c r="N616" s="27">
        <v>85</v>
      </c>
      <c r="O616" s="28"/>
    </row>
    <row r="617" spans="2:15" hidden="1" x14ac:dyDescent="0.3">
      <c r="B617" s="3" t="s">
        <v>23</v>
      </c>
      <c r="C617" s="3" t="s">
        <v>2344</v>
      </c>
      <c r="D617" s="3" t="s">
        <v>14</v>
      </c>
      <c r="E617" s="3">
        <v>1</v>
      </c>
      <c r="F617" s="26" t="str">
        <f t="shared" si="9"/>
        <v>DMoMH00CZ111</v>
      </c>
      <c r="G617" s="27">
        <v>65</v>
      </c>
      <c r="H617" s="27">
        <v>68</v>
      </c>
      <c r="I617" s="27">
        <v>68</v>
      </c>
      <c r="J617" s="27">
        <v>65</v>
      </c>
      <c r="K617" s="27">
        <v>76</v>
      </c>
      <c r="L617" s="27">
        <v>83</v>
      </c>
      <c r="M617" s="27">
        <v>83</v>
      </c>
      <c r="N617" s="27">
        <v>76</v>
      </c>
      <c r="O617" s="28"/>
    </row>
    <row r="618" spans="2:15" hidden="1" x14ac:dyDescent="0.3">
      <c r="B618" s="3" t="s">
        <v>23</v>
      </c>
      <c r="C618" s="3" t="s">
        <v>2344</v>
      </c>
      <c r="D618" s="3" t="s">
        <v>14</v>
      </c>
      <c r="E618" s="3">
        <v>2</v>
      </c>
      <c r="F618" s="26" t="str">
        <f t="shared" si="9"/>
        <v>DMoMH00CZ112</v>
      </c>
      <c r="G618" s="27">
        <v>68</v>
      </c>
      <c r="H618" s="27">
        <v>65</v>
      </c>
      <c r="I618" s="27">
        <v>65</v>
      </c>
      <c r="J618" s="27">
        <v>68</v>
      </c>
      <c r="K618" s="27">
        <v>78</v>
      </c>
      <c r="L618" s="27">
        <v>78</v>
      </c>
      <c r="M618" s="27">
        <v>78</v>
      </c>
      <c r="N618" s="27">
        <v>78</v>
      </c>
      <c r="O618" s="28"/>
    </row>
    <row r="619" spans="2:15" hidden="1" x14ac:dyDescent="0.3">
      <c r="B619" s="3" t="s">
        <v>23</v>
      </c>
      <c r="C619" s="3" t="s">
        <v>2344</v>
      </c>
      <c r="D619" s="3" t="s">
        <v>14</v>
      </c>
      <c r="E619" s="3">
        <v>3</v>
      </c>
      <c r="F619" s="26" t="str">
        <f t="shared" si="9"/>
        <v>DMoMH00CZ113</v>
      </c>
      <c r="G619" s="27">
        <v>68</v>
      </c>
      <c r="H619" s="27">
        <v>68</v>
      </c>
      <c r="I619" s="27">
        <v>68</v>
      </c>
      <c r="J619" s="27">
        <v>68</v>
      </c>
      <c r="K619" s="27">
        <v>80</v>
      </c>
      <c r="L619" s="27">
        <v>83</v>
      </c>
      <c r="M619" s="27">
        <v>83</v>
      </c>
      <c r="N619" s="27">
        <v>80</v>
      </c>
      <c r="O619" s="28"/>
    </row>
    <row r="620" spans="2:15" hidden="1" x14ac:dyDescent="0.3">
      <c r="B620" s="3" t="s">
        <v>23</v>
      </c>
      <c r="C620" s="3" t="s">
        <v>2344</v>
      </c>
      <c r="D620" s="3" t="s">
        <v>14</v>
      </c>
      <c r="E620" s="3">
        <v>4</v>
      </c>
      <c r="F620" s="26" t="str">
        <f t="shared" si="9"/>
        <v>DMoMH00CZ114</v>
      </c>
      <c r="G620" s="27">
        <v>70</v>
      </c>
      <c r="H620" s="27">
        <v>65</v>
      </c>
      <c r="I620" s="27">
        <v>65</v>
      </c>
      <c r="J620" s="27">
        <v>70</v>
      </c>
      <c r="K620" s="27">
        <v>83</v>
      </c>
      <c r="L620" s="27">
        <v>83</v>
      </c>
      <c r="M620" s="27">
        <v>83</v>
      </c>
      <c r="N620" s="27">
        <v>83</v>
      </c>
      <c r="O620" s="28"/>
    </row>
    <row r="621" spans="2:15" hidden="1" x14ac:dyDescent="0.3">
      <c r="B621" s="3" t="s">
        <v>23</v>
      </c>
      <c r="C621" s="3" t="s">
        <v>2344</v>
      </c>
      <c r="D621" s="3" t="s">
        <v>14</v>
      </c>
      <c r="E621" s="3">
        <v>5</v>
      </c>
      <c r="F621" s="26" t="str">
        <f t="shared" si="9"/>
        <v>DMoMH00CZ115</v>
      </c>
      <c r="G621" s="27">
        <v>60</v>
      </c>
      <c r="H621" s="27">
        <v>60</v>
      </c>
      <c r="I621" s="27">
        <v>60</v>
      </c>
      <c r="J621" s="27">
        <v>60</v>
      </c>
      <c r="K621" s="27">
        <v>85</v>
      </c>
      <c r="L621" s="27">
        <v>85</v>
      </c>
      <c r="M621" s="27">
        <v>85</v>
      </c>
      <c r="N621" s="27">
        <v>85</v>
      </c>
      <c r="O621" s="28"/>
    </row>
    <row r="622" spans="2:15" hidden="1" x14ac:dyDescent="0.3">
      <c r="B622" s="3" t="s">
        <v>23</v>
      </c>
      <c r="C622" s="3" t="s">
        <v>2130</v>
      </c>
      <c r="D622" s="3" t="s">
        <v>14</v>
      </c>
      <c r="E622" s="3">
        <v>1</v>
      </c>
      <c r="F622" s="26" t="str">
        <f t="shared" si="9"/>
        <v>DMoAnyCZ111</v>
      </c>
      <c r="G622" s="27">
        <v>62</v>
      </c>
      <c r="H622" s="27">
        <v>65</v>
      </c>
      <c r="I622" s="27">
        <v>65</v>
      </c>
      <c r="J622" s="27">
        <v>62</v>
      </c>
      <c r="K622" s="27">
        <v>83</v>
      </c>
      <c r="L622" s="27">
        <v>76</v>
      </c>
      <c r="M622" s="27">
        <v>76</v>
      </c>
      <c r="N622" s="27">
        <v>83</v>
      </c>
      <c r="O622" s="28"/>
    </row>
    <row r="623" spans="2:15" hidden="1" x14ac:dyDescent="0.3">
      <c r="B623" s="3" t="s">
        <v>23</v>
      </c>
      <c r="C623" s="3" t="s">
        <v>2130</v>
      </c>
      <c r="D623" s="3" t="s">
        <v>14</v>
      </c>
      <c r="E623" s="3">
        <v>2</v>
      </c>
      <c r="F623" s="26" t="str">
        <f t="shared" si="9"/>
        <v>DMoAnyCZ112</v>
      </c>
      <c r="G623" s="27">
        <v>60</v>
      </c>
      <c r="H623" s="27">
        <v>60</v>
      </c>
      <c r="I623" s="27">
        <v>60</v>
      </c>
      <c r="J623" s="27">
        <v>60</v>
      </c>
      <c r="K623" s="27">
        <v>76</v>
      </c>
      <c r="L623" s="27">
        <v>83</v>
      </c>
      <c r="M623" s="27">
        <v>83</v>
      </c>
      <c r="N623" s="27">
        <v>76</v>
      </c>
      <c r="O623" s="28"/>
    </row>
    <row r="624" spans="2:15" hidden="1" x14ac:dyDescent="0.3">
      <c r="B624" s="3" t="s">
        <v>23</v>
      </c>
      <c r="C624" s="3" t="s">
        <v>2130</v>
      </c>
      <c r="D624" s="3" t="s">
        <v>14</v>
      </c>
      <c r="E624" s="3">
        <v>3</v>
      </c>
      <c r="F624" s="26" t="str">
        <f t="shared" si="9"/>
        <v>DMoAnyCZ113</v>
      </c>
      <c r="G624" s="27">
        <v>63</v>
      </c>
      <c r="H624" s="27">
        <v>65</v>
      </c>
      <c r="I624" s="27">
        <v>68</v>
      </c>
      <c r="J624" s="27">
        <v>62</v>
      </c>
      <c r="K624" s="27">
        <v>78</v>
      </c>
      <c r="L624" s="27">
        <v>78</v>
      </c>
      <c r="M624" s="27">
        <v>78</v>
      </c>
      <c r="N624" s="27">
        <v>78</v>
      </c>
      <c r="O624" s="28"/>
    </row>
    <row r="625" spans="2:15" hidden="1" x14ac:dyDescent="0.3">
      <c r="B625" s="3" t="s">
        <v>23</v>
      </c>
      <c r="C625" s="3" t="s">
        <v>2130</v>
      </c>
      <c r="D625" s="3" t="s">
        <v>14</v>
      </c>
      <c r="E625" s="3">
        <v>4</v>
      </c>
      <c r="F625" s="26" t="str">
        <f t="shared" si="9"/>
        <v>DMoAnyCZ114</v>
      </c>
      <c r="G625" s="27">
        <v>63</v>
      </c>
      <c r="H625" s="27">
        <v>68</v>
      </c>
      <c r="I625" s="27">
        <v>68</v>
      </c>
      <c r="J625" s="27">
        <v>63</v>
      </c>
      <c r="K625" s="27">
        <v>83</v>
      </c>
      <c r="L625" s="27">
        <v>80</v>
      </c>
      <c r="M625" s="27">
        <v>80</v>
      </c>
      <c r="N625" s="27">
        <v>83</v>
      </c>
      <c r="O625" s="28"/>
    </row>
    <row r="626" spans="2:15" hidden="1" x14ac:dyDescent="0.3">
      <c r="B626" s="3" t="s">
        <v>23</v>
      </c>
      <c r="C626" s="3" t="s">
        <v>2130</v>
      </c>
      <c r="D626" s="3" t="s">
        <v>14</v>
      </c>
      <c r="E626" s="3">
        <v>5</v>
      </c>
      <c r="F626" s="26" t="str">
        <f t="shared" si="9"/>
        <v>DMoAnyCZ115</v>
      </c>
      <c r="G626" s="27">
        <v>63</v>
      </c>
      <c r="H626" s="27">
        <v>65</v>
      </c>
      <c r="I626" s="27">
        <v>65</v>
      </c>
      <c r="J626" s="27">
        <v>63</v>
      </c>
      <c r="K626" s="27">
        <v>79</v>
      </c>
      <c r="L626" s="27">
        <v>79</v>
      </c>
      <c r="M626" s="27">
        <v>79</v>
      </c>
      <c r="N626" s="27">
        <v>79</v>
      </c>
      <c r="O626" s="28"/>
    </row>
    <row r="627" spans="2:15" hidden="1" x14ac:dyDescent="0.3">
      <c r="B627" s="3" t="s">
        <v>23</v>
      </c>
      <c r="C627" s="3" t="s">
        <v>2342</v>
      </c>
      <c r="D627" s="3" t="s">
        <v>15</v>
      </c>
      <c r="E627" s="3">
        <v>1</v>
      </c>
      <c r="F627" s="26" t="str">
        <f t="shared" si="9"/>
        <v>DMoMH72CZ121</v>
      </c>
      <c r="G627" s="27">
        <v>68</v>
      </c>
      <c r="H627" s="27">
        <v>68</v>
      </c>
      <c r="I627" s="27">
        <v>68</v>
      </c>
      <c r="J627" s="27">
        <v>68</v>
      </c>
      <c r="K627" s="27">
        <v>80</v>
      </c>
      <c r="L627" s="27">
        <v>80</v>
      </c>
      <c r="M627" s="27">
        <v>80</v>
      </c>
      <c r="N627" s="27">
        <v>80</v>
      </c>
      <c r="O627" s="28"/>
    </row>
    <row r="628" spans="2:15" hidden="1" x14ac:dyDescent="0.3">
      <c r="B628" s="3" t="s">
        <v>23</v>
      </c>
      <c r="C628" s="3" t="s">
        <v>2342</v>
      </c>
      <c r="D628" s="3" t="s">
        <v>15</v>
      </c>
      <c r="E628" s="3">
        <v>2</v>
      </c>
      <c r="F628" s="26" t="str">
        <f t="shared" si="9"/>
        <v>DMoMH72CZ122</v>
      </c>
      <c r="G628" s="27">
        <v>65</v>
      </c>
      <c r="H628" s="27">
        <v>70</v>
      </c>
      <c r="I628" s="27">
        <v>70</v>
      </c>
      <c r="J628" s="27">
        <v>65</v>
      </c>
      <c r="K628" s="27">
        <v>76</v>
      </c>
      <c r="L628" s="27">
        <v>83</v>
      </c>
      <c r="M628" s="27">
        <v>83</v>
      </c>
      <c r="N628" s="27">
        <v>76</v>
      </c>
      <c r="O628" s="28"/>
    </row>
    <row r="629" spans="2:15" hidden="1" x14ac:dyDescent="0.3">
      <c r="B629" s="3" t="s">
        <v>23</v>
      </c>
      <c r="C629" s="3" t="s">
        <v>2342</v>
      </c>
      <c r="D629" s="3" t="s">
        <v>15</v>
      </c>
      <c r="E629" s="3">
        <v>3</v>
      </c>
      <c r="F629" s="26" t="str">
        <f t="shared" si="9"/>
        <v>DMoMH72CZ123</v>
      </c>
      <c r="G629" s="27">
        <v>55</v>
      </c>
      <c r="H629" s="27">
        <v>55</v>
      </c>
      <c r="I629" s="27">
        <v>55</v>
      </c>
      <c r="J629" s="27">
        <v>55</v>
      </c>
      <c r="K629" s="27">
        <v>80</v>
      </c>
      <c r="L629" s="27">
        <v>83</v>
      </c>
      <c r="M629" s="27">
        <v>83</v>
      </c>
      <c r="N629" s="27">
        <v>80</v>
      </c>
      <c r="O629" s="28"/>
    </row>
    <row r="630" spans="2:15" hidden="1" x14ac:dyDescent="0.3">
      <c r="B630" s="3" t="s">
        <v>23</v>
      </c>
      <c r="C630" s="3" t="s">
        <v>2342</v>
      </c>
      <c r="D630" s="3" t="s">
        <v>15</v>
      </c>
      <c r="E630" s="3">
        <v>4</v>
      </c>
      <c r="F630" s="26" t="str">
        <f t="shared" si="9"/>
        <v>DMoMH72CZ124</v>
      </c>
      <c r="G630" s="27">
        <v>60</v>
      </c>
      <c r="H630" s="27">
        <v>60</v>
      </c>
      <c r="I630" s="27">
        <v>60</v>
      </c>
      <c r="J630" s="27">
        <v>60</v>
      </c>
      <c r="K630" s="27">
        <v>83</v>
      </c>
      <c r="L630" s="27">
        <v>83</v>
      </c>
      <c r="M630" s="27">
        <v>83</v>
      </c>
      <c r="N630" s="27">
        <v>83</v>
      </c>
      <c r="O630" s="28"/>
    </row>
    <row r="631" spans="2:15" hidden="1" x14ac:dyDescent="0.3">
      <c r="B631" s="3" t="s">
        <v>23</v>
      </c>
      <c r="C631" s="3" t="s">
        <v>2342</v>
      </c>
      <c r="D631" s="3" t="s">
        <v>15</v>
      </c>
      <c r="E631" s="3">
        <v>5</v>
      </c>
      <c r="F631" s="26" t="str">
        <f t="shared" si="9"/>
        <v>DMoMH72CZ125</v>
      </c>
      <c r="G631" s="27">
        <v>65</v>
      </c>
      <c r="H631" s="27">
        <v>65</v>
      </c>
      <c r="I631" s="27">
        <v>65</v>
      </c>
      <c r="J631" s="27">
        <v>65</v>
      </c>
      <c r="K631" s="27">
        <v>85</v>
      </c>
      <c r="L631" s="27">
        <v>85</v>
      </c>
      <c r="M631" s="27">
        <v>85</v>
      </c>
      <c r="N631" s="27">
        <v>85</v>
      </c>
      <c r="O631" s="28"/>
    </row>
    <row r="632" spans="2:15" hidden="1" x14ac:dyDescent="0.3">
      <c r="B632" s="3" t="s">
        <v>23</v>
      </c>
      <c r="C632" s="3" t="s">
        <v>2343</v>
      </c>
      <c r="D632" s="3" t="s">
        <v>15</v>
      </c>
      <c r="E632" s="3">
        <v>1</v>
      </c>
      <c r="F632" s="26" t="str">
        <f t="shared" si="9"/>
        <v>DMoMH85CZ121</v>
      </c>
      <c r="G632" s="27">
        <v>65</v>
      </c>
      <c r="H632" s="27">
        <v>65</v>
      </c>
      <c r="I632" s="27">
        <v>65</v>
      </c>
      <c r="J632" s="27">
        <v>65</v>
      </c>
      <c r="K632" s="27">
        <v>78</v>
      </c>
      <c r="L632" s="27">
        <v>78</v>
      </c>
      <c r="M632" s="27">
        <v>78</v>
      </c>
      <c r="N632" s="27">
        <v>78</v>
      </c>
      <c r="O632" s="28"/>
    </row>
    <row r="633" spans="2:15" hidden="1" x14ac:dyDescent="0.3">
      <c r="B633" s="3" t="s">
        <v>23</v>
      </c>
      <c r="C633" s="3" t="s">
        <v>2343</v>
      </c>
      <c r="D633" s="3" t="s">
        <v>15</v>
      </c>
      <c r="E633" s="3">
        <v>2</v>
      </c>
      <c r="F633" s="26" t="str">
        <f t="shared" si="9"/>
        <v>DMoMH85CZ122</v>
      </c>
      <c r="G633" s="27">
        <v>60</v>
      </c>
      <c r="H633" s="27">
        <v>60</v>
      </c>
      <c r="I633" s="27">
        <v>60</v>
      </c>
      <c r="J633" s="27">
        <v>60</v>
      </c>
      <c r="K633" s="27">
        <v>83</v>
      </c>
      <c r="L633" s="27">
        <v>80</v>
      </c>
      <c r="M633" s="27">
        <v>80</v>
      </c>
      <c r="N633" s="27">
        <v>83</v>
      </c>
      <c r="O633" s="28"/>
    </row>
    <row r="634" spans="2:15" hidden="1" x14ac:dyDescent="0.3">
      <c r="B634" s="3" t="s">
        <v>23</v>
      </c>
      <c r="C634" s="3" t="s">
        <v>2343</v>
      </c>
      <c r="D634" s="3" t="s">
        <v>15</v>
      </c>
      <c r="E634" s="3">
        <v>3</v>
      </c>
      <c r="F634" s="26" t="str">
        <f t="shared" si="9"/>
        <v>DMoMH85CZ123</v>
      </c>
      <c r="G634" s="27">
        <v>65</v>
      </c>
      <c r="H634" s="27">
        <v>68</v>
      </c>
      <c r="I634" s="27">
        <v>68</v>
      </c>
      <c r="J634" s="27">
        <v>65</v>
      </c>
      <c r="K634" s="27">
        <v>80</v>
      </c>
      <c r="L634" s="27">
        <v>80</v>
      </c>
      <c r="M634" s="27">
        <v>80</v>
      </c>
      <c r="N634" s="27">
        <v>80</v>
      </c>
      <c r="O634" s="28"/>
    </row>
    <row r="635" spans="2:15" hidden="1" x14ac:dyDescent="0.3">
      <c r="B635" s="3" t="s">
        <v>23</v>
      </c>
      <c r="C635" s="3" t="s">
        <v>2343</v>
      </c>
      <c r="D635" s="3" t="s">
        <v>15</v>
      </c>
      <c r="E635" s="3">
        <v>4</v>
      </c>
      <c r="F635" s="26" t="str">
        <f t="shared" si="9"/>
        <v>DMoMH85CZ124</v>
      </c>
      <c r="G635" s="27">
        <v>65</v>
      </c>
      <c r="H635" s="27">
        <v>70</v>
      </c>
      <c r="I635" s="27">
        <v>70</v>
      </c>
      <c r="J635" s="27">
        <v>65</v>
      </c>
      <c r="K635" s="27">
        <v>76</v>
      </c>
      <c r="L635" s="27">
        <v>83</v>
      </c>
      <c r="M635" s="27">
        <v>83</v>
      </c>
      <c r="N635" s="27">
        <v>76</v>
      </c>
      <c r="O635" s="28"/>
    </row>
    <row r="636" spans="2:15" hidden="1" x14ac:dyDescent="0.3">
      <c r="B636" s="3" t="s">
        <v>23</v>
      </c>
      <c r="C636" s="3" t="s">
        <v>2343</v>
      </c>
      <c r="D636" s="3" t="s">
        <v>15</v>
      </c>
      <c r="E636" s="3">
        <v>5</v>
      </c>
      <c r="F636" s="26" t="str">
        <f t="shared" si="9"/>
        <v>DMoMH85CZ125</v>
      </c>
      <c r="G636" s="27">
        <v>68</v>
      </c>
      <c r="H636" s="27">
        <v>68</v>
      </c>
      <c r="I636" s="27">
        <v>68</v>
      </c>
      <c r="J636" s="27">
        <v>68</v>
      </c>
      <c r="K636" s="27">
        <v>85</v>
      </c>
      <c r="L636" s="27">
        <v>85</v>
      </c>
      <c r="M636" s="27">
        <v>85</v>
      </c>
      <c r="N636" s="27">
        <v>85</v>
      </c>
      <c r="O636" s="28"/>
    </row>
    <row r="637" spans="2:15" hidden="1" x14ac:dyDescent="0.3">
      <c r="B637" s="3" t="s">
        <v>23</v>
      </c>
      <c r="C637" s="3" t="s">
        <v>2344</v>
      </c>
      <c r="D637" s="3" t="s">
        <v>15</v>
      </c>
      <c r="E637" s="3">
        <v>1</v>
      </c>
      <c r="F637" s="26" t="str">
        <f t="shared" si="9"/>
        <v>DMoMH00CZ121</v>
      </c>
      <c r="G637" s="27">
        <v>65</v>
      </c>
      <c r="H637" s="27">
        <v>70</v>
      </c>
      <c r="I637" s="27">
        <v>70</v>
      </c>
      <c r="J637" s="27">
        <v>65</v>
      </c>
      <c r="K637" s="27">
        <v>83</v>
      </c>
      <c r="L637" s="27">
        <v>76</v>
      </c>
      <c r="M637" s="27">
        <v>76</v>
      </c>
      <c r="N637" s="27">
        <v>83</v>
      </c>
      <c r="O637" s="28"/>
    </row>
    <row r="638" spans="2:15" hidden="1" x14ac:dyDescent="0.3">
      <c r="B638" s="3" t="s">
        <v>23</v>
      </c>
      <c r="C638" s="3" t="s">
        <v>2344</v>
      </c>
      <c r="D638" s="3" t="s">
        <v>15</v>
      </c>
      <c r="E638" s="3">
        <v>2</v>
      </c>
      <c r="F638" s="26" t="str">
        <f t="shared" si="9"/>
        <v>DMoMH00CZ122</v>
      </c>
      <c r="G638" s="27">
        <v>68</v>
      </c>
      <c r="H638" s="27">
        <v>68</v>
      </c>
      <c r="I638" s="27">
        <v>68</v>
      </c>
      <c r="J638" s="27">
        <v>68</v>
      </c>
      <c r="K638" s="27">
        <v>78</v>
      </c>
      <c r="L638" s="27">
        <v>78</v>
      </c>
      <c r="M638" s="27">
        <v>78</v>
      </c>
      <c r="N638" s="27">
        <v>78</v>
      </c>
      <c r="O638" s="28"/>
    </row>
    <row r="639" spans="2:15" hidden="1" x14ac:dyDescent="0.3">
      <c r="B639" s="3" t="s">
        <v>23</v>
      </c>
      <c r="C639" s="3" t="s">
        <v>2344</v>
      </c>
      <c r="D639" s="3" t="s">
        <v>15</v>
      </c>
      <c r="E639" s="3">
        <v>3</v>
      </c>
      <c r="F639" s="26" t="str">
        <f t="shared" si="9"/>
        <v>DMoMH00CZ123</v>
      </c>
      <c r="G639" s="27">
        <v>68</v>
      </c>
      <c r="H639" s="27">
        <v>65</v>
      </c>
      <c r="I639" s="27">
        <v>65</v>
      </c>
      <c r="J639" s="27">
        <v>68</v>
      </c>
      <c r="K639" s="27">
        <v>83</v>
      </c>
      <c r="L639" s="27">
        <v>80</v>
      </c>
      <c r="M639" s="27">
        <v>80</v>
      </c>
      <c r="N639" s="27">
        <v>83</v>
      </c>
      <c r="O639" s="28"/>
    </row>
    <row r="640" spans="2:15" hidden="1" x14ac:dyDescent="0.3">
      <c r="B640" s="3" t="s">
        <v>23</v>
      </c>
      <c r="C640" s="3" t="s">
        <v>2344</v>
      </c>
      <c r="D640" s="3" t="s">
        <v>15</v>
      </c>
      <c r="E640" s="3">
        <v>4</v>
      </c>
      <c r="F640" s="26" t="str">
        <f t="shared" si="9"/>
        <v>DMoMH00CZ124</v>
      </c>
      <c r="G640" s="27">
        <v>60</v>
      </c>
      <c r="H640" s="27">
        <v>60</v>
      </c>
      <c r="I640" s="27">
        <v>60</v>
      </c>
      <c r="J640" s="27">
        <v>60</v>
      </c>
      <c r="K640" s="27">
        <v>80</v>
      </c>
      <c r="L640" s="27">
        <v>80</v>
      </c>
      <c r="M640" s="27">
        <v>80</v>
      </c>
      <c r="N640" s="27">
        <v>80</v>
      </c>
      <c r="O640" s="28"/>
    </row>
    <row r="641" spans="2:15" hidden="1" x14ac:dyDescent="0.3">
      <c r="B641" s="3" t="s">
        <v>23</v>
      </c>
      <c r="C641" s="3" t="s">
        <v>2344</v>
      </c>
      <c r="D641" s="3" t="s">
        <v>15</v>
      </c>
      <c r="E641" s="3">
        <v>5</v>
      </c>
      <c r="F641" s="26" t="str">
        <f t="shared" si="9"/>
        <v>DMoMH00CZ125</v>
      </c>
      <c r="G641" s="27">
        <v>65</v>
      </c>
      <c r="H641" s="27">
        <v>65</v>
      </c>
      <c r="I641" s="27">
        <v>65</v>
      </c>
      <c r="J641" s="27">
        <v>65</v>
      </c>
      <c r="K641" s="27">
        <v>76</v>
      </c>
      <c r="L641" s="27">
        <v>83</v>
      </c>
      <c r="M641" s="27">
        <v>83</v>
      </c>
      <c r="N641" s="27">
        <v>76</v>
      </c>
      <c r="O641" s="28"/>
    </row>
    <row r="642" spans="2:15" hidden="1" x14ac:dyDescent="0.3">
      <c r="B642" s="3" t="s">
        <v>23</v>
      </c>
      <c r="C642" s="3" t="s">
        <v>2130</v>
      </c>
      <c r="D642" s="3" t="s">
        <v>15</v>
      </c>
      <c r="E642" s="3">
        <v>1</v>
      </c>
      <c r="F642" s="26" t="str">
        <f t="shared" si="9"/>
        <v>DMoAnyCZ121</v>
      </c>
      <c r="G642" s="27">
        <v>65</v>
      </c>
      <c r="H642" s="27">
        <v>70</v>
      </c>
      <c r="I642" s="27">
        <v>70</v>
      </c>
      <c r="J642" s="27">
        <v>65</v>
      </c>
      <c r="K642" s="27">
        <v>74</v>
      </c>
      <c r="L642" s="27">
        <v>74</v>
      </c>
      <c r="M642" s="27">
        <v>74</v>
      </c>
      <c r="N642" s="27">
        <v>74</v>
      </c>
      <c r="O642" s="28"/>
    </row>
    <row r="643" spans="2:15" hidden="1" x14ac:dyDescent="0.3">
      <c r="B643" s="3" t="s">
        <v>23</v>
      </c>
      <c r="C643" s="3" t="s">
        <v>2130</v>
      </c>
      <c r="D643" s="3" t="s">
        <v>15</v>
      </c>
      <c r="E643" s="3">
        <v>2</v>
      </c>
      <c r="F643" s="26" t="str">
        <f t="shared" si="9"/>
        <v>DMoAnyCZ122</v>
      </c>
      <c r="G643" s="27">
        <v>68</v>
      </c>
      <c r="H643" s="27">
        <v>68</v>
      </c>
      <c r="I643" s="27">
        <v>68</v>
      </c>
      <c r="J643" s="27">
        <v>68</v>
      </c>
      <c r="K643" s="27">
        <v>83</v>
      </c>
      <c r="L643" s="27">
        <v>76</v>
      </c>
      <c r="M643" s="27">
        <v>76</v>
      </c>
      <c r="N643" s="27">
        <v>83</v>
      </c>
      <c r="O643" s="28"/>
    </row>
    <row r="644" spans="2:15" hidden="1" x14ac:dyDescent="0.3">
      <c r="B644" s="3" t="s">
        <v>23</v>
      </c>
      <c r="C644" s="3" t="s">
        <v>2130</v>
      </c>
      <c r="D644" s="3" t="s">
        <v>15</v>
      </c>
      <c r="E644" s="3">
        <v>3</v>
      </c>
      <c r="F644" s="26" t="str">
        <f t="shared" si="9"/>
        <v>DMoAnyCZ123</v>
      </c>
      <c r="G644" s="27">
        <v>60</v>
      </c>
      <c r="H644" s="27">
        <v>60</v>
      </c>
      <c r="I644" s="27">
        <v>60</v>
      </c>
      <c r="J644" s="27">
        <v>60</v>
      </c>
      <c r="K644" s="27">
        <v>78</v>
      </c>
      <c r="L644" s="27">
        <v>78</v>
      </c>
      <c r="M644" s="27">
        <v>78</v>
      </c>
      <c r="N644" s="27">
        <v>78</v>
      </c>
      <c r="O644" s="28"/>
    </row>
    <row r="645" spans="2:15" hidden="1" x14ac:dyDescent="0.3">
      <c r="B645" s="3" t="s">
        <v>23</v>
      </c>
      <c r="C645" s="3" t="s">
        <v>2130</v>
      </c>
      <c r="D645" s="3" t="s">
        <v>15</v>
      </c>
      <c r="E645" s="3">
        <v>4</v>
      </c>
      <c r="F645" s="26" t="str">
        <f t="shared" si="9"/>
        <v>DMoAnyCZ124</v>
      </c>
      <c r="G645" s="27">
        <v>68</v>
      </c>
      <c r="H645" s="27">
        <v>65</v>
      </c>
      <c r="I645" s="27">
        <v>65</v>
      </c>
      <c r="J645" s="27">
        <v>68</v>
      </c>
      <c r="K645" s="27">
        <v>83</v>
      </c>
      <c r="L645" s="27">
        <v>80</v>
      </c>
      <c r="M645" s="27">
        <v>80</v>
      </c>
      <c r="N645" s="27">
        <v>83</v>
      </c>
      <c r="O645" s="28"/>
    </row>
    <row r="646" spans="2:15" hidden="1" x14ac:dyDescent="0.3">
      <c r="B646" s="3" t="s">
        <v>23</v>
      </c>
      <c r="C646" s="3" t="s">
        <v>2130</v>
      </c>
      <c r="D646" s="3" t="s">
        <v>15</v>
      </c>
      <c r="E646" s="3">
        <v>5</v>
      </c>
      <c r="F646" s="26" t="str">
        <f t="shared" si="9"/>
        <v>DMoAnyCZ125</v>
      </c>
      <c r="G646" s="27">
        <v>70</v>
      </c>
      <c r="H646" s="27">
        <v>65</v>
      </c>
      <c r="I646" s="27">
        <v>65</v>
      </c>
      <c r="J646" s="27">
        <v>70</v>
      </c>
      <c r="K646" s="27">
        <v>80</v>
      </c>
      <c r="L646" s="27">
        <v>80</v>
      </c>
      <c r="M646" s="27">
        <v>80</v>
      </c>
      <c r="N646" s="27">
        <v>80</v>
      </c>
      <c r="O646" s="28"/>
    </row>
    <row r="647" spans="2:15" hidden="1" x14ac:dyDescent="0.3">
      <c r="B647" s="3" t="s">
        <v>23</v>
      </c>
      <c r="C647" s="3" t="s">
        <v>2342</v>
      </c>
      <c r="D647" s="3" t="s">
        <v>16</v>
      </c>
      <c r="E647" s="3">
        <v>1</v>
      </c>
      <c r="F647" s="26" t="str">
        <f t="shared" si="9"/>
        <v>DMoMH72CZ131</v>
      </c>
      <c r="G647" s="27">
        <v>63</v>
      </c>
      <c r="H647" s="27">
        <v>65</v>
      </c>
      <c r="I647" s="27">
        <v>65</v>
      </c>
      <c r="J647" s="27">
        <v>63</v>
      </c>
      <c r="K647" s="27">
        <v>77</v>
      </c>
      <c r="L647" s="27">
        <v>83</v>
      </c>
      <c r="M647" s="27">
        <v>83</v>
      </c>
      <c r="N647" s="27">
        <v>77</v>
      </c>
      <c r="O647" s="28"/>
    </row>
    <row r="648" spans="2:15" hidden="1" x14ac:dyDescent="0.3">
      <c r="B648" s="3" t="s">
        <v>23</v>
      </c>
      <c r="C648" s="3" t="s">
        <v>2342</v>
      </c>
      <c r="D648" s="3" t="s">
        <v>16</v>
      </c>
      <c r="E648" s="3">
        <v>2</v>
      </c>
      <c r="F648" s="26" t="str">
        <f t="shared" ref="F648:F711" si="10">B648&amp;C648&amp;D648&amp;E648</f>
        <v>DMoMH72CZ132</v>
      </c>
      <c r="G648" s="27">
        <v>65</v>
      </c>
      <c r="H648" s="27">
        <v>65</v>
      </c>
      <c r="I648" s="27">
        <v>65</v>
      </c>
      <c r="J648" s="27">
        <v>65</v>
      </c>
      <c r="K648" s="27">
        <v>80</v>
      </c>
      <c r="L648" s="27">
        <v>83</v>
      </c>
      <c r="M648" s="27">
        <v>83</v>
      </c>
      <c r="N648" s="27">
        <v>80</v>
      </c>
      <c r="O648" s="28"/>
    </row>
    <row r="649" spans="2:15" hidden="1" x14ac:dyDescent="0.3">
      <c r="B649" s="3" t="s">
        <v>23</v>
      </c>
      <c r="C649" s="3" t="s">
        <v>2342</v>
      </c>
      <c r="D649" s="3" t="s">
        <v>16</v>
      </c>
      <c r="E649" s="3">
        <v>3</v>
      </c>
      <c r="F649" s="26" t="str">
        <f t="shared" si="10"/>
        <v>DMoMH72CZ133</v>
      </c>
      <c r="G649" s="27">
        <v>66</v>
      </c>
      <c r="H649" s="27">
        <v>65</v>
      </c>
      <c r="I649" s="27">
        <v>65</v>
      </c>
      <c r="J649" s="27">
        <v>66</v>
      </c>
      <c r="K649" s="27">
        <v>83</v>
      </c>
      <c r="L649" s="27">
        <v>83</v>
      </c>
      <c r="M649" s="27">
        <v>83</v>
      </c>
      <c r="N649" s="27">
        <v>83</v>
      </c>
      <c r="O649" s="28"/>
    </row>
    <row r="650" spans="2:15" hidden="1" x14ac:dyDescent="0.3">
      <c r="B650" s="3" t="s">
        <v>23</v>
      </c>
      <c r="C650" s="3" t="s">
        <v>2342</v>
      </c>
      <c r="D650" s="3" t="s">
        <v>16</v>
      </c>
      <c r="E650" s="3">
        <v>4</v>
      </c>
      <c r="F650" s="26" t="str">
        <f t="shared" si="10"/>
        <v>DMoMH72CZ134</v>
      </c>
      <c r="G650" s="27">
        <v>60</v>
      </c>
      <c r="H650" s="27">
        <v>60</v>
      </c>
      <c r="I650" s="27">
        <v>60</v>
      </c>
      <c r="J650" s="27">
        <v>60</v>
      </c>
      <c r="K650" s="27">
        <v>85</v>
      </c>
      <c r="L650" s="27">
        <v>85</v>
      </c>
      <c r="M650" s="27">
        <v>85</v>
      </c>
      <c r="N650" s="27">
        <v>85</v>
      </c>
      <c r="O650" s="28"/>
    </row>
    <row r="651" spans="2:15" hidden="1" x14ac:dyDescent="0.3">
      <c r="B651" s="3" t="s">
        <v>23</v>
      </c>
      <c r="C651" s="3" t="s">
        <v>2342</v>
      </c>
      <c r="D651" s="3" t="s">
        <v>16</v>
      </c>
      <c r="E651" s="3">
        <v>5</v>
      </c>
      <c r="F651" s="26" t="str">
        <f t="shared" si="10"/>
        <v>DMoMH72CZ135</v>
      </c>
      <c r="G651" s="27">
        <v>63</v>
      </c>
      <c r="H651" s="27">
        <v>68</v>
      </c>
      <c r="I651" s="27">
        <v>68</v>
      </c>
      <c r="J651" s="27">
        <v>63</v>
      </c>
      <c r="K651" s="27">
        <v>82</v>
      </c>
      <c r="L651" s="27">
        <v>82</v>
      </c>
      <c r="M651" s="27">
        <v>82</v>
      </c>
      <c r="N651" s="27">
        <v>82</v>
      </c>
      <c r="O651" s="28"/>
    </row>
    <row r="652" spans="2:15" hidden="1" x14ac:dyDescent="0.3">
      <c r="B652" s="3" t="s">
        <v>23</v>
      </c>
      <c r="C652" s="3" t="s">
        <v>2343</v>
      </c>
      <c r="D652" s="3" t="s">
        <v>16</v>
      </c>
      <c r="E652" s="3">
        <v>1</v>
      </c>
      <c r="F652" s="26" t="str">
        <f t="shared" si="10"/>
        <v>DMoMH85CZ131</v>
      </c>
      <c r="G652" s="27">
        <v>65</v>
      </c>
      <c r="H652" s="27">
        <v>68</v>
      </c>
      <c r="I652" s="27">
        <v>68</v>
      </c>
      <c r="J652" s="27">
        <v>65</v>
      </c>
      <c r="K652" s="27">
        <v>82</v>
      </c>
      <c r="L652" s="27">
        <v>80</v>
      </c>
      <c r="M652" s="27">
        <v>80</v>
      </c>
      <c r="N652" s="27">
        <v>82</v>
      </c>
      <c r="O652" s="28"/>
    </row>
    <row r="653" spans="2:15" hidden="1" x14ac:dyDescent="0.3">
      <c r="B653" s="3" t="s">
        <v>23</v>
      </c>
      <c r="C653" s="3" t="s">
        <v>2343</v>
      </c>
      <c r="D653" s="3" t="s">
        <v>16</v>
      </c>
      <c r="E653" s="3">
        <v>2</v>
      </c>
      <c r="F653" s="26" t="str">
        <f t="shared" si="10"/>
        <v>DMoMH85CZ132</v>
      </c>
      <c r="G653" s="27">
        <v>64</v>
      </c>
      <c r="H653" s="27">
        <v>67</v>
      </c>
      <c r="I653" s="27">
        <v>67</v>
      </c>
      <c r="J653" s="27">
        <v>64</v>
      </c>
      <c r="K653" s="27">
        <v>80</v>
      </c>
      <c r="L653" s="27">
        <v>83</v>
      </c>
      <c r="M653" s="27">
        <v>83</v>
      </c>
      <c r="N653" s="27">
        <v>80</v>
      </c>
      <c r="O653" s="28"/>
    </row>
    <row r="654" spans="2:15" hidden="1" x14ac:dyDescent="0.3">
      <c r="B654" s="3" t="s">
        <v>23</v>
      </c>
      <c r="C654" s="3" t="s">
        <v>2343</v>
      </c>
      <c r="D654" s="3" t="s">
        <v>16</v>
      </c>
      <c r="E654" s="3">
        <v>3</v>
      </c>
      <c r="F654" s="26" t="str">
        <f t="shared" si="10"/>
        <v>DMoMH85CZ133</v>
      </c>
      <c r="G654" s="27">
        <v>64</v>
      </c>
      <c r="H654" s="27">
        <v>65</v>
      </c>
      <c r="I654" s="27">
        <v>65</v>
      </c>
      <c r="J654" s="27">
        <v>64</v>
      </c>
      <c r="K654" s="27">
        <v>83</v>
      </c>
      <c r="L654" s="27">
        <v>83</v>
      </c>
      <c r="M654" s="27">
        <v>83</v>
      </c>
      <c r="N654" s="27">
        <v>83</v>
      </c>
      <c r="O654" s="28"/>
    </row>
    <row r="655" spans="2:15" hidden="1" x14ac:dyDescent="0.3">
      <c r="B655" s="3" t="s">
        <v>23</v>
      </c>
      <c r="C655" s="3" t="s">
        <v>2343</v>
      </c>
      <c r="D655" s="3" t="s">
        <v>16</v>
      </c>
      <c r="E655" s="3">
        <v>4</v>
      </c>
      <c r="F655" s="26" t="str">
        <f t="shared" si="10"/>
        <v>DMoMH85CZ134</v>
      </c>
      <c r="G655" s="27">
        <v>63</v>
      </c>
      <c r="H655" s="27">
        <v>68</v>
      </c>
      <c r="I655" s="27">
        <v>68</v>
      </c>
      <c r="J655" s="27">
        <v>63</v>
      </c>
      <c r="K655" s="27">
        <v>85</v>
      </c>
      <c r="L655" s="27">
        <v>85</v>
      </c>
      <c r="M655" s="27">
        <v>85</v>
      </c>
      <c r="N655" s="27">
        <v>85</v>
      </c>
      <c r="O655" s="28"/>
    </row>
    <row r="656" spans="2:15" hidden="1" x14ac:dyDescent="0.3">
      <c r="B656" s="3" t="s">
        <v>23</v>
      </c>
      <c r="C656" s="3" t="s">
        <v>2343</v>
      </c>
      <c r="D656" s="3" t="s">
        <v>16</v>
      </c>
      <c r="E656" s="3">
        <v>5</v>
      </c>
      <c r="F656" s="26" t="str">
        <f t="shared" si="10"/>
        <v>DMoMH85CZ135</v>
      </c>
      <c r="G656" s="27">
        <v>63</v>
      </c>
      <c r="H656" s="27">
        <v>63</v>
      </c>
      <c r="I656" s="27">
        <v>63</v>
      </c>
      <c r="J656" s="27">
        <v>63</v>
      </c>
      <c r="K656" s="27">
        <v>82</v>
      </c>
      <c r="L656" s="27">
        <v>82</v>
      </c>
      <c r="M656" s="27">
        <v>82</v>
      </c>
      <c r="N656" s="27">
        <v>82</v>
      </c>
      <c r="O656" s="28"/>
    </row>
    <row r="657" spans="2:15" hidden="1" x14ac:dyDescent="0.3">
      <c r="B657" s="3" t="s">
        <v>23</v>
      </c>
      <c r="C657" s="3" t="s">
        <v>2344</v>
      </c>
      <c r="D657" s="3" t="s">
        <v>16</v>
      </c>
      <c r="E657" s="3">
        <v>1</v>
      </c>
      <c r="F657" s="26" t="str">
        <f t="shared" si="10"/>
        <v>DMoMH00CZ131</v>
      </c>
      <c r="G657" s="27">
        <v>65</v>
      </c>
      <c r="H657" s="27">
        <v>70</v>
      </c>
      <c r="I657" s="27">
        <v>68</v>
      </c>
      <c r="J657" s="27">
        <v>65</v>
      </c>
      <c r="K657" s="27">
        <v>80</v>
      </c>
      <c r="L657" s="27">
        <v>83</v>
      </c>
      <c r="M657" s="27">
        <v>83</v>
      </c>
      <c r="N657" s="27">
        <v>80</v>
      </c>
      <c r="O657" s="28"/>
    </row>
    <row r="658" spans="2:15" hidden="1" x14ac:dyDescent="0.3">
      <c r="B658" s="3" t="s">
        <v>23</v>
      </c>
      <c r="C658" s="3" t="s">
        <v>2344</v>
      </c>
      <c r="D658" s="3" t="s">
        <v>16</v>
      </c>
      <c r="E658" s="3">
        <v>2</v>
      </c>
      <c r="F658" s="26" t="str">
        <f t="shared" si="10"/>
        <v>DMoMH00CZ132</v>
      </c>
      <c r="G658" s="27">
        <v>65</v>
      </c>
      <c r="H658" s="27">
        <v>65</v>
      </c>
      <c r="I658" s="27">
        <v>65</v>
      </c>
      <c r="J658" s="27">
        <v>65</v>
      </c>
      <c r="K658" s="27">
        <v>78</v>
      </c>
      <c r="L658" s="27">
        <v>82</v>
      </c>
      <c r="M658" s="27">
        <v>82</v>
      </c>
      <c r="N658" s="27">
        <v>78</v>
      </c>
      <c r="O658" s="28"/>
    </row>
    <row r="659" spans="2:15" hidden="1" x14ac:dyDescent="0.3">
      <c r="B659" s="3" t="s">
        <v>23</v>
      </c>
      <c r="C659" s="3" t="s">
        <v>2344</v>
      </c>
      <c r="D659" s="3" t="s">
        <v>16</v>
      </c>
      <c r="E659" s="3">
        <v>3</v>
      </c>
      <c r="F659" s="26" t="str">
        <f t="shared" si="10"/>
        <v>DMoMH00CZ133</v>
      </c>
      <c r="G659" s="27">
        <v>65</v>
      </c>
      <c r="H659" s="27">
        <v>70</v>
      </c>
      <c r="I659" s="27">
        <v>70</v>
      </c>
      <c r="J659" s="27">
        <v>65</v>
      </c>
      <c r="K659" s="27">
        <v>83</v>
      </c>
      <c r="L659" s="27">
        <v>80</v>
      </c>
      <c r="M659" s="27">
        <v>80</v>
      </c>
      <c r="N659" s="27">
        <v>83</v>
      </c>
      <c r="O659" s="28"/>
    </row>
    <row r="660" spans="2:15" hidden="1" x14ac:dyDescent="0.3">
      <c r="B660" s="3" t="s">
        <v>23</v>
      </c>
      <c r="C660" s="3" t="s">
        <v>2344</v>
      </c>
      <c r="D660" s="3" t="s">
        <v>16</v>
      </c>
      <c r="E660" s="3">
        <v>4</v>
      </c>
      <c r="F660" s="26" t="str">
        <f t="shared" si="10"/>
        <v>DMoMH00CZ134</v>
      </c>
      <c r="G660" s="27">
        <v>65</v>
      </c>
      <c r="H660" s="27">
        <v>63</v>
      </c>
      <c r="I660" s="27">
        <v>63</v>
      </c>
      <c r="J660" s="27">
        <v>65</v>
      </c>
      <c r="K660" s="27">
        <v>80</v>
      </c>
      <c r="L660" s="27">
        <v>80</v>
      </c>
      <c r="M660" s="27">
        <v>80</v>
      </c>
      <c r="N660" s="27">
        <v>80</v>
      </c>
      <c r="O660" s="28"/>
    </row>
    <row r="661" spans="2:15" hidden="1" x14ac:dyDescent="0.3">
      <c r="B661" s="3" t="s">
        <v>23</v>
      </c>
      <c r="C661" s="3" t="s">
        <v>2344</v>
      </c>
      <c r="D661" s="3" t="s">
        <v>16</v>
      </c>
      <c r="E661" s="3">
        <v>5</v>
      </c>
      <c r="F661" s="26" t="str">
        <f t="shared" si="10"/>
        <v>DMoMH00CZ135</v>
      </c>
      <c r="G661" s="27">
        <v>65</v>
      </c>
      <c r="H661" s="27">
        <v>68</v>
      </c>
      <c r="I661" s="27">
        <v>68</v>
      </c>
      <c r="J661" s="27">
        <v>65</v>
      </c>
      <c r="K661" s="27">
        <v>80</v>
      </c>
      <c r="L661" s="27">
        <v>83</v>
      </c>
      <c r="M661" s="27">
        <v>83</v>
      </c>
      <c r="N661" s="27">
        <v>80</v>
      </c>
      <c r="O661" s="28"/>
    </row>
    <row r="662" spans="2:15" hidden="1" x14ac:dyDescent="0.3">
      <c r="B662" s="3" t="s">
        <v>23</v>
      </c>
      <c r="C662" s="3" t="s">
        <v>2130</v>
      </c>
      <c r="D662" s="3" t="s">
        <v>16</v>
      </c>
      <c r="E662" s="3">
        <v>1</v>
      </c>
      <c r="F662" s="26" t="str">
        <f t="shared" si="10"/>
        <v>DMoAnyCZ131</v>
      </c>
      <c r="G662" s="27">
        <v>68</v>
      </c>
      <c r="H662" s="27">
        <v>65</v>
      </c>
      <c r="I662" s="27">
        <v>65</v>
      </c>
      <c r="J662" s="27">
        <v>68</v>
      </c>
      <c r="K662" s="27">
        <v>74</v>
      </c>
      <c r="L662" s="27">
        <v>74</v>
      </c>
      <c r="M662" s="27">
        <v>74</v>
      </c>
      <c r="N662" s="27">
        <v>74</v>
      </c>
      <c r="O662" s="28"/>
    </row>
    <row r="663" spans="2:15" hidden="1" x14ac:dyDescent="0.3">
      <c r="B663" s="3" t="s">
        <v>23</v>
      </c>
      <c r="C663" s="3" t="s">
        <v>2130</v>
      </c>
      <c r="D663" s="3" t="s">
        <v>16</v>
      </c>
      <c r="E663" s="3">
        <v>2</v>
      </c>
      <c r="F663" s="26" t="str">
        <f t="shared" si="10"/>
        <v>DMoAnyCZ132</v>
      </c>
      <c r="G663" s="27">
        <v>68</v>
      </c>
      <c r="H663" s="27">
        <v>68</v>
      </c>
      <c r="I663" s="27">
        <v>68</v>
      </c>
      <c r="J663" s="27">
        <v>68</v>
      </c>
      <c r="K663" s="27">
        <v>83</v>
      </c>
      <c r="L663" s="27">
        <v>76</v>
      </c>
      <c r="M663" s="27">
        <v>76</v>
      </c>
      <c r="N663" s="27">
        <v>83</v>
      </c>
      <c r="O663" s="28"/>
    </row>
    <row r="664" spans="2:15" hidden="1" x14ac:dyDescent="0.3">
      <c r="B664" s="3" t="s">
        <v>23</v>
      </c>
      <c r="C664" s="3" t="s">
        <v>2130</v>
      </c>
      <c r="D664" s="3" t="s">
        <v>16</v>
      </c>
      <c r="E664" s="3">
        <v>3</v>
      </c>
      <c r="F664" s="26" t="str">
        <f t="shared" si="10"/>
        <v>DMoAnyCZ133</v>
      </c>
      <c r="G664" s="27">
        <v>70</v>
      </c>
      <c r="H664" s="27">
        <v>65</v>
      </c>
      <c r="I664" s="27">
        <v>65</v>
      </c>
      <c r="J664" s="27">
        <v>70</v>
      </c>
      <c r="K664" s="27">
        <v>78</v>
      </c>
      <c r="L664" s="27">
        <v>78</v>
      </c>
      <c r="M664" s="27">
        <v>78</v>
      </c>
      <c r="N664" s="27">
        <v>78</v>
      </c>
      <c r="O664" s="28"/>
    </row>
    <row r="665" spans="2:15" hidden="1" x14ac:dyDescent="0.3">
      <c r="B665" s="3" t="s">
        <v>23</v>
      </c>
      <c r="C665" s="3" t="s">
        <v>2130</v>
      </c>
      <c r="D665" s="3" t="s">
        <v>16</v>
      </c>
      <c r="E665" s="3">
        <v>4</v>
      </c>
      <c r="F665" s="26" t="str">
        <f t="shared" si="10"/>
        <v>DMoAnyCZ134</v>
      </c>
      <c r="G665" s="27">
        <v>65</v>
      </c>
      <c r="H665" s="27">
        <v>70</v>
      </c>
      <c r="I665" s="27">
        <v>70</v>
      </c>
      <c r="J665" s="27">
        <v>65</v>
      </c>
      <c r="K665" s="27">
        <v>83</v>
      </c>
      <c r="L665" s="27">
        <v>80</v>
      </c>
      <c r="M665" s="27">
        <v>80</v>
      </c>
      <c r="N665" s="27">
        <v>83</v>
      </c>
      <c r="O665" s="28"/>
    </row>
    <row r="666" spans="2:15" hidden="1" x14ac:dyDescent="0.3">
      <c r="B666" s="3" t="s">
        <v>23</v>
      </c>
      <c r="C666" s="3" t="s">
        <v>2130</v>
      </c>
      <c r="D666" s="3" t="s">
        <v>16</v>
      </c>
      <c r="E666" s="3">
        <v>5</v>
      </c>
      <c r="F666" s="26" t="str">
        <f t="shared" si="10"/>
        <v>DMoAnyCZ135</v>
      </c>
      <c r="G666" s="27">
        <v>60</v>
      </c>
      <c r="H666" s="27">
        <v>60</v>
      </c>
      <c r="I666" s="27">
        <v>60</v>
      </c>
      <c r="J666" s="27">
        <v>60</v>
      </c>
      <c r="K666" s="27">
        <v>80</v>
      </c>
      <c r="L666" s="27">
        <v>80</v>
      </c>
      <c r="M666" s="27">
        <v>80</v>
      </c>
      <c r="N666" s="27">
        <v>80</v>
      </c>
      <c r="O666" s="28"/>
    </row>
    <row r="667" spans="2:15" hidden="1" x14ac:dyDescent="0.3">
      <c r="B667" s="3" t="s">
        <v>23</v>
      </c>
      <c r="C667" s="3" t="s">
        <v>2342</v>
      </c>
      <c r="D667" s="3" t="s">
        <v>17</v>
      </c>
      <c r="E667" s="3">
        <v>1</v>
      </c>
      <c r="F667" s="26" t="str">
        <f t="shared" si="10"/>
        <v>DMoMH72CZ141</v>
      </c>
      <c r="G667" s="27">
        <v>65</v>
      </c>
      <c r="H667" s="27">
        <v>70</v>
      </c>
      <c r="I667" s="27">
        <v>70</v>
      </c>
      <c r="J667" s="27">
        <v>65</v>
      </c>
      <c r="K667" s="27">
        <v>83</v>
      </c>
      <c r="L667" s="27">
        <v>83</v>
      </c>
      <c r="M667" s="27">
        <v>83</v>
      </c>
      <c r="N667" s="27">
        <v>83</v>
      </c>
      <c r="O667" s="28"/>
    </row>
    <row r="668" spans="2:15" hidden="1" x14ac:dyDescent="0.3">
      <c r="B668" s="3" t="s">
        <v>23</v>
      </c>
      <c r="C668" s="3" t="s">
        <v>2342</v>
      </c>
      <c r="D668" s="3" t="s">
        <v>17</v>
      </c>
      <c r="E668" s="3">
        <v>2</v>
      </c>
      <c r="F668" s="26" t="str">
        <f t="shared" si="10"/>
        <v>DMoMH72CZ142</v>
      </c>
      <c r="G668" s="27">
        <v>65</v>
      </c>
      <c r="H668" s="27">
        <v>68</v>
      </c>
      <c r="I668" s="27">
        <v>68</v>
      </c>
      <c r="J668" s="27">
        <v>65</v>
      </c>
      <c r="K668" s="27">
        <v>78</v>
      </c>
      <c r="L668" s="27">
        <v>78</v>
      </c>
      <c r="M668" s="27">
        <v>78</v>
      </c>
      <c r="N668" s="27">
        <v>78</v>
      </c>
      <c r="O668" s="28"/>
    </row>
    <row r="669" spans="2:15" hidden="1" x14ac:dyDescent="0.3">
      <c r="B669" s="3" t="s">
        <v>23</v>
      </c>
      <c r="C669" s="3" t="s">
        <v>2342</v>
      </c>
      <c r="D669" s="3" t="s">
        <v>17</v>
      </c>
      <c r="E669" s="3">
        <v>3</v>
      </c>
      <c r="F669" s="26" t="str">
        <f t="shared" si="10"/>
        <v>DMoMH72CZ143</v>
      </c>
      <c r="G669" s="27">
        <v>55</v>
      </c>
      <c r="H669" s="27">
        <v>55</v>
      </c>
      <c r="I669" s="27">
        <v>55</v>
      </c>
      <c r="J669" s="27">
        <v>55</v>
      </c>
      <c r="K669" s="27">
        <v>83</v>
      </c>
      <c r="L669" s="27">
        <v>80</v>
      </c>
      <c r="M669" s="27">
        <v>80</v>
      </c>
      <c r="N669" s="27">
        <v>83</v>
      </c>
      <c r="O669" s="28"/>
    </row>
    <row r="670" spans="2:15" hidden="1" x14ac:dyDescent="0.3">
      <c r="B670" s="3" t="s">
        <v>23</v>
      </c>
      <c r="C670" s="3" t="s">
        <v>2342</v>
      </c>
      <c r="D670" s="3" t="s">
        <v>17</v>
      </c>
      <c r="E670" s="3">
        <v>4</v>
      </c>
      <c r="F670" s="26" t="str">
        <f t="shared" si="10"/>
        <v>DMoMH72CZ144</v>
      </c>
      <c r="G670" s="27">
        <v>60</v>
      </c>
      <c r="H670" s="27">
        <v>60</v>
      </c>
      <c r="I670" s="27">
        <v>60</v>
      </c>
      <c r="J670" s="27">
        <v>60</v>
      </c>
      <c r="K670" s="27">
        <v>80</v>
      </c>
      <c r="L670" s="27">
        <v>83</v>
      </c>
      <c r="M670" s="27">
        <v>83</v>
      </c>
      <c r="N670" s="27">
        <v>80</v>
      </c>
      <c r="O670" s="28"/>
    </row>
    <row r="671" spans="2:15" hidden="1" x14ac:dyDescent="0.3">
      <c r="B671" s="3" t="s">
        <v>23</v>
      </c>
      <c r="C671" s="3" t="s">
        <v>2342</v>
      </c>
      <c r="D671" s="3" t="s">
        <v>17</v>
      </c>
      <c r="E671" s="3">
        <v>5</v>
      </c>
      <c r="F671" s="26" t="str">
        <f t="shared" si="10"/>
        <v>DMoMH72CZ145</v>
      </c>
      <c r="G671" s="27">
        <v>65</v>
      </c>
      <c r="H671" s="27">
        <v>65</v>
      </c>
      <c r="I671" s="27">
        <v>65</v>
      </c>
      <c r="J671" s="27">
        <v>65</v>
      </c>
      <c r="K671" s="27">
        <v>76</v>
      </c>
      <c r="L671" s="27">
        <v>83</v>
      </c>
      <c r="M671" s="27">
        <v>83</v>
      </c>
      <c r="N671" s="27">
        <v>76</v>
      </c>
      <c r="O671" s="28"/>
    </row>
    <row r="672" spans="2:15" hidden="1" x14ac:dyDescent="0.3">
      <c r="B672" s="3" t="s">
        <v>23</v>
      </c>
      <c r="C672" s="3" t="s">
        <v>2343</v>
      </c>
      <c r="D672" s="3" t="s">
        <v>17</v>
      </c>
      <c r="E672" s="3">
        <v>1</v>
      </c>
      <c r="F672" s="26" t="str">
        <f t="shared" si="10"/>
        <v>DMoMH85CZ141</v>
      </c>
      <c r="G672" s="27">
        <v>68</v>
      </c>
      <c r="H672" s="27">
        <v>68</v>
      </c>
      <c r="I672" s="27">
        <v>68</v>
      </c>
      <c r="J672" s="27">
        <v>68</v>
      </c>
      <c r="K672" s="27">
        <v>83</v>
      </c>
      <c r="L672" s="27">
        <v>83</v>
      </c>
      <c r="M672" s="27">
        <v>83</v>
      </c>
      <c r="N672" s="27">
        <v>83</v>
      </c>
      <c r="O672" s="28"/>
    </row>
    <row r="673" spans="2:15" hidden="1" x14ac:dyDescent="0.3">
      <c r="B673" s="3" t="s">
        <v>23</v>
      </c>
      <c r="C673" s="3" t="s">
        <v>2343</v>
      </c>
      <c r="D673" s="3" t="s">
        <v>17</v>
      </c>
      <c r="E673" s="3">
        <v>2</v>
      </c>
      <c r="F673" s="26" t="str">
        <f t="shared" si="10"/>
        <v>DMoMH85CZ142</v>
      </c>
      <c r="G673" s="27">
        <v>68</v>
      </c>
      <c r="H673" s="27">
        <v>65</v>
      </c>
      <c r="I673" s="27">
        <v>65</v>
      </c>
      <c r="J673" s="27">
        <v>68</v>
      </c>
      <c r="K673" s="27">
        <v>83</v>
      </c>
      <c r="L673" s="27">
        <v>76</v>
      </c>
      <c r="M673" s="27">
        <v>76</v>
      </c>
      <c r="N673" s="27">
        <v>83</v>
      </c>
      <c r="O673" s="28"/>
    </row>
    <row r="674" spans="2:15" hidden="1" x14ac:dyDescent="0.3">
      <c r="B674" s="3" t="s">
        <v>23</v>
      </c>
      <c r="C674" s="3" t="s">
        <v>2343</v>
      </c>
      <c r="D674" s="3" t="s">
        <v>17</v>
      </c>
      <c r="E674" s="3">
        <v>3</v>
      </c>
      <c r="F674" s="26" t="str">
        <f t="shared" si="10"/>
        <v>DMoMH85CZ143</v>
      </c>
      <c r="G674" s="27">
        <v>65</v>
      </c>
      <c r="H674" s="27">
        <v>65</v>
      </c>
      <c r="I674" s="27">
        <v>65</v>
      </c>
      <c r="J674" s="27">
        <v>65</v>
      </c>
      <c r="K674" s="27">
        <v>78</v>
      </c>
      <c r="L674" s="27">
        <v>78</v>
      </c>
      <c r="M674" s="27">
        <v>78</v>
      </c>
      <c r="N674" s="27">
        <v>78</v>
      </c>
      <c r="O674" s="28"/>
    </row>
    <row r="675" spans="2:15" hidden="1" x14ac:dyDescent="0.3">
      <c r="B675" s="3" t="s">
        <v>23</v>
      </c>
      <c r="C675" s="3" t="s">
        <v>2343</v>
      </c>
      <c r="D675" s="3" t="s">
        <v>17</v>
      </c>
      <c r="E675" s="3">
        <v>4</v>
      </c>
      <c r="F675" s="26" t="str">
        <f t="shared" si="10"/>
        <v>DMoMH85CZ144</v>
      </c>
      <c r="G675" s="27">
        <v>65</v>
      </c>
      <c r="H675" s="27">
        <v>68</v>
      </c>
      <c r="I675" s="27">
        <v>68</v>
      </c>
      <c r="J675" s="27">
        <v>65</v>
      </c>
      <c r="K675" s="27">
        <v>83</v>
      </c>
      <c r="L675" s="27">
        <v>80</v>
      </c>
      <c r="M675" s="27">
        <v>80</v>
      </c>
      <c r="N675" s="27">
        <v>83</v>
      </c>
      <c r="O675" s="28"/>
    </row>
    <row r="676" spans="2:15" hidden="1" x14ac:dyDescent="0.3">
      <c r="B676" s="3" t="s">
        <v>23</v>
      </c>
      <c r="C676" s="3" t="s">
        <v>2343</v>
      </c>
      <c r="D676" s="3" t="s">
        <v>17</v>
      </c>
      <c r="E676" s="3">
        <v>5</v>
      </c>
      <c r="F676" s="26" t="str">
        <f t="shared" si="10"/>
        <v>DMoMH85CZ145</v>
      </c>
      <c r="G676" s="27">
        <v>65</v>
      </c>
      <c r="H676" s="27">
        <v>70</v>
      </c>
      <c r="I676" s="27">
        <v>70</v>
      </c>
      <c r="J676" s="27">
        <v>65</v>
      </c>
      <c r="K676" s="27">
        <v>80</v>
      </c>
      <c r="L676" s="27">
        <v>80</v>
      </c>
      <c r="M676" s="27">
        <v>80</v>
      </c>
      <c r="N676" s="27">
        <v>80</v>
      </c>
      <c r="O676" s="28"/>
    </row>
    <row r="677" spans="2:15" hidden="1" x14ac:dyDescent="0.3">
      <c r="B677" s="3" t="s">
        <v>23</v>
      </c>
      <c r="C677" s="3" t="s">
        <v>2344</v>
      </c>
      <c r="D677" s="3" t="s">
        <v>17</v>
      </c>
      <c r="E677" s="3">
        <v>1</v>
      </c>
      <c r="F677" s="26" t="str">
        <f t="shared" si="10"/>
        <v>DMoMH00CZ141</v>
      </c>
      <c r="G677" s="27">
        <v>65</v>
      </c>
      <c r="H677" s="27">
        <v>68</v>
      </c>
      <c r="I677" s="27">
        <v>68</v>
      </c>
      <c r="J677" s="27">
        <v>65</v>
      </c>
      <c r="K677" s="27">
        <v>82</v>
      </c>
      <c r="L677" s="27">
        <v>82</v>
      </c>
      <c r="M677" s="27">
        <v>78</v>
      </c>
      <c r="N677" s="27">
        <v>82</v>
      </c>
      <c r="O677" s="28"/>
    </row>
    <row r="678" spans="2:15" hidden="1" x14ac:dyDescent="0.3">
      <c r="B678" s="3" t="s">
        <v>23</v>
      </c>
      <c r="C678" s="3" t="s">
        <v>2344</v>
      </c>
      <c r="D678" s="3" t="s">
        <v>17</v>
      </c>
      <c r="E678" s="3">
        <v>2</v>
      </c>
      <c r="F678" s="26" t="str">
        <f t="shared" si="10"/>
        <v>DMoMH00CZ142</v>
      </c>
      <c r="G678" s="27">
        <v>65</v>
      </c>
      <c r="H678" s="27">
        <v>70</v>
      </c>
      <c r="I678" s="27">
        <v>70</v>
      </c>
      <c r="J678" s="27">
        <v>65</v>
      </c>
      <c r="K678" s="27">
        <v>83</v>
      </c>
      <c r="L678" s="27">
        <v>80</v>
      </c>
      <c r="M678" s="27">
        <v>80</v>
      </c>
      <c r="N678" s="27">
        <v>83</v>
      </c>
      <c r="O678" s="28"/>
    </row>
    <row r="679" spans="2:15" hidden="1" x14ac:dyDescent="0.3">
      <c r="B679" s="3" t="s">
        <v>23</v>
      </c>
      <c r="C679" s="3" t="s">
        <v>2344</v>
      </c>
      <c r="D679" s="3" t="s">
        <v>17</v>
      </c>
      <c r="E679" s="3">
        <v>3</v>
      </c>
      <c r="F679" s="26" t="str">
        <f t="shared" si="10"/>
        <v>DMoMH00CZ143</v>
      </c>
      <c r="G679" s="27">
        <v>68</v>
      </c>
      <c r="H679" s="27">
        <v>68</v>
      </c>
      <c r="I679" s="27">
        <v>68</v>
      </c>
      <c r="J679" s="27">
        <v>68</v>
      </c>
      <c r="K679" s="27">
        <v>79</v>
      </c>
      <c r="L679" s="27">
        <v>79</v>
      </c>
      <c r="M679" s="27">
        <v>79</v>
      </c>
      <c r="N679" s="27">
        <v>79</v>
      </c>
      <c r="O679" s="28"/>
    </row>
    <row r="680" spans="2:15" hidden="1" x14ac:dyDescent="0.3">
      <c r="B680" s="3" t="s">
        <v>23</v>
      </c>
      <c r="C680" s="3" t="s">
        <v>2344</v>
      </c>
      <c r="D680" s="3" t="s">
        <v>17</v>
      </c>
      <c r="E680" s="3">
        <v>4</v>
      </c>
      <c r="F680" s="26" t="str">
        <f t="shared" si="10"/>
        <v>DMoMH00CZ144</v>
      </c>
      <c r="G680" s="27">
        <v>63</v>
      </c>
      <c r="H680" s="27">
        <v>63</v>
      </c>
      <c r="I680" s="27">
        <v>63</v>
      </c>
      <c r="J680" s="27">
        <v>63</v>
      </c>
      <c r="K680" s="27">
        <v>83</v>
      </c>
      <c r="L680" s="27">
        <v>80</v>
      </c>
      <c r="M680" s="27">
        <v>80</v>
      </c>
      <c r="N680" s="27">
        <v>83</v>
      </c>
      <c r="O680" s="28"/>
    </row>
    <row r="681" spans="2:15" hidden="1" x14ac:dyDescent="0.3">
      <c r="B681" s="3" t="s">
        <v>23</v>
      </c>
      <c r="C681" s="3" t="s">
        <v>2344</v>
      </c>
      <c r="D681" s="3" t="s">
        <v>17</v>
      </c>
      <c r="E681" s="3">
        <v>5</v>
      </c>
      <c r="F681" s="26" t="str">
        <f t="shared" si="10"/>
        <v>DMoMH00CZ145</v>
      </c>
      <c r="G681" s="27">
        <v>65</v>
      </c>
      <c r="H681" s="27">
        <v>65</v>
      </c>
      <c r="I681" s="27">
        <v>65</v>
      </c>
      <c r="J681" s="27">
        <v>65</v>
      </c>
      <c r="K681" s="27">
        <v>80</v>
      </c>
      <c r="L681" s="27">
        <v>82</v>
      </c>
      <c r="M681" s="27">
        <v>82</v>
      </c>
      <c r="N681" s="27">
        <v>80</v>
      </c>
      <c r="O681" s="28"/>
    </row>
    <row r="682" spans="2:15" hidden="1" x14ac:dyDescent="0.3">
      <c r="B682" s="3" t="s">
        <v>23</v>
      </c>
      <c r="C682" s="3" t="s">
        <v>2130</v>
      </c>
      <c r="D682" s="3" t="s">
        <v>17</v>
      </c>
      <c r="E682" s="3">
        <v>1</v>
      </c>
      <c r="F682" s="26" t="str">
        <f t="shared" si="10"/>
        <v>DMoAnyCZ141</v>
      </c>
      <c r="G682" s="27">
        <v>65</v>
      </c>
      <c r="H682" s="27">
        <v>65</v>
      </c>
      <c r="I682" s="27">
        <v>65</v>
      </c>
      <c r="J682" s="27">
        <v>65</v>
      </c>
      <c r="K682" s="27">
        <v>74</v>
      </c>
      <c r="L682" s="27">
        <v>74</v>
      </c>
      <c r="M682" s="27">
        <v>74</v>
      </c>
      <c r="N682" s="27">
        <v>74</v>
      </c>
      <c r="O682" s="28"/>
    </row>
    <row r="683" spans="2:15" hidden="1" x14ac:dyDescent="0.3">
      <c r="B683" s="3" t="s">
        <v>23</v>
      </c>
      <c r="C683" s="3" t="s">
        <v>2130</v>
      </c>
      <c r="D683" s="3" t="s">
        <v>17</v>
      </c>
      <c r="E683" s="3">
        <v>2</v>
      </c>
      <c r="F683" s="26" t="str">
        <f t="shared" si="10"/>
        <v>DMoAnyCZ142</v>
      </c>
      <c r="G683" s="27">
        <v>65</v>
      </c>
      <c r="H683" s="27">
        <v>68</v>
      </c>
      <c r="I683" s="27">
        <v>68</v>
      </c>
      <c r="J683" s="27">
        <v>65</v>
      </c>
      <c r="K683" s="27">
        <v>80</v>
      </c>
      <c r="L683" s="27">
        <v>76</v>
      </c>
      <c r="M683" s="27">
        <v>74</v>
      </c>
      <c r="N683" s="27">
        <v>74</v>
      </c>
      <c r="O683" s="28"/>
    </row>
    <row r="684" spans="2:15" hidden="1" x14ac:dyDescent="0.3">
      <c r="B684" s="3" t="s">
        <v>23</v>
      </c>
      <c r="C684" s="3" t="s">
        <v>2130</v>
      </c>
      <c r="D684" s="3" t="s">
        <v>17</v>
      </c>
      <c r="E684" s="3">
        <v>3</v>
      </c>
      <c r="F684" s="26" t="str">
        <f t="shared" si="10"/>
        <v>DMoAnyCZ143</v>
      </c>
      <c r="G684" s="27">
        <v>68</v>
      </c>
      <c r="H684" s="27">
        <v>65</v>
      </c>
      <c r="I684" s="27">
        <v>65</v>
      </c>
      <c r="J684" s="27">
        <v>65</v>
      </c>
      <c r="K684" s="27">
        <v>78</v>
      </c>
      <c r="L684" s="27">
        <v>74</v>
      </c>
      <c r="M684" s="27">
        <v>74</v>
      </c>
      <c r="N684" s="27">
        <v>78</v>
      </c>
      <c r="O684" s="28"/>
    </row>
    <row r="685" spans="2:15" hidden="1" x14ac:dyDescent="0.3">
      <c r="B685" s="3" t="s">
        <v>23</v>
      </c>
      <c r="C685" s="3" t="s">
        <v>2130</v>
      </c>
      <c r="D685" s="3" t="s">
        <v>17</v>
      </c>
      <c r="E685" s="3">
        <v>4</v>
      </c>
      <c r="F685" s="26" t="str">
        <f t="shared" si="10"/>
        <v>DMoAnyCZ144</v>
      </c>
      <c r="G685" s="27">
        <v>65</v>
      </c>
      <c r="H685" s="27">
        <v>62</v>
      </c>
      <c r="I685" s="27">
        <v>62</v>
      </c>
      <c r="J685" s="27">
        <v>65</v>
      </c>
      <c r="K685" s="27">
        <v>80</v>
      </c>
      <c r="L685" s="27">
        <v>75</v>
      </c>
      <c r="M685" s="27">
        <v>74</v>
      </c>
      <c r="N685" s="27">
        <v>80</v>
      </c>
      <c r="O685" s="28"/>
    </row>
    <row r="686" spans="2:15" hidden="1" x14ac:dyDescent="0.3">
      <c r="B686" s="3" t="s">
        <v>23</v>
      </c>
      <c r="C686" s="3" t="s">
        <v>2130</v>
      </c>
      <c r="D686" s="3" t="s">
        <v>17</v>
      </c>
      <c r="E686" s="3">
        <v>5</v>
      </c>
      <c r="F686" s="26" t="str">
        <f t="shared" si="10"/>
        <v>DMoAnyCZ145</v>
      </c>
      <c r="G686" s="27">
        <v>65</v>
      </c>
      <c r="H686" s="27">
        <v>70</v>
      </c>
      <c r="I686" s="27">
        <v>70</v>
      </c>
      <c r="J686" s="27">
        <v>65</v>
      </c>
      <c r="K686" s="27">
        <v>76</v>
      </c>
      <c r="L686" s="27">
        <v>74</v>
      </c>
      <c r="M686" s="27">
        <v>74</v>
      </c>
      <c r="N686" s="27">
        <v>76</v>
      </c>
      <c r="O686" s="28"/>
    </row>
    <row r="687" spans="2:15" hidden="1" x14ac:dyDescent="0.3">
      <c r="B687" s="3" t="s">
        <v>23</v>
      </c>
      <c r="C687" s="3" t="s">
        <v>2342</v>
      </c>
      <c r="D687" s="3" t="s">
        <v>18</v>
      </c>
      <c r="E687" s="3">
        <v>1</v>
      </c>
      <c r="F687" s="26" t="str">
        <f t="shared" si="10"/>
        <v>DMoMH72CZ151</v>
      </c>
      <c r="G687" s="27">
        <v>70</v>
      </c>
      <c r="H687" s="27">
        <v>70</v>
      </c>
      <c r="I687" s="27">
        <v>70</v>
      </c>
      <c r="J687" s="27">
        <v>70</v>
      </c>
      <c r="K687" s="27">
        <v>88</v>
      </c>
      <c r="L687" s="27">
        <v>90</v>
      </c>
      <c r="M687" s="27">
        <v>87</v>
      </c>
      <c r="N687" s="27">
        <v>85</v>
      </c>
      <c r="O687" s="28"/>
    </row>
    <row r="688" spans="2:15" hidden="1" x14ac:dyDescent="0.3">
      <c r="B688" s="3" t="s">
        <v>23</v>
      </c>
      <c r="C688" s="3" t="s">
        <v>2342</v>
      </c>
      <c r="D688" s="3" t="s">
        <v>18</v>
      </c>
      <c r="E688" s="3">
        <v>2</v>
      </c>
      <c r="F688" s="26" t="str">
        <f t="shared" si="10"/>
        <v>DMoMH72CZ152</v>
      </c>
      <c r="G688" s="27">
        <v>70</v>
      </c>
      <c r="H688" s="27">
        <v>65</v>
      </c>
      <c r="I688" s="27">
        <v>65</v>
      </c>
      <c r="J688" s="27">
        <v>70</v>
      </c>
      <c r="K688" s="27">
        <v>80</v>
      </c>
      <c r="L688" s="27">
        <v>85</v>
      </c>
      <c r="M688" s="27">
        <v>85</v>
      </c>
      <c r="N688" s="27">
        <v>80</v>
      </c>
      <c r="O688" s="28"/>
    </row>
    <row r="689" spans="2:15" hidden="1" x14ac:dyDescent="0.3">
      <c r="B689" s="3" t="s">
        <v>23</v>
      </c>
      <c r="C689" s="3" t="s">
        <v>2342</v>
      </c>
      <c r="D689" s="3" t="s">
        <v>18</v>
      </c>
      <c r="E689" s="3">
        <v>3</v>
      </c>
      <c r="F689" s="26" t="str">
        <f t="shared" si="10"/>
        <v>DMoMH72CZ153</v>
      </c>
      <c r="G689" s="27">
        <v>68</v>
      </c>
      <c r="H689" s="27">
        <v>68</v>
      </c>
      <c r="I689" s="27">
        <v>68</v>
      </c>
      <c r="J689" s="27">
        <v>68</v>
      </c>
      <c r="K689" s="27">
        <v>83</v>
      </c>
      <c r="L689" s="27">
        <v>83</v>
      </c>
      <c r="M689" s="27">
        <v>83</v>
      </c>
      <c r="N689" s="27">
        <v>83</v>
      </c>
      <c r="O689" s="28"/>
    </row>
    <row r="690" spans="2:15" hidden="1" x14ac:dyDescent="0.3">
      <c r="B690" s="3" t="s">
        <v>23</v>
      </c>
      <c r="C690" s="3" t="s">
        <v>2342</v>
      </c>
      <c r="D690" s="3" t="s">
        <v>18</v>
      </c>
      <c r="E690" s="3">
        <v>4</v>
      </c>
      <c r="F690" s="26" t="str">
        <f t="shared" si="10"/>
        <v>DMoMH72CZ154</v>
      </c>
      <c r="G690" s="27">
        <v>72</v>
      </c>
      <c r="H690" s="27">
        <v>70</v>
      </c>
      <c r="I690" s="27">
        <v>70</v>
      </c>
      <c r="J690" s="27">
        <v>70</v>
      </c>
      <c r="K690" s="27">
        <v>90</v>
      </c>
      <c r="L690" s="27">
        <v>88</v>
      </c>
      <c r="M690" s="27">
        <v>88</v>
      </c>
      <c r="N690" s="27">
        <v>90</v>
      </c>
      <c r="O690" s="28"/>
    </row>
    <row r="691" spans="2:15" hidden="1" x14ac:dyDescent="0.3">
      <c r="B691" s="3" t="s">
        <v>23</v>
      </c>
      <c r="C691" s="3" t="s">
        <v>2342</v>
      </c>
      <c r="D691" s="3" t="s">
        <v>18</v>
      </c>
      <c r="E691" s="3">
        <v>5</v>
      </c>
      <c r="F691" s="26" t="str">
        <f t="shared" si="10"/>
        <v>DMoMH72CZ155</v>
      </c>
      <c r="G691" s="27">
        <v>71</v>
      </c>
      <c r="H691" s="27">
        <v>71</v>
      </c>
      <c r="I691" s="27">
        <v>71</v>
      </c>
      <c r="J691" s="27">
        <v>71</v>
      </c>
      <c r="K691" s="27">
        <v>90</v>
      </c>
      <c r="L691" s="27">
        <v>90</v>
      </c>
      <c r="M691" s="27">
        <v>90</v>
      </c>
      <c r="N691" s="27">
        <v>90</v>
      </c>
      <c r="O691" s="28"/>
    </row>
    <row r="692" spans="2:15" hidden="1" x14ac:dyDescent="0.3">
      <c r="B692" s="3" t="s">
        <v>23</v>
      </c>
      <c r="C692" s="3" t="s">
        <v>2343</v>
      </c>
      <c r="D692" s="3" t="s">
        <v>18</v>
      </c>
      <c r="E692" s="3">
        <v>1</v>
      </c>
      <c r="F692" s="26" t="str">
        <f t="shared" si="10"/>
        <v>DMoMH85CZ151</v>
      </c>
      <c r="G692" s="27">
        <v>72</v>
      </c>
      <c r="H692" s="27">
        <v>72</v>
      </c>
      <c r="I692" s="27">
        <v>72</v>
      </c>
      <c r="J692" s="27">
        <v>72</v>
      </c>
      <c r="K692" s="27">
        <v>83</v>
      </c>
      <c r="L692" s="27">
        <v>88</v>
      </c>
      <c r="M692" s="27">
        <v>88</v>
      </c>
      <c r="N692" s="27">
        <v>83</v>
      </c>
      <c r="O692" s="28"/>
    </row>
    <row r="693" spans="2:15" hidden="1" x14ac:dyDescent="0.3">
      <c r="B693" s="3" t="s">
        <v>23</v>
      </c>
      <c r="C693" s="3" t="s">
        <v>2343</v>
      </c>
      <c r="D693" s="3" t="s">
        <v>18</v>
      </c>
      <c r="E693" s="3">
        <v>2</v>
      </c>
      <c r="F693" s="26" t="str">
        <f t="shared" si="10"/>
        <v>DMoMH85CZ152</v>
      </c>
      <c r="G693" s="27">
        <v>74</v>
      </c>
      <c r="H693" s="27">
        <v>72</v>
      </c>
      <c r="I693" s="27">
        <v>72</v>
      </c>
      <c r="J693" s="27">
        <v>74</v>
      </c>
      <c r="K693" s="27">
        <v>85</v>
      </c>
      <c r="L693" s="27">
        <v>88</v>
      </c>
      <c r="M693" s="27">
        <v>88</v>
      </c>
      <c r="N693" s="27">
        <v>85</v>
      </c>
      <c r="O693" s="28"/>
    </row>
    <row r="694" spans="2:15" hidden="1" x14ac:dyDescent="0.3">
      <c r="B694" s="3" t="s">
        <v>23</v>
      </c>
      <c r="C694" s="3" t="s">
        <v>2343</v>
      </c>
      <c r="D694" s="3" t="s">
        <v>18</v>
      </c>
      <c r="E694" s="3">
        <v>3</v>
      </c>
      <c r="F694" s="26" t="str">
        <f t="shared" si="10"/>
        <v>DMoMH85CZ153</v>
      </c>
      <c r="G694" s="27">
        <v>73</v>
      </c>
      <c r="H694" s="27">
        <v>72</v>
      </c>
      <c r="I694" s="27">
        <v>72</v>
      </c>
      <c r="J694" s="27">
        <v>73</v>
      </c>
      <c r="K694" s="27">
        <v>88</v>
      </c>
      <c r="L694" s="27">
        <v>88</v>
      </c>
      <c r="M694" s="27">
        <v>88</v>
      </c>
      <c r="N694" s="27">
        <v>88</v>
      </c>
      <c r="O694" s="28"/>
    </row>
    <row r="695" spans="2:15" hidden="1" x14ac:dyDescent="0.3">
      <c r="B695" s="3" t="s">
        <v>23</v>
      </c>
      <c r="C695" s="3" t="s">
        <v>2343</v>
      </c>
      <c r="D695" s="3" t="s">
        <v>18</v>
      </c>
      <c r="E695" s="3">
        <v>4</v>
      </c>
      <c r="F695" s="26" t="str">
        <f t="shared" si="10"/>
        <v>DMoMH85CZ154</v>
      </c>
      <c r="G695" s="27">
        <v>74</v>
      </c>
      <c r="H695" s="27">
        <v>73</v>
      </c>
      <c r="I695" s="27">
        <v>83</v>
      </c>
      <c r="J695" s="27">
        <v>74</v>
      </c>
      <c r="K695" s="27">
        <v>88</v>
      </c>
      <c r="L695" s="27">
        <v>90</v>
      </c>
      <c r="M695" s="27">
        <v>90</v>
      </c>
      <c r="N695" s="27">
        <v>88</v>
      </c>
      <c r="O695" s="28"/>
    </row>
    <row r="696" spans="2:15" hidden="1" x14ac:dyDescent="0.3">
      <c r="B696" s="3" t="s">
        <v>23</v>
      </c>
      <c r="C696" s="3" t="s">
        <v>2343</v>
      </c>
      <c r="D696" s="3" t="s">
        <v>18</v>
      </c>
      <c r="E696" s="3">
        <v>5</v>
      </c>
      <c r="F696" s="26" t="str">
        <f t="shared" si="10"/>
        <v>DMoMH85CZ155</v>
      </c>
      <c r="G696" s="27">
        <v>74</v>
      </c>
      <c r="H696" s="27">
        <v>74</v>
      </c>
      <c r="I696" s="27">
        <v>74</v>
      </c>
      <c r="J696" s="27">
        <v>74</v>
      </c>
      <c r="K696" s="27">
        <v>90</v>
      </c>
      <c r="L696" s="27">
        <v>90</v>
      </c>
      <c r="M696" s="27">
        <v>90</v>
      </c>
      <c r="N696" s="27">
        <v>90</v>
      </c>
      <c r="O696" s="28"/>
    </row>
    <row r="697" spans="2:15" hidden="1" x14ac:dyDescent="0.3">
      <c r="B697" s="3" t="s">
        <v>23</v>
      </c>
      <c r="C697" s="3" t="s">
        <v>2344</v>
      </c>
      <c r="D697" s="3" t="s">
        <v>18</v>
      </c>
      <c r="E697" s="3">
        <v>1</v>
      </c>
      <c r="F697" s="26" t="str">
        <f t="shared" si="10"/>
        <v>DMoMH00CZ151</v>
      </c>
      <c r="G697" s="27">
        <v>72</v>
      </c>
      <c r="H697" s="27">
        <v>74</v>
      </c>
      <c r="I697" s="27">
        <v>74</v>
      </c>
      <c r="J697" s="27">
        <v>72</v>
      </c>
      <c r="K697" s="27">
        <v>87</v>
      </c>
      <c r="L697" s="27">
        <v>87</v>
      </c>
      <c r="M697" s="27">
        <v>87</v>
      </c>
      <c r="N697" s="27">
        <v>87</v>
      </c>
      <c r="O697" s="28"/>
    </row>
    <row r="698" spans="2:15" hidden="1" x14ac:dyDescent="0.3">
      <c r="B698" s="3" t="s">
        <v>23</v>
      </c>
      <c r="C698" s="3" t="s">
        <v>2344</v>
      </c>
      <c r="D698" s="3" t="s">
        <v>18</v>
      </c>
      <c r="E698" s="3">
        <v>2</v>
      </c>
      <c r="F698" s="26" t="str">
        <f t="shared" si="10"/>
        <v>DMoMH00CZ152</v>
      </c>
      <c r="G698" s="27">
        <v>74</v>
      </c>
      <c r="H698" s="27">
        <v>74</v>
      </c>
      <c r="I698" s="27">
        <v>74</v>
      </c>
      <c r="J698" s="27">
        <v>74</v>
      </c>
      <c r="K698" s="27">
        <v>86</v>
      </c>
      <c r="L698" s="27">
        <v>86</v>
      </c>
      <c r="M698" s="27">
        <v>86</v>
      </c>
      <c r="N698" s="27">
        <v>86</v>
      </c>
      <c r="O698" s="28"/>
    </row>
    <row r="699" spans="2:15" hidden="1" x14ac:dyDescent="0.3">
      <c r="B699" s="3" t="s">
        <v>23</v>
      </c>
      <c r="C699" s="3" t="s">
        <v>2344</v>
      </c>
      <c r="D699" s="3" t="s">
        <v>18</v>
      </c>
      <c r="E699" s="3">
        <v>3</v>
      </c>
      <c r="F699" s="26" t="str">
        <f t="shared" si="10"/>
        <v>DMoMH00CZ153</v>
      </c>
      <c r="G699" s="27">
        <v>72</v>
      </c>
      <c r="H699" s="27">
        <v>74</v>
      </c>
      <c r="I699" s="27">
        <v>74</v>
      </c>
      <c r="J699" s="27">
        <v>74</v>
      </c>
      <c r="K699" s="27">
        <v>83</v>
      </c>
      <c r="L699" s="27">
        <v>86</v>
      </c>
      <c r="M699" s="27">
        <v>86</v>
      </c>
      <c r="N699" s="27">
        <v>83</v>
      </c>
      <c r="O699" s="28"/>
    </row>
    <row r="700" spans="2:15" hidden="1" x14ac:dyDescent="0.3">
      <c r="B700" s="3" t="s">
        <v>23</v>
      </c>
      <c r="C700" s="3" t="s">
        <v>2344</v>
      </c>
      <c r="D700" s="3" t="s">
        <v>18</v>
      </c>
      <c r="E700" s="3">
        <v>4</v>
      </c>
      <c r="F700" s="26" t="str">
        <f t="shared" si="10"/>
        <v>DMoMH00CZ154</v>
      </c>
      <c r="G700" s="27">
        <v>73</v>
      </c>
      <c r="H700" s="27">
        <v>74</v>
      </c>
      <c r="I700" s="27">
        <v>74</v>
      </c>
      <c r="J700" s="27">
        <v>73</v>
      </c>
      <c r="K700" s="27">
        <v>85</v>
      </c>
      <c r="L700" s="27">
        <v>85</v>
      </c>
      <c r="M700" s="27">
        <v>85</v>
      </c>
      <c r="N700" s="27">
        <v>85</v>
      </c>
      <c r="O700" s="28"/>
    </row>
    <row r="701" spans="2:15" hidden="1" x14ac:dyDescent="0.3">
      <c r="B701" s="3" t="s">
        <v>23</v>
      </c>
      <c r="C701" s="3" t="s">
        <v>2344</v>
      </c>
      <c r="D701" s="3" t="s">
        <v>18</v>
      </c>
      <c r="E701" s="3">
        <v>5</v>
      </c>
      <c r="F701" s="26" t="str">
        <f t="shared" si="10"/>
        <v>DMoMH00CZ155</v>
      </c>
      <c r="G701" s="27">
        <v>74</v>
      </c>
      <c r="H701" s="27">
        <v>73</v>
      </c>
      <c r="I701" s="27">
        <v>73</v>
      </c>
      <c r="J701" s="27">
        <v>74</v>
      </c>
      <c r="K701" s="27">
        <v>90</v>
      </c>
      <c r="L701" s="27">
        <v>90</v>
      </c>
      <c r="M701" s="27">
        <v>90</v>
      </c>
      <c r="N701" s="27">
        <v>90</v>
      </c>
      <c r="O701" s="28"/>
    </row>
    <row r="702" spans="2:15" hidden="1" x14ac:dyDescent="0.3">
      <c r="B702" s="3" t="s">
        <v>23</v>
      </c>
      <c r="C702" s="3" t="s">
        <v>2130</v>
      </c>
      <c r="D702" s="3" t="s">
        <v>18</v>
      </c>
      <c r="E702" s="3">
        <v>1</v>
      </c>
      <c r="F702" s="26" t="str">
        <f t="shared" si="10"/>
        <v>DMoAnyCZ151</v>
      </c>
      <c r="G702" s="27">
        <v>74</v>
      </c>
      <c r="H702" s="27">
        <v>72</v>
      </c>
      <c r="I702" s="27">
        <v>72</v>
      </c>
      <c r="J702" s="27">
        <v>74</v>
      </c>
      <c r="K702" s="27">
        <v>83</v>
      </c>
      <c r="L702" s="27">
        <v>82</v>
      </c>
      <c r="M702" s="27">
        <v>82</v>
      </c>
      <c r="N702" s="27">
        <v>83</v>
      </c>
      <c r="O702" s="28"/>
    </row>
    <row r="703" spans="2:15" hidden="1" x14ac:dyDescent="0.3">
      <c r="B703" s="3" t="s">
        <v>23</v>
      </c>
      <c r="C703" s="3" t="s">
        <v>2130</v>
      </c>
      <c r="D703" s="3" t="s">
        <v>18</v>
      </c>
      <c r="E703" s="3">
        <v>2</v>
      </c>
      <c r="F703" s="26" t="str">
        <f t="shared" si="10"/>
        <v>DMoAnyCZ152</v>
      </c>
      <c r="G703" s="27">
        <v>72</v>
      </c>
      <c r="H703" s="27">
        <v>72</v>
      </c>
      <c r="I703" s="27">
        <v>72</v>
      </c>
      <c r="J703" s="27">
        <v>72</v>
      </c>
      <c r="K703" s="27">
        <v>80</v>
      </c>
      <c r="L703" s="27">
        <v>82</v>
      </c>
      <c r="M703" s="27">
        <v>82</v>
      </c>
      <c r="N703" s="27">
        <v>80</v>
      </c>
      <c r="O703" s="28"/>
    </row>
    <row r="704" spans="2:15" hidden="1" x14ac:dyDescent="0.3">
      <c r="B704" s="3" t="s">
        <v>23</v>
      </c>
      <c r="C704" s="3" t="s">
        <v>2130</v>
      </c>
      <c r="D704" s="3" t="s">
        <v>18</v>
      </c>
      <c r="E704" s="3">
        <v>3</v>
      </c>
      <c r="F704" s="26" t="str">
        <f t="shared" si="10"/>
        <v>DMoAnyCZ153</v>
      </c>
      <c r="G704" s="27">
        <v>74</v>
      </c>
      <c r="H704" s="27">
        <v>74</v>
      </c>
      <c r="I704" s="27">
        <v>74</v>
      </c>
      <c r="J704" s="27">
        <v>74</v>
      </c>
      <c r="K704" s="27">
        <v>83</v>
      </c>
      <c r="L704" s="27">
        <v>83</v>
      </c>
      <c r="M704" s="27">
        <v>83</v>
      </c>
      <c r="N704" s="27">
        <v>83</v>
      </c>
      <c r="O704" s="28"/>
    </row>
    <row r="705" spans="2:15" hidden="1" x14ac:dyDescent="0.3">
      <c r="B705" s="3" t="s">
        <v>23</v>
      </c>
      <c r="C705" s="3" t="s">
        <v>2130</v>
      </c>
      <c r="D705" s="3" t="s">
        <v>18</v>
      </c>
      <c r="E705" s="3">
        <v>4</v>
      </c>
      <c r="F705" s="26" t="str">
        <f t="shared" si="10"/>
        <v>DMoAnyCZ154</v>
      </c>
      <c r="G705" s="27">
        <v>74</v>
      </c>
      <c r="H705" s="27">
        <v>71</v>
      </c>
      <c r="I705" s="27">
        <v>71</v>
      </c>
      <c r="J705" s="27">
        <v>74</v>
      </c>
      <c r="K705" s="27">
        <v>90</v>
      </c>
      <c r="L705" s="27">
        <v>90</v>
      </c>
      <c r="M705" s="27">
        <v>90</v>
      </c>
      <c r="N705" s="27">
        <v>90</v>
      </c>
      <c r="O705" s="28"/>
    </row>
    <row r="706" spans="2:15" hidden="1" x14ac:dyDescent="0.3">
      <c r="B706" s="3" t="s">
        <v>23</v>
      </c>
      <c r="C706" s="3" t="s">
        <v>2130</v>
      </c>
      <c r="D706" s="3" t="s">
        <v>18</v>
      </c>
      <c r="E706" s="3">
        <v>5</v>
      </c>
      <c r="F706" s="26" t="str">
        <f t="shared" si="10"/>
        <v>DMoAnyCZ155</v>
      </c>
      <c r="G706" s="27">
        <v>73</v>
      </c>
      <c r="H706" s="27">
        <v>74</v>
      </c>
      <c r="I706" s="27">
        <v>74</v>
      </c>
      <c r="J706" s="27">
        <v>73</v>
      </c>
      <c r="K706" s="27">
        <v>85</v>
      </c>
      <c r="L706" s="27">
        <v>85</v>
      </c>
      <c r="M706" s="27">
        <v>85</v>
      </c>
      <c r="N706" s="27">
        <v>85</v>
      </c>
      <c r="O706" s="28"/>
    </row>
    <row r="707" spans="2:15" hidden="1" x14ac:dyDescent="0.3">
      <c r="B707" s="3" t="s">
        <v>23</v>
      </c>
      <c r="C707" s="3" t="s">
        <v>2342</v>
      </c>
      <c r="D707" s="3" t="s">
        <v>19</v>
      </c>
      <c r="E707" s="3">
        <v>1</v>
      </c>
      <c r="F707" s="26" t="str">
        <f t="shared" si="10"/>
        <v>DMoMH72CZ161</v>
      </c>
      <c r="G707" s="27">
        <v>55</v>
      </c>
      <c r="H707" s="27">
        <v>55</v>
      </c>
      <c r="I707" s="27">
        <v>55</v>
      </c>
      <c r="J707" s="27">
        <v>55</v>
      </c>
      <c r="K707" s="27">
        <v>74</v>
      </c>
      <c r="L707" s="27">
        <v>74</v>
      </c>
      <c r="M707" s="27">
        <v>74</v>
      </c>
      <c r="N707" s="27">
        <v>74</v>
      </c>
      <c r="O707" s="28"/>
    </row>
    <row r="708" spans="2:15" hidden="1" x14ac:dyDescent="0.3">
      <c r="B708" s="3" t="s">
        <v>23</v>
      </c>
      <c r="C708" s="3" t="s">
        <v>2342</v>
      </c>
      <c r="D708" s="3" t="s">
        <v>19</v>
      </c>
      <c r="E708" s="3">
        <v>2</v>
      </c>
      <c r="F708" s="26" t="str">
        <f t="shared" si="10"/>
        <v>DMoMH72CZ162</v>
      </c>
      <c r="G708" s="27">
        <v>60</v>
      </c>
      <c r="H708" s="27">
        <v>60</v>
      </c>
      <c r="I708" s="27">
        <v>63</v>
      </c>
      <c r="J708" s="27">
        <v>55</v>
      </c>
      <c r="K708" s="27">
        <v>75</v>
      </c>
      <c r="L708" s="27">
        <v>75</v>
      </c>
      <c r="M708" s="27">
        <v>75</v>
      </c>
      <c r="N708" s="27">
        <v>75</v>
      </c>
      <c r="O708" s="28"/>
    </row>
    <row r="709" spans="2:15" hidden="1" x14ac:dyDescent="0.3">
      <c r="B709" s="3" t="s">
        <v>23</v>
      </c>
      <c r="C709" s="3" t="s">
        <v>2342</v>
      </c>
      <c r="D709" s="3" t="s">
        <v>19</v>
      </c>
      <c r="E709" s="3">
        <v>3</v>
      </c>
      <c r="F709" s="26" t="str">
        <f t="shared" si="10"/>
        <v>DMoMH72CZ163</v>
      </c>
      <c r="G709" s="27">
        <v>60</v>
      </c>
      <c r="H709" s="27">
        <v>60</v>
      </c>
      <c r="I709" s="27">
        <v>60</v>
      </c>
      <c r="J709" s="27">
        <v>60</v>
      </c>
      <c r="K709" s="27">
        <v>78</v>
      </c>
      <c r="L709" s="27">
        <v>75</v>
      </c>
      <c r="M709" s="27">
        <v>75</v>
      </c>
      <c r="N709" s="27">
        <v>78</v>
      </c>
      <c r="O709" s="28"/>
    </row>
    <row r="710" spans="2:15" hidden="1" x14ac:dyDescent="0.3">
      <c r="B710" s="3" t="s">
        <v>23</v>
      </c>
      <c r="C710" s="3" t="s">
        <v>2342</v>
      </c>
      <c r="D710" s="3" t="s">
        <v>19</v>
      </c>
      <c r="E710" s="3">
        <v>4</v>
      </c>
      <c r="F710" s="26" t="str">
        <f t="shared" si="10"/>
        <v>DMoMH72CZ164</v>
      </c>
      <c r="G710" s="27">
        <v>62</v>
      </c>
      <c r="H710" s="27">
        <v>65</v>
      </c>
      <c r="I710" s="27">
        <v>65</v>
      </c>
      <c r="J710" s="27">
        <v>60</v>
      </c>
      <c r="K710" s="27">
        <v>78</v>
      </c>
      <c r="L710" s="27">
        <v>80</v>
      </c>
      <c r="M710" s="27">
        <v>80</v>
      </c>
      <c r="N710" s="27">
        <v>78</v>
      </c>
      <c r="O710" s="28"/>
    </row>
    <row r="711" spans="2:15" hidden="1" x14ac:dyDescent="0.3">
      <c r="B711" s="3" t="s">
        <v>23</v>
      </c>
      <c r="C711" s="3" t="s">
        <v>2342</v>
      </c>
      <c r="D711" s="3" t="s">
        <v>19</v>
      </c>
      <c r="E711" s="3">
        <v>5</v>
      </c>
      <c r="F711" s="26" t="str">
        <f t="shared" si="10"/>
        <v>DMoMH72CZ165</v>
      </c>
      <c r="G711" s="27">
        <v>60</v>
      </c>
      <c r="H711" s="27">
        <v>63</v>
      </c>
      <c r="I711" s="27">
        <v>63</v>
      </c>
      <c r="J711" s="27">
        <v>55</v>
      </c>
      <c r="K711" s="27">
        <v>80</v>
      </c>
      <c r="L711" s="27">
        <v>80</v>
      </c>
      <c r="M711" s="27">
        <v>80</v>
      </c>
      <c r="N711" s="27">
        <v>80</v>
      </c>
      <c r="O711" s="28"/>
    </row>
    <row r="712" spans="2:15" hidden="1" x14ac:dyDescent="0.3">
      <c r="B712" s="3" t="s">
        <v>23</v>
      </c>
      <c r="C712" s="3" t="s">
        <v>2343</v>
      </c>
      <c r="D712" s="3" t="s">
        <v>19</v>
      </c>
      <c r="E712" s="3">
        <v>1</v>
      </c>
      <c r="F712" s="26" t="str">
        <f t="shared" ref="F712:F775" si="11">B712&amp;C712&amp;D712&amp;E712</f>
        <v>DMoMH85CZ161</v>
      </c>
      <c r="G712" s="27">
        <v>65</v>
      </c>
      <c r="H712" s="27">
        <v>65</v>
      </c>
      <c r="I712" s="27">
        <v>65</v>
      </c>
      <c r="J712" s="27">
        <v>65</v>
      </c>
      <c r="K712" s="27">
        <v>74</v>
      </c>
      <c r="L712" s="27">
        <v>74</v>
      </c>
      <c r="M712" s="27">
        <v>74</v>
      </c>
      <c r="N712" s="27">
        <v>74</v>
      </c>
      <c r="O712" s="28"/>
    </row>
    <row r="713" spans="2:15" hidden="1" x14ac:dyDescent="0.3">
      <c r="B713" s="3" t="s">
        <v>23</v>
      </c>
      <c r="C713" s="3" t="s">
        <v>2343</v>
      </c>
      <c r="D713" s="3" t="s">
        <v>19</v>
      </c>
      <c r="E713" s="3">
        <v>2</v>
      </c>
      <c r="F713" s="26" t="str">
        <f t="shared" si="11"/>
        <v>DMoMH85CZ162</v>
      </c>
      <c r="G713" s="27">
        <v>55</v>
      </c>
      <c r="H713" s="27">
        <v>55</v>
      </c>
      <c r="I713" s="27">
        <v>55</v>
      </c>
      <c r="J713" s="27">
        <v>55</v>
      </c>
      <c r="K713" s="27">
        <v>83</v>
      </c>
      <c r="L713" s="27">
        <v>76</v>
      </c>
      <c r="M713" s="27">
        <v>76</v>
      </c>
      <c r="N713" s="27">
        <v>83</v>
      </c>
      <c r="O713" s="28"/>
    </row>
    <row r="714" spans="2:15" hidden="1" x14ac:dyDescent="0.3">
      <c r="B714" s="3" t="s">
        <v>23</v>
      </c>
      <c r="C714" s="3" t="s">
        <v>2343</v>
      </c>
      <c r="D714" s="3" t="s">
        <v>19</v>
      </c>
      <c r="E714" s="3">
        <v>3</v>
      </c>
      <c r="F714" s="26" t="str">
        <f t="shared" si="11"/>
        <v>DMoMH85CZ163</v>
      </c>
      <c r="G714" s="27">
        <v>65</v>
      </c>
      <c r="H714" s="27">
        <v>65</v>
      </c>
      <c r="I714" s="27">
        <v>65</v>
      </c>
      <c r="J714" s="27">
        <v>65</v>
      </c>
      <c r="K714" s="27">
        <v>78</v>
      </c>
      <c r="L714" s="27">
        <v>78</v>
      </c>
      <c r="M714" s="27">
        <v>78</v>
      </c>
      <c r="N714" s="27">
        <v>78</v>
      </c>
      <c r="O714" s="28"/>
    </row>
    <row r="715" spans="2:15" hidden="1" x14ac:dyDescent="0.3">
      <c r="B715" s="3" t="s">
        <v>23</v>
      </c>
      <c r="C715" s="3" t="s">
        <v>2343</v>
      </c>
      <c r="D715" s="3" t="s">
        <v>19</v>
      </c>
      <c r="E715" s="3">
        <v>4</v>
      </c>
      <c r="F715" s="26" t="str">
        <f t="shared" si="11"/>
        <v>DMoMH85CZ164</v>
      </c>
      <c r="G715" s="27">
        <v>65</v>
      </c>
      <c r="H715" s="27">
        <v>68</v>
      </c>
      <c r="I715" s="27">
        <v>68</v>
      </c>
      <c r="J715" s="27">
        <v>65</v>
      </c>
      <c r="K715" s="27">
        <v>83</v>
      </c>
      <c r="L715" s="27">
        <v>80</v>
      </c>
      <c r="M715" s="27">
        <v>80</v>
      </c>
      <c r="N715" s="27">
        <v>83</v>
      </c>
      <c r="O715" s="28"/>
    </row>
    <row r="716" spans="2:15" hidden="1" x14ac:dyDescent="0.3">
      <c r="B716" s="3" t="s">
        <v>23</v>
      </c>
      <c r="C716" s="3" t="s">
        <v>2343</v>
      </c>
      <c r="D716" s="3" t="s">
        <v>19</v>
      </c>
      <c r="E716" s="3">
        <v>5</v>
      </c>
      <c r="F716" s="26" t="str">
        <f t="shared" si="11"/>
        <v>DMoMH85CZ165</v>
      </c>
      <c r="G716" s="27">
        <v>60</v>
      </c>
      <c r="H716" s="27">
        <v>60</v>
      </c>
      <c r="I716" s="27">
        <v>60</v>
      </c>
      <c r="J716" s="27">
        <v>60</v>
      </c>
      <c r="K716" s="27">
        <v>80</v>
      </c>
      <c r="L716" s="27">
        <v>80</v>
      </c>
      <c r="M716" s="27">
        <v>80</v>
      </c>
      <c r="N716" s="27">
        <v>80</v>
      </c>
      <c r="O716" s="28"/>
    </row>
    <row r="717" spans="2:15" hidden="1" x14ac:dyDescent="0.3">
      <c r="B717" s="3" t="s">
        <v>23</v>
      </c>
      <c r="C717" s="3" t="s">
        <v>2344</v>
      </c>
      <c r="D717" s="3" t="s">
        <v>19</v>
      </c>
      <c r="E717" s="3">
        <v>1</v>
      </c>
      <c r="F717" s="26" t="str">
        <f t="shared" si="11"/>
        <v>DMoMH00CZ161</v>
      </c>
      <c r="G717" s="27">
        <v>63</v>
      </c>
      <c r="H717" s="27">
        <v>63</v>
      </c>
      <c r="I717" s="27">
        <v>63</v>
      </c>
      <c r="J717" s="27">
        <v>62</v>
      </c>
      <c r="K717" s="27">
        <v>80</v>
      </c>
      <c r="L717" s="27">
        <v>78</v>
      </c>
      <c r="M717" s="27">
        <v>78</v>
      </c>
      <c r="N717" s="27">
        <v>80</v>
      </c>
      <c r="O717" s="28"/>
    </row>
    <row r="718" spans="2:15" hidden="1" x14ac:dyDescent="0.3">
      <c r="B718" s="3" t="s">
        <v>23</v>
      </c>
      <c r="C718" s="3" t="s">
        <v>2344</v>
      </c>
      <c r="D718" s="3" t="s">
        <v>19</v>
      </c>
      <c r="E718" s="3">
        <v>2</v>
      </c>
      <c r="F718" s="26" t="str">
        <f t="shared" si="11"/>
        <v>DMoMH00CZ162</v>
      </c>
      <c r="G718" s="27">
        <v>55</v>
      </c>
      <c r="H718" s="27">
        <v>55</v>
      </c>
      <c r="I718" s="27">
        <v>55</v>
      </c>
      <c r="J718" s="27">
        <v>55</v>
      </c>
      <c r="K718" s="27">
        <v>83</v>
      </c>
      <c r="L718" s="27">
        <v>78</v>
      </c>
      <c r="M718" s="27">
        <v>78</v>
      </c>
      <c r="N718" s="27">
        <v>85</v>
      </c>
      <c r="O718" s="28"/>
    </row>
    <row r="719" spans="2:15" hidden="1" x14ac:dyDescent="0.3">
      <c r="B719" s="3" t="s">
        <v>23</v>
      </c>
      <c r="C719" s="3" t="s">
        <v>2344</v>
      </c>
      <c r="D719" s="3" t="s">
        <v>19</v>
      </c>
      <c r="E719" s="3">
        <v>3</v>
      </c>
      <c r="F719" s="26" t="str">
        <f t="shared" si="11"/>
        <v>DMoMH00CZ163</v>
      </c>
      <c r="G719" s="27">
        <v>55</v>
      </c>
      <c r="H719" s="27">
        <v>60</v>
      </c>
      <c r="I719" s="27">
        <v>60</v>
      </c>
      <c r="J719" s="27">
        <v>55</v>
      </c>
      <c r="K719" s="27">
        <v>78</v>
      </c>
      <c r="L719" s="27">
        <v>78</v>
      </c>
      <c r="M719" s="27">
        <v>78</v>
      </c>
      <c r="N719" s="27">
        <v>78</v>
      </c>
      <c r="O719" s="28"/>
    </row>
    <row r="720" spans="2:15" hidden="1" x14ac:dyDescent="0.3">
      <c r="B720" s="3" t="s">
        <v>23</v>
      </c>
      <c r="C720" s="3" t="s">
        <v>2344</v>
      </c>
      <c r="D720" s="3" t="s">
        <v>19</v>
      </c>
      <c r="E720" s="3">
        <v>4</v>
      </c>
      <c r="F720" s="26" t="str">
        <f t="shared" si="11"/>
        <v>DMoMH00CZ164</v>
      </c>
      <c r="G720" s="27">
        <v>60</v>
      </c>
      <c r="H720" s="27">
        <v>55</v>
      </c>
      <c r="I720" s="27">
        <v>55</v>
      </c>
      <c r="J720" s="27">
        <v>60</v>
      </c>
      <c r="K720" s="27">
        <v>82</v>
      </c>
      <c r="L720" s="27">
        <v>78</v>
      </c>
      <c r="M720" s="27">
        <v>78</v>
      </c>
      <c r="N720" s="27">
        <v>83</v>
      </c>
      <c r="O720" s="28"/>
    </row>
    <row r="721" spans="2:15" hidden="1" x14ac:dyDescent="0.3">
      <c r="B721" s="3" t="s">
        <v>23</v>
      </c>
      <c r="C721" s="3" t="s">
        <v>2344</v>
      </c>
      <c r="D721" s="3" t="s">
        <v>19</v>
      </c>
      <c r="E721" s="3">
        <v>5</v>
      </c>
      <c r="F721" s="26" t="str">
        <f t="shared" si="11"/>
        <v>DMoMH00CZ165</v>
      </c>
      <c r="G721" s="27">
        <v>60</v>
      </c>
      <c r="H721" s="27">
        <v>60</v>
      </c>
      <c r="I721" s="27">
        <v>60</v>
      </c>
      <c r="J721" s="27">
        <v>60</v>
      </c>
      <c r="K721" s="27">
        <v>80</v>
      </c>
      <c r="L721" s="27">
        <v>80</v>
      </c>
      <c r="M721" s="27">
        <v>80</v>
      </c>
      <c r="N721" s="27">
        <v>80</v>
      </c>
      <c r="O721" s="28"/>
    </row>
    <row r="722" spans="2:15" hidden="1" x14ac:dyDescent="0.3">
      <c r="B722" s="3" t="s">
        <v>23</v>
      </c>
      <c r="C722" s="3" t="s">
        <v>2130</v>
      </c>
      <c r="D722" s="3" t="s">
        <v>19</v>
      </c>
      <c r="E722" s="3">
        <v>1</v>
      </c>
      <c r="F722" s="26" t="str">
        <f t="shared" si="11"/>
        <v>DMoAnyCZ161</v>
      </c>
      <c r="G722" s="27">
        <v>62</v>
      </c>
      <c r="H722" s="27">
        <v>65</v>
      </c>
      <c r="I722" s="27">
        <v>65</v>
      </c>
      <c r="J722" s="27">
        <v>62</v>
      </c>
      <c r="K722" s="27">
        <v>82</v>
      </c>
      <c r="L722" s="27">
        <v>82</v>
      </c>
      <c r="M722" s="27">
        <v>82</v>
      </c>
      <c r="N722" s="27">
        <v>82</v>
      </c>
      <c r="O722" s="28"/>
    </row>
    <row r="723" spans="2:15" hidden="1" x14ac:dyDescent="0.3">
      <c r="B723" s="3" t="s">
        <v>23</v>
      </c>
      <c r="C723" s="3" t="s">
        <v>2130</v>
      </c>
      <c r="D723" s="3" t="s">
        <v>19</v>
      </c>
      <c r="E723" s="3">
        <v>2</v>
      </c>
      <c r="F723" s="26" t="str">
        <f t="shared" si="11"/>
        <v>DMoAnyCZ162</v>
      </c>
      <c r="G723" s="27">
        <v>55</v>
      </c>
      <c r="H723" s="27">
        <v>60</v>
      </c>
      <c r="I723" s="27">
        <v>60</v>
      </c>
      <c r="J723" s="27">
        <v>55</v>
      </c>
      <c r="K723" s="27">
        <v>83</v>
      </c>
      <c r="L723" s="27">
        <v>80</v>
      </c>
      <c r="M723" s="27">
        <v>80</v>
      </c>
      <c r="N723" s="27">
        <v>83</v>
      </c>
      <c r="O723" s="28"/>
    </row>
    <row r="724" spans="2:15" hidden="1" x14ac:dyDescent="0.3">
      <c r="B724" s="3" t="s">
        <v>23</v>
      </c>
      <c r="C724" s="3" t="s">
        <v>2130</v>
      </c>
      <c r="D724" s="3" t="s">
        <v>19</v>
      </c>
      <c r="E724" s="3">
        <v>3</v>
      </c>
      <c r="F724" s="26" t="str">
        <f t="shared" si="11"/>
        <v>DMoAnyCZ163</v>
      </c>
      <c r="G724" s="27">
        <v>55</v>
      </c>
      <c r="H724" s="27">
        <v>55</v>
      </c>
      <c r="I724" s="27">
        <v>55</v>
      </c>
      <c r="J724" s="27">
        <v>55</v>
      </c>
      <c r="K724" s="27">
        <v>80</v>
      </c>
      <c r="L724" s="27">
        <v>80</v>
      </c>
      <c r="M724" s="27">
        <v>81</v>
      </c>
      <c r="N724" s="27">
        <v>81</v>
      </c>
      <c r="O724" s="28"/>
    </row>
    <row r="725" spans="2:15" hidden="1" x14ac:dyDescent="0.3">
      <c r="B725" s="3" t="s">
        <v>23</v>
      </c>
      <c r="C725" s="3" t="s">
        <v>2130</v>
      </c>
      <c r="D725" s="3" t="s">
        <v>19</v>
      </c>
      <c r="E725" s="3">
        <v>4</v>
      </c>
      <c r="F725" s="26" t="str">
        <f t="shared" si="11"/>
        <v>DMoAnyCZ164</v>
      </c>
      <c r="G725" s="27">
        <v>60</v>
      </c>
      <c r="H725" s="27">
        <v>60</v>
      </c>
      <c r="I725" s="27">
        <v>60</v>
      </c>
      <c r="J725" s="27">
        <v>60</v>
      </c>
      <c r="K725" s="27">
        <v>80</v>
      </c>
      <c r="L725" s="27">
        <v>83</v>
      </c>
      <c r="M725" s="27">
        <v>83</v>
      </c>
      <c r="N725" s="27">
        <v>80</v>
      </c>
      <c r="O725" s="28"/>
    </row>
    <row r="726" spans="2:15" hidden="1" x14ac:dyDescent="0.3">
      <c r="B726" s="3" t="s">
        <v>23</v>
      </c>
      <c r="C726" s="3" t="s">
        <v>2130</v>
      </c>
      <c r="D726" s="3" t="s">
        <v>19</v>
      </c>
      <c r="E726" s="3">
        <v>5</v>
      </c>
      <c r="F726" s="26" t="str">
        <f t="shared" si="11"/>
        <v>DMoAnyCZ165</v>
      </c>
      <c r="G726" s="27">
        <v>60</v>
      </c>
      <c r="H726" s="27">
        <v>55</v>
      </c>
      <c r="I726" s="27">
        <v>55</v>
      </c>
      <c r="J726" s="27">
        <v>60</v>
      </c>
      <c r="K726" s="27">
        <v>85</v>
      </c>
      <c r="L726" s="27">
        <v>85</v>
      </c>
      <c r="M726" s="27">
        <v>85</v>
      </c>
      <c r="N726" s="27">
        <v>85</v>
      </c>
      <c r="O726" s="28"/>
    </row>
    <row r="727" spans="2:15" hidden="1" x14ac:dyDescent="0.3">
      <c r="B727" s="3" t="s">
        <v>2130</v>
      </c>
      <c r="C727" s="3" t="s">
        <v>2130</v>
      </c>
      <c r="D727" s="3" t="s">
        <v>2130</v>
      </c>
      <c r="E727" s="3" t="s">
        <v>2130</v>
      </c>
      <c r="F727" s="26" t="str">
        <f t="shared" si="11"/>
        <v>AnyAnyAnyAny</v>
      </c>
      <c r="G727" s="27">
        <v>0</v>
      </c>
      <c r="H727" s="27">
        <v>0</v>
      </c>
      <c r="I727" s="27">
        <v>0</v>
      </c>
      <c r="J727" s="27">
        <v>0</v>
      </c>
      <c r="K727" s="27">
        <v>0</v>
      </c>
      <c r="L727" s="27">
        <v>0</v>
      </c>
      <c r="M727" s="27">
        <v>0</v>
      </c>
      <c r="N727" s="27">
        <v>0</v>
      </c>
      <c r="O727" s="28"/>
    </row>
    <row r="728" spans="2:15" hidden="1" x14ac:dyDescent="0.3">
      <c r="B728" s="3" t="s">
        <v>25</v>
      </c>
      <c r="C728" s="3">
        <v>1975</v>
      </c>
      <c r="D728" s="3" t="s">
        <v>2</v>
      </c>
      <c r="E728" s="3">
        <v>1</v>
      </c>
      <c r="F728" s="26" t="str">
        <f t="shared" si="11"/>
        <v>MFm1975CZ011</v>
      </c>
      <c r="G728" s="27">
        <v>68</v>
      </c>
      <c r="H728" s="27">
        <v>68</v>
      </c>
      <c r="I728" s="27">
        <v>68</v>
      </c>
      <c r="J728" s="27">
        <v>68</v>
      </c>
      <c r="K728" s="27">
        <v>78</v>
      </c>
      <c r="L728" s="27">
        <v>78</v>
      </c>
      <c r="M728" s="27">
        <v>78</v>
      </c>
      <c r="N728" s="27">
        <v>78</v>
      </c>
      <c r="O728" s="28"/>
    </row>
    <row r="729" spans="2:15" hidden="1" x14ac:dyDescent="0.3">
      <c r="B729" s="3" t="s">
        <v>25</v>
      </c>
      <c r="C729" s="3">
        <v>1975</v>
      </c>
      <c r="D729" s="3" t="s">
        <v>2</v>
      </c>
      <c r="E729" s="3">
        <v>2</v>
      </c>
      <c r="F729" s="26" t="str">
        <f t="shared" si="11"/>
        <v>MFm1975CZ012</v>
      </c>
      <c r="G729" s="27">
        <v>68</v>
      </c>
      <c r="H729" s="27">
        <v>63</v>
      </c>
      <c r="I729" s="27">
        <v>63</v>
      </c>
      <c r="J729" s="27">
        <v>68</v>
      </c>
      <c r="K729" s="27">
        <v>83</v>
      </c>
      <c r="L729" s="27">
        <v>80</v>
      </c>
      <c r="M729" s="27">
        <v>80</v>
      </c>
      <c r="N729" s="27">
        <v>83</v>
      </c>
      <c r="O729" s="28"/>
    </row>
    <row r="730" spans="2:15" hidden="1" x14ac:dyDescent="0.3">
      <c r="B730" s="3" t="s">
        <v>25</v>
      </c>
      <c r="C730" s="3">
        <v>1975</v>
      </c>
      <c r="D730" s="3" t="s">
        <v>2</v>
      </c>
      <c r="E730" s="3">
        <v>3</v>
      </c>
      <c r="F730" s="26" t="str">
        <f t="shared" si="11"/>
        <v>MFm1975CZ013</v>
      </c>
      <c r="G730" s="27">
        <v>70</v>
      </c>
      <c r="H730" s="27">
        <v>70</v>
      </c>
      <c r="I730" s="27">
        <v>70</v>
      </c>
      <c r="J730" s="27">
        <v>70</v>
      </c>
      <c r="K730" s="27">
        <v>80</v>
      </c>
      <c r="L730" s="27">
        <v>80</v>
      </c>
      <c r="M730" s="27">
        <v>80</v>
      </c>
      <c r="N730" s="27">
        <v>80</v>
      </c>
      <c r="O730" s="28"/>
    </row>
    <row r="731" spans="2:15" hidden="1" x14ac:dyDescent="0.3">
      <c r="B731" s="3" t="s">
        <v>25</v>
      </c>
      <c r="C731" s="3">
        <v>1975</v>
      </c>
      <c r="D731" s="3" t="s">
        <v>2</v>
      </c>
      <c r="E731" s="3">
        <v>4</v>
      </c>
      <c r="F731" s="26" t="str">
        <f t="shared" si="11"/>
        <v>MFm1975CZ014</v>
      </c>
      <c r="G731" s="27">
        <v>66</v>
      </c>
      <c r="H731" s="27">
        <v>63</v>
      </c>
      <c r="I731" s="27">
        <v>63</v>
      </c>
      <c r="J731" s="27">
        <v>66</v>
      </c>
      <c r="K731" s="27">
        <v>80</v>
      </c>
      <c r="L731" s="27">
        <v>83</v>
      </c>
      <c r="M731" s="27">
        <v>83</v>
      </c>
      <c r="N731" s="27">
        <v>80</v>
      </c>
      <c r="O731" s="28"/>
    </row>
    <row r="732" spans="2:15" hidden="1" x14ac:dyDescent="0.3">
      <c r="B732" s="3" t="s">
        <v>25</v>
      </c>
      <c r="C732" s="3">
        <v>1975</v>
      </c>
      <c r="D732" s="3" t="s">
        <v>2</v>
      </c>
      <c r="E732" s="3">
        <v>5</v>
      </c>
      <c r="F732" s="26" t="str">
        <f t="shared" si="11"/>
        <v>MFm1975CZ015</v>
      </c>
      <c r="G732" s="27">
        <v>66</v>
      </c>
      <c r="H732" s="27">
        <v>66</v>
      </c>
      <c r="I732" s="27">
        <v>66</v>
      </c>
      <c r="J732" s="27">
        <v>66</v>
      </c>
      <c r="K732" s="27">
        <v>83</v>
      </c>
      <c r="L732" s="27">
        <v>83</v>
      </c>
      <c r="M732" s="27">
        <v>83</v>
      </c>
      <c r="N732" s="27">
        <v>83</v>
      </c>
      <c r="O732" s="28"/>
    </row>
    <row r="733" spans="2:15" hidden="1" x14ac:dyDescent="0.3">
      <c r="B733" s="3" t="s">
        <v>25</v>
      </c>
      <c r="C733" s="3">
        <v>1985</v>
      </c>
      <c r="D733" s="3" t="s">
        <v>2</v>
      </c>
      <c r="E733" s="3">
        <v>1</v>
      </c>
      <c r="F733" s="26" t="str">
        <f t="shared" si="11"/>
        <v>MFm1985CZ011</v>
      </c>
      <c r="G733" s="27">
        <v>66</v>
      </c>
      <c r="H733" s="27">
        <v>63</v>
      </c>
      <c r="I733" s="27">
        <v>63</v>
      </c>
      <c r="J733" s="27">
        <v>66</v>
      </c>
      <c r="K733" s="27">
        <v>78</v>
      </c>
      <c r="L733" s="27">
        <v>78</v>
      </c>
      <c r="M733" s="27">
        <v>78</v>
      </c>
      <c r="N733" s="27">
        <v>78</v>
      </c>
      <c r="O733" s="28"/>
    </row>
    <row r="734" spans="2:15" hidden="1" x14ac:dyDescent="0.3">
      <c r="B734" s="3" t="s">
        <v>25</v>
      </c>
      <c r="C734" s="3">
        <v>1985</v>
      </c>
      <c r="D734" s="3" t="s">
        <v>2</v>
      </c>
      <c r="E734" s="3">
        <v>2</v>
      </c>
      <c r="F734" s="26" t="str">
        <f t="shared" si="11"/>
        <v>MFm1985CZ012</v>
      </c>
      <c r="G734" s="27">
        <v>68</v>
      </c>
      <c r="H734" s="27">
        <v>68</v>
      </c>
      <c r="I734" s="27">
        <v>68</v>
      </c>
      <c r="J734" s="27">
        <v>68</v>
      </c>
      <c r="K734" s="27">
        <v>83</v>
      </c>
      <c r="L734" s="27">
        <v>80</v>
      </c>
      <c r="M734" s="27">
        <v>80</v>
      </c>
      <c r="N734" s="27">
        <v>83</v>
      </c>
      <c r="O734" s="28"/>
    </row>
    <row r="735" spans="2:15" hidden="1" x14ac:dyDescent="0.3">
      <c r="B735" s="3" t="s">
        <v>25</v>
      </c>
      <c r="C735" s="3">
        <v>1985</v>
      </c>
      <c r="D735" s="3" t="s">
        <v>2</v>
      </c>
      <c r="E735" s="3">
        <v>3</v>
      </c>
      <c r="F735" s="26" t="str">
        <f t="shared" si="11"/>
        <v>MFm1985CZ013</v>
      </c>
      <c r="G735" s="27">
        <v>70</v>
      </c>
      <c r="H735" s="27">
        <v>70</v>
      </c>
      <c r="I735" s="27">
        <v>70</v>
      </c>
      <c r="J735" s="27">
        <v>70</v>
      </c>
      <c r="K735" s="27">
        <v>80</v>
      </c>
      <c r="L735" s="27">
        <v>80</v>
      </c>
      <c r="M735" s="27">
        <v>80</v>
      </c>
      <c r="N735" s="27">
        <v>80</v>
      </c>
      <c r="O735" s="28"/>
    </row>
    <row r="736" spans="2:15" hidden="1" x14ac:dyDescent="0.3">
      <c r="B736" s="3" t="s">
        <v>25</v>
      </c>
      <c r="C736" s="3">
        <v>1985</v>
      </c>
      <c r="D736" s="3" t="s">
        <v>2</v>
      </c>
      <c r="E736" s="3">
        <v>4</v>
      </c>
      <c r="F736" s="26" t="str">
        <f t="shared" si="11"/>
        <v>MFm1985CZ014</v>
      </c>
      <c r="G736" s="27">
        <v>66</v>
      </c>
      <c r="H736" s="27">
        <v>66</v>
      </c>
      <c r="I736" s="27">
        <v>66</v>
      </c>
      <c r="J736" s="27">
        <v>66</v>
      </c>
      <c r="K736" s="27">
        <v>76</v>
      </c>
      <c r="L736" s="27">
        <v>83</v>
      </c>
      <c r="M736" s="27">
        <v>83</v>
      </c>
      <c r="N736" s="27">
        <v>76</v>
      </c>
      <c r="O736" s="28"/>
    </row>
    <row r="737" spans="2:15" hidden="1" x14ac:dyDescent="0.3">
      <c r="B737" s="3" t="s">
        <v>25</v>
      </c>
      <c r="C737" s="3">
        <v>1985</v>
      </c>
      <c r="D737" s="3" t="s">
        <v>2</v>
      </c>
      <c r="E737" s="3">
        <v>5</v>
      </c>
      <c r="F737" s="26" t="str">
        <f t="shared" si="11"/>
        <v>MFm1985CZ015</v>
      </c>
      <c r="G737" s="27">
        <v>68</v>
      </c>
      <c r="H737" s="27">
        <v>63</v>
      </c>
      <c r="I737" s="27">
        <v>63</v>
      </c>
      <c r="J737" s="27">
        <v>68</v>
      </c>
      <c r="K737" s="27">
        <v>80</v>
      </c>
      <c r="L737" s="27">
        <v>83</v>
      </c>
      <c r="M737" s="27">
        <v>83</v>
      </c>
      <c r="N737" s="27">
        <v>80</v>
      </c>
      <c r="O737" s="28"/>
    </row>
    <row r="738" spans="2:15" hidden="1" x14ac:dyDescent="0.3">
      <c r="B738" s="3" t="s">
        <v>25</v>
      </c>
      <c r="C738" s="3">
        <v>1996</v>
      </c>
      <c r="D738" s="3" t="s">
        <v>2</v>
      </c>
      <c r="E738" s="3">
        <v>1</v>
      </c>
      <c r="F738" s="26" t="str">
        <f t="shared" si="11"/>
        <v>MFm1996CZ011</v>
      </c>
      <c r="G738" s="27">
        <v>69</v>
      </c>
      <c r="H738" s="27">
        <v>66</v>
      </c>
      <c r="I738" s="27">
        <v>66</v>
      </c>
      <c r="J738" s="27">
        <v>69</v>
      </c>
      <c r="K738" s="27">
        <v>78</v>
      </c>
      <c r="L738" s="27">
        <v>78</v>
      </c>
      <c r="M738" s="27">
        <v>78</v>
      </c>
      <c r="N738" s="27">
        <v>78</v>
      </c>
      <c r="O738" s="28"/>
    </row>
    <row r="739" spans="2:15" hidden="1" x14ac:dyDescent="0.3">
      <c r="B739" s="3" t="s">
        <v>25</v>
      </c>
      <c r="C739" s="3">
        <v>1996</v>
      </c>
      <c r="D739" s="3" t="s">
        <v>2</v>
      </c>
      <c r="E739" s="3">
        <v>2</v>
      </c>
      <c r="F739" s="26" t="str">
        <f t="shared" si="11"/>
        <v>MFm1996CZ012</v>
      </c>
      <c r="G739" s="27">
        <v>71</v>
      </c>
      <c r="H739" s="27">
        <v>71</v>
      </c>
      <c r="I739" s="27">
        <v>71</v>
      </c>
      <c r="J739" s="27">
        <v>71</v>
      </c>
      <c r="K739" s="27">
        <v>83</v>
      </c>
      <c r="L739" s="27">
        <v>80</v>
      </c>
      <c r="M739" s="27">
        <v>80</v>
      </c>
      <c r="N739" s="27">
        <v>83</v>
      </c>
      <c r="O739" s="28"/>
    </row>
    <row r="740" spans="2:15" hidden="1" x14ac:dyDescent="0.3">
      <c r="B740" s="3" t="s">
        <v>25</v>
      </c>
      <c r="C740" s="3">
        <v>1996</v>
      </c>
      <c r="D740" s="3" t="s">
        <v>2</v>
      </c>
      <c r="E740" s="3">
        <v>3</v>
      </c>
      <c r="F740" s="26" t="str">
        <f t="shared" si="11"/>
        <v>MFm1996CZ013</v>
      </c>
      <c r="G740" s="27">
        <v>73</v>
      </c>
      <c r="H740" s="27">
        <v>73</v>
      </c>
      <c r="I740" s="27">
        <v>73</v>
      </c>
      <c r="J740" s="27">
        <v>73</v>
      </c>
      <c r="K740" s="27">
        <v>80</v>
      </c>
      <c r="L740" s="27">
        <v>80</v>
      </c>
      <c r="M740" s="27">
        <v>80</v>
      </c>
      <c r="N740" s="27">
        <v>80</v>
      </c>
      <c r="O740" s="28"/>
    </row>
    <row r="741" spans="2:15" hidden="1" x14ac:dyDescent="0.3">
      <c r="B741" s="3" t="s">
        <v>25</v>
      </c>
      <c r="C741" s="3">
        <v>1996</v>
      </c>
      <c r="D741" s="3" t="s">
        <v>2</v>
      </c>
      <c r="E741" s="3">
        <v>4</v>
      </c>
      <c r="F741" s="26" t="str">
        <f t="shared" si="11"/>
        <v>MFm1996CZ014</v>
      </c>
      <c r="G741" s="27">
        <v>69</v>
      </c>
      <c r="H741" s="27">
        <v>69</v>
      </c>
      <c r="I741" s="27">
        <v>69</v>
      </c>
      <c r="J741" s="27">
        <v>69</v>
      </c>
      <c r="K741" s="27">
        <v>76</v>
      </c>
      <c r="L741" s="27">
        <v>83</v>
      </c>
      <c r="M741" s="27">
        <v>83</v>
      </c>
      <c r="N741" s="27">
        <v>76</v>
      </c>
      <c r="O741" s="28"/>
    </row>
    <row r="742" spans="2:15" hidden="1" x14ac:dyDescent="0.3">
      <c r="B742" s="3" t="s">
        <v>25</v>
      </c>
      <c r="C742" s="3">
        <v>1996</v>
      </c>
      <c r="D742" s="3" t="s">
        <v>2</v>
      </c>
      <c r="E742" s="3">
        <v>5</v>
      </c>
      <c r="F742" s="26" t="str">
        <f t="shared" si="11"/>
        <v>MFm1996CZ015</v>
      </c>
      <c r="G742" s="27">
        <v>71</v>
      </c>
      <c r="H742" s="27">
        <v>66</v>
      </c>
      <c r="I742" s="27">
        <v>66</v>
      </c>
      <c r="J742" s="27">
        <v>71</v>
      </c>
      <c r="K742" s="27">
        <v>80</v>
      </c>
      <c r="L742" s="27">
        <v>83</v>
      </c>
      <c r="M742" s="27">
        <v>83</v>
      </c>
      <c r="N742" s="27">
        <v>80</v>
      </c>
      <c r="O742" s="28"/>
    </row>
    <row r="743" spans="2:15" hidden="1" x14ac:dyDescent="0.3">
      <c r="B743" s="3" t="s">
        <v>25</v>
      </c>
      <c r="C743" s="3">
        <v>2003</v>
      </c>
      <c r="D743" s="3" t="s">
        <v>2</v>
      </c>
      <c r="E743" s="3">
        <v>1</v>
      </c>
      <c r="F743" s="26" t="str">
        <f t="shared" si="11"/>
        <v>MFm2003CZ011</v>
      </c>
      <c r="G743" s="27">
        <v>66</v>
      </c>
      <c r="H743" s="27">
        <v>63</v>
      </c>
      <c r="I743" s="27">
        <v>63</v>
      </c>
      <c r="J743" s="27">
        <v>66</v>
      </c>
      <c r="K743" s="27">
        <v>78</v>
      </c>
      <c r="L743" s="27">
        <v>78</v>
      </c>
      <c r="M743" s="27">
        <v>78</v>
      </c>
      <c r="N743" s="27">
        <v>78</v>
      </c>
      <c r="O743" s="28"/>
    </row>
    <row r="744" spans="2:15" hidden="1" x14ac:dyDescent="0.3">
      <c r="B744" s="3" t="s">
        <v>25</v>
      </c>
      <c r="C744" s="3">
        <v>2003</v>
      </c>
      <c r="D744" s="3" t="s">
        <v>2</v>
      </c>
      <c r="E744" s="3">
        <v>2</v>
      </c>
      <c r="F744" s="26" t="str">
        <f t="shared" si="11"/>
        <v>MFm2003CZ012</v>
      </c>
      <c r="G744" s="27">
        <v>68</v>
      </c>
      <c r="H744" s="27">
        <v>63</v>
      </c>
      <c r="I744" s="27">
        <v>63</v>
      </c>
      <c r="J744" s="27">
        <v>68</v>
      </c>
      <c r="K744" s="27">
        <v>83</v>
      </c>
      <c r="L744" s="27">
        <v>80</v>
      </c>
      <c r="M744" s="27">
        <v>80</v>
      </c>
      <c r="N744" s="27">
        <v>83</v>
      </c>
      <c r="O744" s="28"/>
    </row>
    <row r="745" spans="2:15" hidden="1" x14ac:dyDescent="0.3">
      <c r="B745" s="3" t="s">
        <v>25</v>
      </c>
      <c r="C745" s="3">
        <v>2003</v>
      </c>
      <c r="D745" s="3" t="s">
        <v>2</v>
      </c>
      <c r="E745" s="3">
        <v>3</v>
      </c>
      <c r="F745" s="26" t="str">
        <f t="shared" si="11"/>
        <v>MFm2003CZ013</v>
      </c>
      <c r="G745" s="27">
        <v>68</v>
      </c>
      <c r="H745" s="27">
        <v>68</v>
      </c>
      <c r="I745" s="27">
        <v>68</v>
      </c>
      <c r="J745" s="27">
        <v>68</v>
      </c>
      <c r="K745" s="27">
        <v>80</v>
      </c>
      <c r="L745" s="27">
        <v>80</v>
      </c>
      <c r="M745" s="27">
        <v>80</v>
      </c>
      <c r="N745" s="27">
        <v>80</v>
      </c>
      <c r="O745" s="28"/>
    </row>
    <row r="746" spans="2:15" hidden="1" x14ac:dyDescent="0.3">
      <c r="B746" s="3" t="s">
        <v>25</v>
      </c>
      <c r="C746" s="3">
        <v>2003</v>
      </c>
      <c r="D746" s="3" t="s">
        <v>2</v>
      </c>
      <c r="E746" s="3">
        <v>4</v>
      </c>
      <c r="F746" s="26" t="str">
        <f t="shared" si="11"/>
        <v>MFm2003CZ014</v>
      </c>
      <c r="G746" s="27">
        <v>70</v>
      </c>
      <c r="H746" s="27">
        <v>70</v>
      </c>
      <c r="I746" s="27">
        <v>70</v>
      </c>
      <c r="J746" s="27">
        <v>70</v>
      </c>
      <c r="K746" s="27">
        <v>76</v>
      </c>
      <c r="L746" s="27">
        <v>83</v>
      </c>
      <c r="M746" s="27">
        <v>83</v>
      </c>
      <c r="N746" s="27">
        <v>76</v>
      </c>
      <c r="O746" s="28"/>
    </row>
    <row r="747" spans="2:15" hidden="1" x14ac:dyDescent="0.3">
      <c r="B747" s="3" t="s">
        <v>25</v>
      </c>
      <c r="C747" s="3">
        <v>2003</v>
      </c>
      <c r="D747" s="3" t="s">
        <v>2</v>
      </c>
      <c r="E747" s="3">
        <v>5</v>
      </c>
      <c r="F747" s="26" t="str">
        <f t="shared" si="11"/>
        <v>MFm2003CZ015</v>
      </c>
      <c r="G747" s="27">
        <v>66</v>
      </c>
      <c r="H747" s="27">
        <v>66</v>
      </c>
      <c r="I747" s="27">
        <v>66</v>
      </c>
      <c r="J747" s="27">
        <v>66</v>
      </c>
      <c r="K747" s="27">
        <v>80</v>
      </c>
      <c r="L747" s="27">
        <v>83</v>
      </c>
      <c r="M747" s="27">
        <v>83</v>
      </c>
      <c r="N747" s="27">
        <v>80</v>
      </c>
      <c r="O747" s="28"/>
    </row>
    <row r="748" spans="2:15" hidden="1" x14ac:dyDescent="0.3">
      <c r="B748" s="3" t="s">
        <v>25</v>
      </c>
      <c r="C748" s="3" t="s">
        <v>2130</v>
      </c>
      <c r="D748" s="3" t="s">
        <v>2</v>
      </c>
      <c r="E748" s="3">
        <v>1</v>
      </c>
      <c r="F748" s="26" t="str">
        <f t="shared" si="11"/>
        <v>MFmAnyCZ011</v>
      </c>
      <c r="G748" s="27">
        <v>70</v>
      </c>
      <c r="H748" s="27">
        <v>70</v>
      </c>
      <c r="I748" s="27">
        <v>70</v>
      </c>
      <c r="J748" s="27">
        <v>70</v>
      </c>
      <c r="K748" s="27">
        <v>78</v>
      </c>
      <c r="L748" s="27">
        <v>78</v>
      </c>
      <c r="M748" s="27">
        <v>78</v>
      </c>
      <c r="N748" s="27">
        <v>78</v>
      </c>
      <c r="O748" s="28"/>
    </row>
    <row r="749" spans="2:15" hidden="1" x14ac:dyDescent="0.3">
      <c r="B749" s="3" t="s">
        <v>25</v>
      </c>
      <c r="C749" s="3" t="s">
        <v>2130</v>
      </c>
      <c r="D749" s="3" t="s">
        <v>2</v>
      </c>
      <c r="E749" s="3">
        <v>2</v>
      </c>
      <c r="F749" s="26" t="str">
        <f t="shared" si="11"/>
        <v>MFmAnyCZ012</v>
      </c>
      <c r="G749" s="27">
        <v>68</v>
      </c>
      <c r="H749" s="27">
        <v>63</v>
      </c>
      <c r="I749" s="27">
        <v>63</v>
      </c>
      <c r="J749" s="27">
        <v>68</v>
      </c>
      <c r="K749" s="27">
        <v>83</v>
      </c>
      <c r="L749" s="27">
        <v>80</v>
      </c>
      <c r="M749" s="27">
        <v>80</v>
      </c>
      <c r="N749" s="27">
        <v>83</v>
      </c>
      <c r="O749" s="28"/>
    </row>
    <row r="750" spans="2:15" hidden="1" x14ac:dyDescent="0.3">
      <c r="B750" s="3" t="s">
        <v>25</v>
      </c>
      <c r="C750" s="3" t="s">
        <v>2130</v>
      </c>
      <c r="D750" s="3" t="s">
        <v>2</v>
      </c>
      <c r="E750" s="3">
        <v>3</v>
      </c>
      <c r="F750" s="26" t="str">
        <f t="shared" si="11"/>
        <v>MFmAnyCZ013</v>
      </c>
      <c r="G750" s="27">
        <v>68</v>
      </c>
      <c r="H750" s="27">
        <v>68</v>
      </c>
      <c r="I750" s="27">
        <v>68</v>
      </c>
      <c r="J750" s="27">
        <v>68</v>
      </c>
      <c r="K750" s="27">
        <v>80</v>
      </c>
      <c r="L750" s="27">
        <v>80</v>
      </c>
      <c r="M750" s="27">
        <v>80</v>
      </c>
      <c r="N750" s="27">
        <v>80</v>
      </c>
      <c r="O750" s="28"/>
    </row>
    <row r="751" spans="2:15" hidden="1" x14ac:dyDescent="0.3">
      <c r="B751" s="3" t="s">
        <v>25</v>
      </c>
      <c r="C751" s="3" t="s">
        <v>2130</v>
      </c>
      <c r="D751" s="3" t="s">
        <v>2</v>
      </c>
      <c r="E751" s="3">
        <v>4</v>
      </c>
      <c r="F751" s="26" t="str">
        <f t="shared" si="11"/>
        <v>MFmAnyCZ014</v>
      </c>
      <c r="G751" s="27">
        <v>66</v>
      </c>
      <c r="H751" s="27">
        <v>66</v>
      </c>
      <c r="I751" s="27">
        <v>66</v>
      </c>
      <c r="J751" s="27">
        <v>66</v>
      </c>
      <c r="K751" s="27">
        <v>80</v>
      </c>
      <c r="L751" s="27">
        <v>83</v>
      </c>
      <c r="M751" s="27">
        <v>83</v>
      </c>
      <c r="N751" s="27">
        <v>80</v>
      </c>
      <c r="O751" s="28"/>
    </row>
    <row r="752" spans="2:15" hidden="1" x14ac:dyDescent="0.3">
      <c r="B752" s="3" t="s">
        <v>25</v>
      </c>
      <c r="C752" s="3" t="s">
        <v>2130</v>
      </c>
      <c r="D752" s="3" t="s">
        <v>2</v>
      </c>
      <c r="E752" s="3">
        <v>5</v>
      </c>
      <c r="F752" s="26" t="str">
        <f t="shared" si="11"/>
        <v>MFmAnyCZ015</v>
      </c>
      <c r="G752" s="27">
        <v>66</v>
      </c>
      <c r="H752" s="27">
        <v>63</v>
      </c>
      <c r="I752" s="27">
        <v>63</v>
      </c>
      <c r="J752" s="27">
        <v>66</v>
      </c>
      <c r="K752" s="27">
        <v>83</v>
      </c>
      <c r="L752" s="27">
        <v>83</v>
      </c>
      <c r="M752" s="27">
        <v>83</v>
      </c>
      <c r="N752" s="27">
        <v>83</v>
      </c>
      <c r="O752" s="28"/>
    </row>
    <row r="753" spans="2:15" hidden="1" x14ac:dyDescent="0.3">
      <c r="B753" s="3" t="s">
        <v>25</v>
      </c>
      <c r="C753" s="3">
        <v>1975</v>
      </c>
      <c r="D753" s="3" t="s">
        <v>5</v>
      </c>
      <c r="E753" s="3">
        <v>1</v>
      </c>
      <c r="F753" s="26" t="str">
        <f t="shared" si="11"/>
        <v>MFm1975CZ021</v>
      </c>
      <c r="G753" s="27">
        <v>72</v>
      </c>
      <c r="H753" s="27">
        <v>72</v>
      </c>
      <c r="I753" s="27">
        <v>72</v>
      </c>
      <c r="J753" s="27">
        <v>72</v>
      </c>
      <c r="K753" s="27">
        <v>76</v>
      </c>
      <c r="L753" s="27">
        <v>83</v>
      </c>
      <c r="M753" s="27">
        <v>83</v>
      </c>
      <c r="N753" s="27">
        <v>76</v>
      </c>
      <c r="O753" s="28"/>
    </row>
    <row r="754" spans="2:15" hidden="1" x14ac:dyDescent="0.3">
      <c r="B754" s="3" t="s">
        <v>25</v>
      </c>
      <c r="C754" s="3">
        <v>1975</v>
      </c>
      <c r="D754" s="3" t="s">
        <v>5</v>
      </c>
      <c r="E754" s="3">
        <v>2</v>
      </c>
      <c r="F754" s="26" t="str">
        <f t="shared" si="11"/>
        <v>MFm1975CZ022</v>
      </c>
      <c r="G754" s="27">
        <v>68</v>
      </c>
      <c r="H754" s="27">
        <v>65</v>
      </c>
      <c r="I754" s="27">
        <v>65</v>
      </c>
      <c r="J754" s="27">
        <v>68</v>
      </c>
      <c r="K754" s="27">
        <v>80</v>
      </c>
      <c r="L754" s="27">
        <v>83</v>
      </c>
      <c r="M754" s="27">
        <v>83</v>
      </c>
      <c r="N754" s="27">
        <v>80</v>
      </c>
      <c r="O754" s="28"/>
    </row>
    <row r="755" spans="2:15" hidden="1" x14ac:dyDescent="0.3">
      <c r="B755" s="3" t="s">
        <v>25</v>
      </c>
      <c r="C755" s="3">
        <v>1975</v>
      </c>
      <c r="D755" s="3" t="s">
        <v>5</v>
      </c>
      <c r="E755" s="3">
        <v>3</v>
      </c>
      <c r="F755" s="26" t="str">
        <f t="shared" si="11"/>
        <v>MFm1975CZ023</v>
      </c>
      <c r="G755" s="27">
        <v>70</v>
      </c>
      <c r="H755" s="27">
        <v>70</v>
      </c>
      <c r="I755" s="27">
        <v>70</v>
      </c>
      <c r="J755" s="27">
        <v>70</v>
      </c>
      <c r="K755" s="27">
        <v>83</v>
      </c>
      <c r="L755" s="27">
        <v>83</v>
      </c>
      <c r="M755" s="27">
        <v>83</v>
      </c>
      <c r="N755" s="27">
        <v>83</v>
      </c>
      <c r="O755" s="28"/>
    </row>
    <row r="756" spans="2:15" hidden="1" x14ac:dyDescent="0.3">
      <c r="B756" s="3" t="s">
        <v>25</v>
      </c>
      <c r="C756" s="3">
        <v>1975</v>
      </c>
      <c r="D756" s="3" t="s">
        <v>5</v>
      </c>
      <c r="E756" s="3">
        <v>4</v>
      </c>
      <c r="F756" s="26" t="str">
        <f t="shared" si="11"/>
        <v>MFm1975CZ024</v>
      </c>
      <c r="G756" s="27">
        <v>68</v>
      </c>
      <c r="H756" s="27">
        <v>68</v>
      </c>
      <c r="I756" s="27">
        <v>68</v>
      </c>
      <c r="J756" s="27">
        <v>68</v>
      </c>
      <c r="K756" s="27">
        <v>85</v>
      </c>
      <c r="L756" s="27">
        <v>85</v>
      </c>
      <c r="M756" s="27">
        <v>85</v>
      </c>
      <c r="N756" s="27">
        <v>85</v>
      </c>
      <c r="O756" s="28"/>
    </row>
    <row r="757" spans="2:15" hidden="1" x14ac:dyDescent="0.3">
      <c r="B757" s="3" t="s">
        <v>25</v>
      </c>
      <c r="C757" s="3">
        <v>1975</v>
      </c>
      <c r="D757" s="3" t="s">
        <v>5</v>
      </c>
      <c r="E757" s="3">
        <v>5</v>
      </c>
      <c r="F757" s="26" t="str">
        <f t="shared" si="11"/>
        <v>MFm1975CZ025</v>
      </c>
      <c r="G757" s="27">
        <v>70</v>
      </c>
      <c r="H757" s="27">
        <v>65</v>
      </c>
      <c r="I757" s="27">
        <v>65</v>
      </c>
      <c r="J757" s="27">
        <v>70</v>
      </c>
      <c r="K757" s="27">
        <v>90</v>
      </c>
      <c r="L757" s="27">
        <v>90</v>
      </c>
      <c r="M757" s="27">
        <v>90</v>
      </c>
      <c r="N757" s="27">
        <v>90</v>
      </c>
      <c r="O757" s="28"/>
    </row>
    <row r="758" spans="2:15" hidden="1" x14ac:dyDescent="0.3">
      <c r="B758" s="3" t="s">
        <v>25</v>
      </c>
      <c r="C758" s="3">
        <v>1985</v>
      </c>
      <c r="D758" s="3" t="s">
        <v>5</v>
      </c>
      <c r="E758" s="3">
        <v>1</v>
      </c>
      <c r="F758" s="26" t="str">
        <f t="shared" si="11"/>
        <v>MFm1985CZ021</v>
      </c>
      <c r="G758" s="27">
        <v>72</v>
      </c>
      <c r="H758" s="27">
        <v>72</v>
      </c>
      <c r="I758" s="27">
        <v>72</v>
      </c>
      <c r="J758" s="27">
        <v>72</v>
      </c>
      <c r="K758" s="27">
        <v>76</v>
      </c>
      <c r="L758" s="27">
        <v>83</v>
      </c>
      <c r="M758" s="27">
        <v>83</v>
      </c>
      <c r="N758" s="27">
        <v>76</v>
      </c>
      <c r="O758" s="28"/>
    </row>
    <row r="759" spans="2:15" hidden="1" x14ac:dyDescent="0.3">
      <c r="B759" s="3" t="s">
        <v>25</v>
      </c>
      <c r="C759" s="3">
        <v>1985</v>
      </c>
      <c r="D759" s="3" t="s">
        <v>5</v>
      </c>
      <c r="E759" s="3">
        <v>2</v>
      </c>
      <c r="F759" s="26" t="str">
        <f t="shared" si="11"/>
        <v>MFm1985CZ022</v>
      </c>
      <c r="G759" s="27">
        <v>68</v>
      </c>
      <c r="H759" s="27">
        <v>65</v>
      </c>
      <c r="I759" s="27">
        <v>65</v>
      </c>
      <c r="J759" s="27">
        <v>68</v>
      </c>
      <c r="K759" s="27">
        <v>80</v>
      </c>
      <c r="L759" s="27">
        <v>83</v>
      </c>
      <c r="M759" s="27">
        <v>83</v>
      </c>
      <c r="N759" s="27">
        <v>80</v>
      </c>
      <c r="O759" s="28"/>
    </row>
    <row r="760" spans="2:15" hidden="1" x14ac:dyDescent="0.3">
      <c r="B760" s="3" t="s">
        <v>25</v>
      </c>
      <c r="C760" s="3">
        <v>1985</v>
      </c>
      <c r="D760" s="3" t="s">
        <v>5</v>
      </c>
      <c r="E760" s="3">
        <v>3</v>
      </c>
      <c r="F760" s="26" t="str">
        <f t="shared" si="11"/>
        <v>MFm1985CZ023</v>
      </c>
      <c r="G760" s="27">
        <v>70</v>
      </c>
      <c r="H760" s="27">
        <v>70</v>
      </c>
      <c r="I760" s="27">
        <v>70</v>
      </c>
      <c r="J760" s="27">
        <v>70</v>
      </c>
      <c r="K760" s="27">
        <v>83</v>
      </c>
      <c r="L760" s="27">
        <v>83</v>
      </c>
      <c r="M760" s="27">
        <v>83</v>
      </c>
      <c r="N760" s="27">
        <v>83</v>
      </c>
      <c r="O760" s="28"/>
    </row>
    <row r="761" spans="2:15" hidden="1" x14ac:dyDescent="0.3">
      <c r="B761" s="3" t="s">
        <v>25</v>
      </c>
      <c r="C761" s="3">
        <v>1985</v>
      </c>
      <c r="D761" s="3" t="s">
        <v>5</v>
      </c>
      <c r="E761" s="3">
        <v>4</v>
      </c>
      <c r="F761" s="26" t="str">
        <f t="shared" si="11"/>
        <v>MFm1985CZ024</v>
      </c>
      <c r="G761" s="27">
        <v>68</v>
      </c>
      <c r="H761" s="27">
        <v>68</v>
      </c>
      <c r="I761" s="27">
        <v>68</v>
      </c>
      <c r="J761" s="27">
        <v>68</v>
      </c>
      <c r="K761" s="27">
        <v>85</v>
      </c>
      <c r="L761" s="27">
        <v>85</v>
      </c>
      <c r="M761" s="27">
        <v>85</v>
      </c>
      <c r="N761" s="27">
        <v>85</v>
      </c>
      <c r="O761" s="28"/>
    </row>
    <row r="762" spans="2:15" hidden="1" x14ac:dyDescent="0.3">
      <c r="B762" s="3" t="s">
        <v>25</v>
      </c>
      <c r="C762" s="3">
        <v>1985</v>
      </c>
      <c r="D762" s="3" t="s">
        <v>5</v>
      </c>
      <c r="E762" s="3">
        <v>5</v>
      </c>
      <c r="F762" s="26" t="str">
        <f t="shared" si="11"/>
        <v>MFm1985CZ025</v>
      </c>
      <c r="G762" s="27">
        <v>70</v>
      </c>
      <c r="H762" s="27">
        <v>65</v>
      </c>
      <c r="I762" s="27">
        <v>65</v>
      </c>
      <c r="J762" s="27">
        <v>70</v>
      </c>
      <c r="K762" s="27">
        <v>90</v>
      </c>
      <c r="L762" s="27">
        <v>90</v>
      </c>
      <c r="M762" s="27">
        <v>90</v>
      </c>
      <c r="N762" s="27">
        <v>90</v>
      </c>
      <c r="O762" s="28"/>
    </row>
    <row r="763" spans="2:15" hidden="1" x14ac:dyDescent="0.3">
      <c r="B763" s="3" t="s">
        <v>25</v>
      </c>
      <c r="C763" s="3">
        <v>1996</v>
      </c>
      <c r="D763" s="3" t="s">
        <v>5</v>
      </c>
      <c r="E763" s="3">
        <v>1</v>
      </c>
      <c r="F763" s="26" t="str">
        <f t="shared" si="11"/>
        <v>MFm1996CZ021</v>
      </c>
      <c r="G763" s="27">
        <v>72</v>
      </c>
      <c r="H763" s="27">
        <v>72</v>
      </c>
      <c r="I763" s="27">
        <v>72</v>
      </c>
      <c r="J763" s="27">
        <v>72</v>
      </c>
      <c r="K763" s="27">
        <v>76</v>
      </c>
      <c r="L763" s="27">
        <v>83</v>
      </c>
      <c r="M763" s="27">
        <v>83</v>
      </c>
      <c r="N763" s="27">
        <v>76</v>
      </c>
      <c r="O763" s="28"/>
    </row>
    <row r="764" spans="2:15" hidden="1" x14ac:dyDescent="0.3">
      <c r="B764" s="3" t="s">
        <v>25</v>
      </c>
      <c r="C764" s="3">
        <v>1996</v>
      </c>
      <c r="D764" s="3" t="s">
        <v>5</v>
      </c>
      <c r="E764" s="3">
        <v>2</v>
      </c>
      <c r="F764" s="26" t="str">
        <f t="shared" si="11"/>
        <v>MFm1996CZ022</v>
      </c>
      <c r="G764" s="27">
        <v>68</v>
      </c>
      <c r="H764" s="27">
        <v>65</v>
      </c>
      <c r="I764" s="27">
        <v>65</v>
      </c>
      <c r="J764" s="27">
        <v>68</v>
      </c>
      <c r="K764" s="27">
        <v>80</v>
      </c>
      <c r="L764" s="27">
        <v>83</v>
      </c>
      <c r="M764" s="27">
        <v>83</v>
      </c>
      <c r="N764" s="27">
        <v>80</v>
      </c>
      <c r="O764" s="28"/>
    </row>
    <row r="765" spans="2:15" hidden="1" x14ac:dyDescent="0.3">
      <c r="B765" s="3" t="s">
        <v>25</v>
      </c>
      <c r="C765" s="3">
        <v>1996</v>
      </c>
      <c r="D765" s="3" t="s">
        <v>5</v>
      </c>
      <c r="E765" s="3">
        <v>3</v>
      </c>
      <c r="F765" s="26" t="str">
        <f t="shared" si="11"/>
        <v>MFm1996CZ023</v>
      </c>
      <c r="G765" s="27">
        <v>70</v>
      </c>
      <c r="H765" s="27">
        <v>70</v>
      </c>
      <c r="I765" s="27">
        <v>70</v>
      </c>
      <c r="J765" s="27">
        <v>70</v>
      </c>
      <c r="K765" s="27">
        <v>83</v>
      </c>
      <c r="L765" s="27">
        <v>83</v>
      </c>
      <c r="M765" s="27">
        <v>83</v>
      </c>
      <c r="N765" s="27">
        <v>83</v>
      </c>
      <c r="O765" s="28"/>
    </row>
    <row r="766" spans="2:15" hidden="1" x14ac:dyDescent="0.3">
      <c r="B766" s="3" t="s">
        <v>25</v>
      </c>
      <c r="C766" s="3">
        <v>1996</v>
      </c>
      <c r="D766" s="3" t="s">
        <v>5</v>
      </c>
      <c r="E766" s="3">
        <v>4</v>
      </c>
      <c r="F766" s="26" t="str">
        <f t="shared" si="11"/>
        <v>MFm1996CZ024</v>
      </c>
      <c r="G766" s="27">
        <v>68</v>
      </c>
      <c r="H766" s="27">
        <v>68</v>
      </c>
      <c r="I766" s="27">
        <v>68</v>
      </c>
      <c r="J766" s="27">
        <v>68</v>
      </c>
      <c r="K766" s="27">
        <v>85</v>
      </c>
      <c r="L766" s="27">
        <v>85</v>
      </c>
      <c r="M766" s="27">
        <v>85</v>
      </c>
      <c r="N766" s="27">
        <v>85</v>
      </c>
      <c r="O766" s="28"/>
    </row>
    <row r="767" spans="2:15" hidden="1" x14ac:dyDescent="0.3">
      <c r="B767" s="3" t="s">
        <v>25</v>
      </c>
      <c r="C767" s="3">
        <v>1996</v>
      </c>
      <c r="D767" s="3" t="s">
        <v>5</v>
      </c>
      <c r="E767" s="3">
        <v>5</v>
      </c>
      <c r="F767" s="26" t="str">
        <f t="shared" si="11"/>
        <v>MFm1996CZ025</v>
      </c>
      <c r="G767" s="27">
        <v>70</v>
      </c>
      <c r="H767" s="27">
        <v>65</v>
      </c>
      <c r="I767" s="27">
        <v>65</v>
      </c>
      <c r="J767" s="27">
        <v>70</v>
      </c>
      <c r="K767" s="27">
        <v>90</v>
      </c>
      <c r="L767" s="27">
        <v>90</v>
      </c>
      <c r="M767" s="27">
        <v>90</v>
      </c>
      <c r="N767" s="27">
        <v>90</v>
      </c>
      <c r="O767" s="28"/>
    </row>
    <row r="768" spans="2:15" hidden="1" x14ac:dyDescent="0.3">
      <c r="B768" s="3" t="s">
        <v>25</v>
      </c>
      <c r="C768" s="3">
        <v>2003</v>
      </c>
      <c r="D768" s="3" t="s">
        <v>5</v>
      </c>
      <c r="E768" s="3">
        <v>1</v>
      </c>
      <c r="F768" s="26" t="str">
        <f t="shared" si="11"/>
        <v>MFm2003CZ021</v>
      </c>
      <c r="G768" s="27">
        <v>65</v>
      </c>
      <c r="H768" s="27">
        <v>70</v>
      </c>
      <c r="I768" s="27">
        <v>70</v>
      </c>
      <c r="J768" s="27">
        <v>65</v>
      </c>
      <c r="K768" s="27">
        <v>76</v>
      </c>
      <c r="L768" s="27">
        <v>83</v>
      </c>
      <c r="M768" s="27">
        <v>83</v>
      </c>
      <c r="N768" s="27">
        <v>76</v>
      </c>
      <c r="O768" s="28"/>
    </row>
    <row r="769" spans="2:15" hidden="1" x14ac:dyDescent="0.3">
      <c r="B769" s="3" t="s">
        <v>25</v>
      </c>
      <c r="C769" s="3">
        <v>2003</v>
      </c>
      <c r="D769" s="3" t="s">
        <v>5</v>
      </c>
      <c r="E769" s="3">
        <v>2</v>
      </c>
      <c r="F769" s="26" t="str">
        <f t="shared" si="11"/>
        <v>MFm2003CZ022</v>
      </c>
      <c r="G769" s="27">
        <v>65</v>
      </c>
      <c r="H769" s="27">
        <v>68</v>
      </c>
      <c r="I769" s="27">
        <v>68</v>
      </c>
      <c r="J769" s="27">
        <v>65</v>
      </c>
      <c r="K769" s="27">
        <v>80</v>
      </c>
      <c r="L769" s="27">
        <v>83</v>
      </c>
      <c r="M769" s="27">
        <v>83</v>
      </c>
      <c r="N769" s="27">
        <v>80</v>
      </c>
      <c r="O769" s="28"/>
    </row>
    <row r="770" spans="2:15" hidden="1" x14ac:dyDescent="0.3">
      <c r="B770" s="3" t="s">
        <v>25</v>
      </c>
      <c r="C770" s="3">
        <v>2003</v>
      </c>
      <c r="D770" s="3" t="s">
        <v>5</v>
      </c>
      <c r="E770" s="3">
        <v>3</v>
      </c>
      <c r="F770" s="26" t="str">
        <f t="shared" si="11"/>
        <v>MFm2003CZ023</v>
      </c>
      <c r="G770" s="27">
        <v>70</v>
      </c>
      <c r="H770" s="27">
        <v>65</v>
      </c>
      <c r="I770" s="27">
        <v>65</v>
      </c>
      <c r="J770" s="27">
        <v>70</v>
      </c>
      <c r="K770" s="27">
        <v>83</v>
      </c>
      <c r="L770" s="27">
        <v>83</v>
      </c>
      <c r="M770" s="27">
        <v>83</v>
      </c>
      <c r="N770" s="27">
        <v>83</v>
      </c>
      <c r="O770" s="28"/>
    </row>
    <row r="771" spans="2:15" hidden="1" x14ac:dyDescent="0.3">
      <c r="B771" s="3" t="s">
        <v>25</v>
      </c>
      <c r="C771" s="3">
        <v>2003</v>
      </c>
      <c r="D771" s="3" t="s">
        <v>5</v>
      </c>
      <c r="E771" s="3">
        <v>4</v>
      </c>
      <c r="F771" s="26" t="str">
        <f t="shared" si="11"/>
        <v>MFm2003CZ024</v>
      </c>
      <c r="G771" s="27">
        <v>68</v>
      </c>
      <c r="H771" s="27">
        <v>65</v>
      </c>
      <c r="I771" s="27">
        <v>65</v>
      </c>
      <c r="J771" s="27">
        <v>68</v>
      </c>
      <c r="K771" s="27">
        <v>85</v>
      </c>
      <c r="L771" s="27">
        <v>85</v>
      </c>
      <c r="M771" s="27">
        <v>85</v>
      </c>
      <c r="N771" s="27">
        <v>85</v>
      </c>
      <c r="O771" s="28"/>
    </row>
    <row r="772" spans="2:15" hidden="1" x14ac:dyDescent="0.3">
      <c r="B772" s="3" t="s">
        <v>25</v>
      </c>
      <c r="C772" s="3">
        <v>2003</v>
      </c>
      <c r="D772" s="3" t="s">
        <v>5</v>
      </c>
      <c r="E772" s="3">
        <v>5</v>
      </c>
      <c r="F772" s="26" t="str">
        <f t="shared" si="11"/>
        <v>MFm2003CZ025</v>
      </c>
      <c r="G772" s="27">
        <v>68</v>
      </c>
      <c r="H772" s="27">
        <v>68</v>
      </c>
      <c r="I772" s="27">
        <v>68</v>
      </c>
      <c r="J772" s="27">
        <v>68</v>
      </c>
      <c r="K772" s="27">
        <v>90</v>
      </c>
      <c r="L772" s="27">
        <v>90</v>
      </c>
      <c r="M772" s="27">
        <v>90</v>
      </c>
      <c r="N772" s="27">
        <v>90</v>
      </c>
      <c r="O772" s="28"/>
    </row>
    <row r="773" spans="2:15" hidden="1" x14ac:dyDescent="0.3">
      <c r="B773" s="3" t="s">
        <v>25</v>
      </c>
      <c r="C773" s="3" t="s">
        <v>2130</v>
      </c>
      <c r="D773" s="3" t="s">
        <v>5</v>
      </c>
      <c r="E773" s="3">
        <v>1</v>
      </c>
      <c r="F773" s="26" t="str">
        <f t="shared" si="11"/>
        <v>MFmAnyCZ021</v>
      </c>
      <c r="G773" s="27">
        <v>72</v>
      </c>
      <c r="H773" s="27">
        <v>72</v>
      </c>
      <c r="I773" s="27">
        <v>72</v>
      </c>
      <c r="J773" s="27">
        <v>72</v>
      </c>
      <c r="K773" s="27">
        <v>80</v>
      </c>
      <c r="L773" s="27">
        <v>80</v>
      </c>
      <c r="M773" s="27">
        <v>80</v>
      </c>
      <c r="N773" s="27">
        <v>80</v>
      </c>
      <c r="O773" s="28"/>
    </row>
    <row r="774" spans="2:15" hidden="1" x14ac:dyDescent="0.3">
      <c r="B774" s="3" t="s">
        <v>25</v>
      </c>
      <c r="C774" s="3" t="s">
        <v>2130</v>
      </c>
      <c r="D774" s="3" t="s">
        <v>5</v>
      </c>
      <c r="E774" s="3">
        <v>2</v>
      </c>
      <c r="F774" s="26" t="str">
        <f t="shared" si="11"/>
        <v>MFmAnyCZ022</v>
      </c>
      <c r="G774" s="27">
        <v>68</v>
      </c>
      <c r="H774" s="27">
        <v>65</v>
      </c>
      <c r="I774" s="27">
        <v>65</v>
      </c>
      <c r="J774" s="27">
        <v>68</v>
      </c>
      <c r="K774" s="27">
        <v>76</v>
      </c>
      <c r="L774" s="27">
        <v>83</v>
      </c>
      <c r="M774" s="27">
        <v>83</v>
      </c>
      <c r="N774" s="27">
        <v>76</v>
      </c>
      <c r="O774" s="28"/>
    </row>
    <row r="775" spans="2:15" hidden="1" x14ac:dyDescent="0.3">
      <c r="B775" s="3" t="s">
        <v>25</v>
      </c>
      <c r="C775" s="3" t="s">
        <v>2130</v>
      </c>
      <c r="D775" s="3" t="s">
        <v>5</v>
      </c>
      <c r="E775" s="3">
        <v>3</v>
      </c>
      <c r="F775" s="26" t="str">
        <f t="shared" si="11"/>
        <v>MFmAnyCZ023</v>
      </c>
      <c r="G775" s="27">
        <v>70</v>
      </c>
      <c r="H775" s="27">
        <v>70</v>
      </c>
      <c r="I775" s="27">
        <v>70</v>
      </c>
      <c r="J775" s="27">
        <v>70</v>
      </c>
      <c r="K775" s="27">
        <v>80</v>
      </c>
      <c r="L775" s="27">
        <v>83</v>
      </c>
      <c r="M775" s="27">
        <v>83</v>
      </c>
      <c r="N775" s="27">
        <v>80</v>
      </c>
      <c r="O775" s="28"/>
    </row>
    <row r="776" spans="2:15" hidden="1" x14ac:dyDescent="0.3">
      <c r="B776" s="3" t="s">
        <v>25</v>
      </c>
      <c r="C776" s="3" t="s">
        <v>2130</v>
      </c>
      <c r="D776" s="3" t="s">
        <v>5</v>
      </c>
      <c r="E776" s="3">
        <v>4</v>
      </c>
      <c r="F776" s="26" t="str">
        <f t="shared" ref="F776:F839" si="12">B776&amp;C776&amp;D776&amp;E776</f>
        <v>MFmAnyCZ024</v>
      </c>
      <c r="G776" s="27">
        <v>68</v>
      </c>
      <c r="H776" s="27">
        <v>68</v>
      </c>
      <c r="I776" s="27">
        <v>68</v>
      </c>
      <c r="J776" s="27">
        <v>68</v>
      </c>
      <c r="K776" s="27">
        <v>83</v>
      </c>
      <c r="L776" s="27">
        <v>83</v>
      </c>
      <c r="M776" s="27">
        <v>83</v>
      </c>
      <c r="N776" s="27">
        <v>83</v>
      </c>
      <c r="O776" s="28"/>
    </row>
    <row r="777" spans="2:15" hidden="1" x14ac:dyDescent="0.3">
      <c r="B777" s="3" t="s">
        <v>25</v>
      </c>
      <c r="C777" s="3" t="s">
        <v>2130</v>
      </c>
      <c r="D777" s="3" t="s">
        <v>5</v>
      </c>
      <c r="E777" s="3">
        <v>5</v>
      </c>
      <c r="F777" s="26" t="str">
        <f t="shared" si="12"/>
        <v>MFmAnyCZ025</v>
      </c>
      <c r="G777" s="27">
        <v>70</v>
      </c>
      <c r="H777" s="27">
        <v>65</v>
      </c>
      <c r="I777" s="27">
        <v>65</v>
      </c>
      <c r="J777" s="27">
        <v>70</v>
      </c>
      <c r="K777" s="27">
        <v>85</v>
      </c>
      <c r="L777" s="27">
        <v>85</v>
      </c>
      <c r="M777" s="27">
        <v>85</v>
      </c>
      <c r="N777" s="27">
        <v>85</v>
      </c>
      <c r="O777" s="28"/>
    </row>
    <row r="778" spans="2:15" hidden="1" x14ac:dyDescent="0.3">
      <c r="B778" s="3" t="s">
        <v>25</v>
      </c>
      <c r="C778" s="3">
        <v>1975</v>
      </c>
      <c r="D778" s="3" t="s">
        <v>6</v>
      </c>
      <c r="E778" s="3">
        <v>1</v>
      </c>
      <c r="F778" s="26" t="str">
        <f t="shared" si="12"/>
        <v>MFm1975CZ031</v>
      </c>
      <c r="G778" s="27">
        <v>70</v>
      </c>
      <c r="H778" s="27">
        <v>67</v>
      </c>
      <c r="I778" s="27">
        <v>67</v>
      </c>
      <c r="J778" s="27">
        <v>70</v>
      </c>
      <c r="K778" s="27">
        <v>76</v>
      </c>
      <c r="L778" s="27">
        <v>83</v>
      </c>
      <c r="M778" s="27">
        <v>83</v>
      </c>
      <c r="N778" s="27">
        <v>76</v>
      </c>
      <c r="O778" s="28"/>
    </row>
    <row r="779" spans="2:15" hidden="1" x14ac:dyDescent="0.3">
      <c r="B779" s="3" t="s">
        <v>25</v>
      </c>
      <c r="C779" s="3">
        <v>1975</v>
      </c>
      <c r="D779" s="3" t="s">
        <v>6</v>
      </c>
      <c r="E779" s="3">
        <v>2</v>
      </c>
      <c r="F779" s="26" t="str">
        <f t="shared" si="12"/>
        <v>MFm1975CZ032</v>
      </c>
      <c r="G779" s="27">
        <v>72</v>
      </c>
      <c r="H779" s="27">
        <v>72</v>
      </c>
      <c r="I779" s="27">
        <v>72</v>
      </c>
      <c r="J779" s="27">
        <v>72</v>
      </c>
      <c r="K779" s="27">
        <v>80</v>
      </c>
      <c r="L779" s="27">
        <v>83</v>
      </c>
      <c r="M779" s="27">
        <v>83</v>
      </c>
      <c r="N779" s="27">
        <v>80</v>
      </c>
      <c r="O779" s="28"/>
    </row>
    <row r="780" spans="2:15" hidden="1" x14ac:dyDescent="0.3">
      <c r="B780" s="3" t="s">
        <v>25</v>
      </c>
      <c r="C780" s="3">
        <v>1975</v>
      </c>
      <c r="D780" s="3" t="s">
        <v>6</v>
      </c>
      <c r="E780" s="3">
        <v>3</v>
      </c>
      <c r="F780" s="26" t="str">
        <f t="shared" si="12"/>
        <v>MFm1975CZ033</v>
      </c>
      <c r="G780" s="27">
        <v>74</v>
      </c>
      <c r="H780" s="27">
        <v>74</v>
      </c>
      <c r="I780" s="27">
        <v>74</v>
      </c>
      <c r="J780" s="27">
        <v>74</v>
      </c>
      <c r="K780" s="27">
        <v>83</v>
      </c>
      <c r="L780" s="27">
        <v>83</v>
      </c>
      <c r="M780" s="27">
        <v>83</v>
      </c>
      <c r="N780" s="27">
        <v>83</v>
      </c>
      <c r="O780" s="28"/>
    </row>
    <row r="781" spans="2:15" hidden="1" x14ac:dyDescent="0.3">
      <c r="B781" s="3" t="s">
        <v>25</v>
      </c>
      <c r="C781" s="3">
        <v>1975</v>
      </c>
      <c r="D781" s="3" t="s">
        <v>6</v>
      </c>
      <c r="E781" s="3">
        <v>4</v>
      </c>
      <c r="F781" s="26" t="str">
        <f t="shared" si="12"/>
        <v>MFm1975CZ034</v>
      </c>
      <c r="G781" s="27">
        <v>72</v>
      </c>
      <c r="H781" s="27">
        <v>67</v>
      </c>
      <c r="I781" s="27">
        <v>67</v>
      </c>
      <c r="J781" s="27">
        <v>72</v>
      </c>
      <c r="K781" s="27">
        <v>85</v>
      </c>
      <c r="L781" s="27">
        <v>85</v>
      </c>
      <c r="M781" s="27">
        <v>85</v>
      </c>
      <c r="N781" s="27">
        <v>85</v>
      </c>
      <c r="O781" s="28"/>
    </row>
    <row r="782" spans="2:15" hidden="1" x14ac:dyDescent="0.3">
      <c r="B782" s="3" t="s">
        <v>25</v>
      </c>
      <c r="C782" s="3">
        <v>1975</v>
      </c>
      <c r="D782" s="3" t="s">
        <v>6</v>
      </c>
      <c r="E782" s="3">
        <v>5</v>
      </c>
      <c r="F782" s="26" t="str">
        <f t="shared" si="12"/>
        <v>MFm1975CZ035</v>
      </c>
      <c r="G782" s="27">
        <v>70</v>
      </c>
      <c r="H782" s="27">
        <v>70</v>
      </c>
      <c r="I782" s="27">
        <v>70</v>
      </c>
      <c r="J782" s="27">
        <v>70</v>
      </c>
      <c r="K782" s="27">
        <v>90</v>
      </c>
      <c r="L782" s="27">
        <v>90</v>
      </c>
      <c r="M782" s="27">
        <v>90</v>
      </c>
      <c r="N782" s="27">
        <v>90</v>
      </c>
      <c r="O782" s="28"/>
    </row>
    <row r="783" spans="2:15" hidden="1" x14ac:dyDescent="0.3">
      <c r="B783" s="3" t="s">
        <v>25</v>
      </c>
      <c r="C783" s="3">
        <v>1985</v>
      </c>
      <c r="D783" s="3" t="s">
        <v>6</v>
      </c>
      <c r="E783" s="3">
        <v>1</v>
      </c>
      <c r="F783" s="26" t="str">
        <f t="shared" si="12"/>
        <v>MFm1985CZ031</v>
      </c>
      <c r="G783" s="27">
        <v>70</v>
      </c>
      <c r="H783" s="27">
        <v>67</v>
      </c>
      <c r="I783" s="27">
        <v>67</v>
      </c>
      <c r="J783" s="27">
        <v>70</v>
      </c>
      <c r="K783" s="27">
        <v>76</v>
      </c>
      <c r="L783" s="27">
        <v>83</v>
      </c>
      <c r="M783" s="27">
        <v>83</v>
      </c>
      <c r="N783" s="27">
        <v>76</v>
      </c>
      <c r="O783" s="28"/>
    </row>
    <row r="784" spans="2:15" hidden="1" x14ac:dyDescent="0.3">
      <c r="B784" s="3" t="s">
        <v>25</v>
      </c>
      <c r="C784" s="3">
        <v>1985</v>
      </c>
      <c r="D784" s="3" t="s">
        <v>6</v>
      </c>
      <c r="E784" s="3">
        <v>2</v>
      </c>
      <c r="F784" s="26" t="str">
        <f t="shared" si="12"/>
        <v>MFm1985CZ032</v>
      </c>
      <c r="G784" s="27">
        <v>70</v>
      </c>
      <c r="H784" s="27">
        <v>70</v>
      </c>
      <c r="I784" s="27">
        <v>70</v>
      </c>
      <c r="J784" s="27">
        <v>70</v>
      </c>
      <c r="K784" s="27">
        <v>80</v>
      </c>
      <c r="L784" s="27">
        <v>83</v>
      </c>
      <c r="M784" s="27">
        <v>83</v>
      </c>
      <c r="N784" s="27">
        <v>80</v>
      </c>
      <c r="O784" s="28"/>
    </row>
    <row r="785" spans="2:15" hidden="1" x14ac:dyDescent="0.3">
      <c r="B785" s="3" t="s">
        <v>25</v>
      </c>
      <c r="C785" s="3">
        <v>1985</v>
      </c>
      <c r="D785" s="3" t="s">
        <v>6</v>
      </c>
      <c r="E785" s="3">
        <v>3</v>
      </c>
      <c r="F785" s="26" t="str">
        <f t="shared" si="12"/>
        <v>MFm1985CZ033</v>
      </c>
      <c r="G785" s="27">
        <v>72</v>
      </c>
      <c r="H785" s="27">
        <v>67</v>
      </c>
      <c r="I785" s="27">
        <v>67</v>
      </c>
      <c r="J785" s="27">
        <v>72</v>
      </c>
      <c r="K785" s="27">
        <v>83</v>
      </c>
      <c r="L785" s="27">
        <v>83</v>
      </c>
      <c r="M785" s="27">
        <v>83</v>
      </c>
      <c r="N785" s="27">
        <v>83</v>
      </c>
      <c r="O785" s="28"/>
    </row>
    <row r="786" spans="2:15" hidden="1" x14ac:dyDescent="0.3">
      <c r="B786" s="3" t="s">
        <v>25</v>
      </c>
      <c r="C786" s="3">
        <v>1985</v>
      </c>
      <c r="D786" s="3" t="s">
        <v>6</v>
      </c>
      <c r="E786" s="3">
        <v>4</v>
      </c>
      <c r="F786" s="26" t="str">
        <f t="shared" si="12"/>
        <v>MFm1985CZ034</v>
      </c>
      <c r="G786" s="27">
        <v>74</v>
      </c>
      <c r="H786" s="27">
        <v>74</v>
      </c>
      <c r="I786" s="27">
        <v>74</v>
      </c>
      <c r="J786" s="27">
        <v>74</v>
      </c>
      <c r="K786" s="27">
        <v>85</v>
      </c>
      <c r="L786" s="27">
        <v>85</v>
      </c>
      <c r="M786" s="27">
        <v>85</v>
      </c>
      <c r="N786" s="27">
        <v>85</v>
      </c>
      <c r="O786" s="28"/>
    </row>
    <row r="787" spans="2:15" hidden="1" x14ac:dyDescent="0.3">
      <c r="B787" s="3" t="s">
        <v>25</v>
      </c>
      <c r="C787" s="3">
        <v>1985</v>
      </c>
      <c r="D787" s="3" t="s">
        <v>6</v>
      </c>
      <c r="E787" s="3">
        <v>5</v>
      </c>
      <c r="F787" s="26" t="str">
        <f t="shared" si="12"/>
        <v>MFm1985CZ035</v>
      </c>
      <c r="G787" s="27">
        <v>72</v>
      </c>
      <c r="H787" s="27">
        <v>72</v>
      </c>
      <c r="I787" s="27">
        <v>72</v>
      </c>
      <c r="J787" s="27">
        <v>72</v>
      </c>
      <c r="K787" s="27">
        <v>90</v>
      </c>
      <c r="L787" s="27">
        <v>90</v>
      </c>
      <c r="M787" s="27">
        <v>90</v>
      </c>
      <c r="N787" s="27">
        <v>90</v>
      </c>
      <c r="O787" s="28"/>
    </row>
    <row r="788" spans="2:15" hidden="1" x14ac:dyDescent="0.3">
      <c r="B788" s="3" t="s">
        <v>25</v>
      </c>
      <c r="C788" s="3">
        <v>1996</v>
      </c>
      <c r="D788" s="3" t="s">
        <v>6</v>
      </c>
      <c r="E788" s="3">
        <v>1</v>
      </c>
      <c r="F788" s="26" t="str">
        <f t="shared" si="12"/>
        <v>MFm1996CZ031</v>
      </c>
      <c r="G788" s="27">
        <v>71</v>
      </c>
      <c r="H788" s="27">
        <v>68</v>
      </c>
      <c r="I788" s="27">
        <v>68</v>
      </c>
      <c r="J788" s="27">
        <v>71</v>
      </c>
      <c r="K788" s="27">
        <v>76</v>
      </c>
      <c r="L788" s="27">
        <v>83</v>
      </c>
      <c r="M788" s="27">
        <v>83</v>
      </c>
      <c r="N788" s="27">
        <v>76</v>
      </c>
      <c r="O788" s="28"/>
    </row>
    <row r="789" spans="2:15" hidden="1" x14ac:dyDescent="0.3">
      <c r="B789" s="3" t="s">
        <v>25</v>
      </c>
      <c r="C789" s="3">
        <v>1996</v>
      </c>
      <c r="D789" s="3" t="s">
        <v>6</v>
      </c>
      <c r="E789" s="3">
        <v>2</v>
      </c>
      <c r="F789" s="26" t="str">
        <f t="shared" si="12"/>
        <v>MFm1996CZ032</v>
      </c>
      <c r="G789" s="27">
        <v>73</v>
      </c>
      <c r="H789" s="27">
        <v>73</v>
      </c>
      <c r="I789" s="27">
        <v>73</v>
      </c>
      <c r="J789" s="27">
        <v>73</v>
      </c>
      <c r="K789" s="27">
        <v>80</v>
      </c>
      <c r="L789" s="27">
        <v>83</v>
      </c>
      <c r="M789" s="27">
        <v>83</v>
      </c>
      <c r="N789" s="27">
        <v>80</v>
      </c>
      <c r="O789" s="28"/>
    </row>
    <row r="790" spans="2:15" hidden="1" x14ac:dyDescent="0.3">
      <c r="B790" s="3" t="s">
        <v>25</v>
      </c>
      <c r="C790" s="3">
        <v>1996</v>
      </c>
      <c r="D790" s="3" t="s">
        <v>6</v>
      </c>
      <c r="E790" s="3">
        <v>3</v>
      </c>
      <c r="F790" s="26" t="str">
        <f t="shared" si="12"/>
        <v>MFm1996CZ033</v>
      </c>
      <c r="G790" s="27">
        <v>75</v>
      </c>
      <c r="H790" s="27">
        <v>75</v>
      </c>
      <c r="I790" s="27">
        <v>75</v>
      </c>
      <c r="J790" s="27">
        <v>75</v>
      </c>
      <c r="K790" s="27">
        <v>83</v>
      </c>
      <c r="L790" s="27">
        <v>83</v>
      </c>
      <c r="M790" s="27">
        <v>83</v>
      </c>
      <c r="N790" s="27">
        <v>83</v>
      </c>
      <c r="O790" s="28"/>
    </row>
    <row r="791" spans="2:15" hidden="1" x14ac:dyDescent="0.3">
      <c r="B791" s="3" t="s">
        <v>25</v>
      </c>
      <c r="C791" s="3">
        <v>1996</v>
      </c>
      <c r="D791" s="3" t="s">
        <v>6</v>
      </c>
      <c r="E791" s="3">
        <v>4</v>
      </c>
      <c r="F791" s="26" t="str">
        <f t="shared" si="12"/>
        <v>MFm1996CZ034</v>
      </c>
      <c r="G791" s="27">
        <v>73</v>
      </c>
      <c r="H791" s="27">
        <v>68</v>
      </c>
      <c r="I791" s="27">
        <v>68</v>
      </c>
      <c r="J791" s="27">
        <v>73</v>
      </c>
      <c r="K791" s="27">
        <v>85</v>
      </c>
      <c r="L791" s="27">
        <v>85</v>
      </c>
      <c r="M791" s="27">
        <v>85</v>
      </c>
      <c r="N791" s="27">
        <v>85</v>
      </c>
      <c r="O791" s="28"/>
    </row>
    <row r="792" spans="2:15" hidden="1" x14ac:dyDescent="0.3">
      <c r="B792" s="3" t="s">
        <v>25</v>
      </c>
      <c r="C792" s="3">
        <v>1996</v>
      </c>
      <c r="D792" s="3" t="s">
        <v>6</v>
      </c>
      <c r="E792" s="3">
        <v>5</v>
      </c>
      <c r="F792" s="26" t="str">
        <f t="shared" si="12"/>
        <v>MFm1996CZ035</v>
      </c>
      <c r="G792" s="27">
        <v>71</v>
      </c>
      <c r="H792" s="27">
        <v>71</v>
      </c>
      <c r="I792" s="27">
        <v>71</v>
      </c>
      <c r="J792" s="27">
        <v>71</v>
      </c>
      <c r="K792" s="27">
        <v>90</v>
      </c>
      <c r="L792" s="27">
        <v>90</v>
      </c>
      <c r="M792" s="27">
        <v>90</v>
      </c>
      <c r="N792" s="27">
        <v>90</v>
      </c>
      <c r="O792" s="28"/>
    </row>
    <row r="793" spans="2:15" hidden="1" x14ac:dyDescent="0.3">
      <c r="B793" s="3" t="s">
        <v>25</v>
      </c>
      <c r="C793" s="3">
        <v>2003</v>
      </c>
      <c r="D793" s="3" t="s">
        <v>6</v>
      </c>
      <c r="E793" s="3">
        <v>1</v>
      </c>
      <c r="F793" s="26" t="str">
        <f t="shared" si="12"/>
        <v>MFm2003CZ031</v>
      </c>
      <c r="G793" s="27">
        <v>71</v>
      </c>
      <c r="H793" s="27">
        <v>68</v>
      </c>
      <c r="I793" s="27">
        <v>68</v>
      </c>
      <c r="J793" s="27">
        <v>71</v>
      </c>
      <c r="K793" s="27">
        <v>77</v>
      </c>
      <c r="L793" s="27">
        <v>84</v>
      </c>
      <c r="M793" s="27">
        <v>84</v>
      </c>
      <c r="N793" s="27">
        <v>77</v>
      </c>
      <c r="O793" s="28"/>
    </row>
    <row r="794" spans="2:15" hidden="1" x14ac:dyDescent="0.3">
      <c r="B794" s="3" t="s">
        <v>25</v>
      </c>
      <c r="C794" s="3">
        <v>2003</v>
      </c>
      <c r="D794" s="3" t="s">
        <v>6</v>
      </c>
      <c r="E794" s="3">
        <v>2</v>
      </c>
      <c r="F794" s="26" t="str">
        <f t="shared" si="12"/>
        <v>MFm2003CZ032</v>
      </c>
      <c r="G794" s="27">
        <v>71</v>
      </c>
      <c r="H794" s="27">
        <v>71</v>
      </c>
      <c r="I794" s="27">
        <v>71</v>
      </c>
      <c r="J794" s="27">
        <v>71</v>
      </c>
      <c r="K794" s="27">
        <v>81</v>
      </c>
      <c r="L794" s="27">
        <v>84</v>
      </c>
      <c r="M794" s="27">
        <v>84</v>
      </c>
      <c r="N794" s="27">
        <v>81</v>
      </c>
      <c r="O794" s="28"/>
    </row>
    <row r="795" spans="2:15" hidden="1" x14ac:dyDescent="0.3">
      <c r="B795" s="3" t="s">
        <v>25</v>
      </c>
      <c r="C795" s="3">
        <v>2003</v>
      </c>
      <c r="D795" s="3" t="s">
        <v>6</v>
      </c>
      <c r="E795" s="3">
        <v>3</v>
      </c>
      <c r="F795" s="26" t="str">
        <f t="shared" si="12"/>
        <v>MFm2003CZ033</v>
      </c>
      <c r="G795" s="27">
        <v>73</v>
      </c>
      <c r="H795" s="27">
        <v>68</v>
      </c>
      <c r="I795" s="27">
        <v>68</v>
      </c>
      <c r="J795" s="27">
        <v>73</v>
      </c>
      <c r="K795" s="27">
        <v>84</v>
      </c>
      <c r="L795" s="27">
        <v>84</v>
      </c>
      <c r="M795" s="27">
        <v>84</v>
      </c>
      <c r="N795" s="27">
        <v>84</v>
      </c>
      <c r="O795" s="28"/>
    </row>
    <row r="796" spans="2:15" hidden="1" x14ac:dyDescent="0.3">
      <c r="B796" s="3" t="s">
        <v>25</v>
      </c>
      <c r="C796" s="3">
        <v>2003</v>
      </c>
      <c r="D796" s="3" t="s">
        <v>6</v>
      </c>
      <c r="E796" s="3">
        <v>4</v>
      </c>
      <c r="F796" s="26" t="str">
        <f t="shared" si="12"/>
        <v>MFm2003CZ034</v>
      </c>
      <c r="G796" s="27">
        <v>73</v>
      </c>
      <c r="H796" s="27">
        <v>73</v>
      </c>
      <c r="I796" s="27">
        <v>73</v>
      </c>
      <c r="J796" s="27">
        <v>73</v>
      </c>
      <c r="K796" s="27">
        <v>86</v>
      </c>
      <c r="L796" s="27">
        <v>86</v>
      </c>
      <c r="M796" s="27">
        <v>86</v>
      </c>
      <c r="N796" s="27">
        <v>86</v>
      </c>
      <c r="O796" s="28"/>
    </row>
    <row r="797" spans="2:15" hidden="1" x14ac:dyDescent="0.3">
      <c r="B797" s="3" t="s">
        <v>25</v>
      </c>
      <c r="C797" s="3">
        <v>2003</v>
      </c>
      <c r="D797" s="3" t="s">
        <v>6</v>
      </c>
      <c r="E797" s="3">
        <v>5</v>
      </c>
      <c r="F797" s="26" t="str">
        <f t="shared" si="12"/>
        <v>MFm2003CZ035</v>
      </c>
      <c r="G797" s="27">
        <v>75</v>
      </c>
      <c r="H797" s="27">
        <v>75</v>
      </c>
      <c r="I797" s="27">
        <v>75</v>
      </c>
      <c r="J797" s="27">
        <v>75</v>
      </c>
      <c r="K797" s="27">
        <v>91</v>
      </c>
      <c r="L797" s="27">
        <v>91</v>
      </c>
      <c r="M797" s="27">
        <v>91</v>
      </c>
      <c r="N797" s="27">
        <v>91</v>
      </c>
      <c r="O797" s="28"/>
    </row>
    <row r="798" spans="2:15" hidden="1" x14ac:dyDescent="0.3">
      <c r="B798" s="3" t="s">
        <v>25</v>
      </c>
      <c r="C798" s="3" t="s">
        <v>2130</v>
      </c>
      <c r="D798" s="3" t="s">
        <v>6</v>
      </c>
      <c r="E798" s="3">
        <v>1</v>
      </c>
      <c r="F798" s="26" t="str">
        <f t="shared" si="12"/>
        <v>MFmAnyCZ031</v>
      </c>
      <c r="G798" s="27">
        <v>70</v>
      </c>
      <c r="H798" s="27">
        <v>67</v>
      </c>
      <c r="I798" s="27">
        <v>67</v>
      </c>
      <c r="J798" s="27">
        <v>70</v>
      </c>
      <c r="K798" s="27">
        <v>76</v>
      </c>
      <c r="L798" s="27">
        <v>83</v>
      </c>
      <c r="M798" s="27">
        <v>83</v>
      </c>
      <c r="N798" s="27">
        <v>76</v>
      </c>
      <c r="O798" s="28"/>
    </row>
    <row r="799" spans="2:15" hidden="1" x14ac:dyDescent="0.3">
      <c r="B799" s="3" t="s">
        <v>25</v>
      </c>
      <c r="C799" s="3" t="s">
        <v>2130</v>
      </c>
      <c r="D799" s="3" t="s">
        <v>6</v>
      </c>
      <c r="E799" s="3">
        <v>2</v>
      </c>
      <c r="F799" s="26" t="str">
        <f t="shared" si="12"/>
        <v>MFmAnyCZ032</v>
      </c>
      <c r="G799" s="27">
        <v>70</v>
      </c>
      <c r="H799" s="27">
        <v>70</v>
      </c>
      <c r="I799" s="27">
        <v>70</v>
      </c>
      <c r="J799" s="27">
        <v>70</v>
      </c>
      <c r="K799" s="27">
        <v>80</v>
      </c>
      <c r="L799" s="27">
        <v>83</v>
      </c>
      <c r="M799" s="27">
        <v>83</v>
      </c>
      <c r="N799" s="27">
        <v>80</v>
      </c>
      <c r="O799" s="28"/>
    </row>
    <row r="800" spans="2:15" hidden="1" x14ac:dyDescent="0.3">
      <c r="B800" s="3" t="s">
        <v>25</v>
      </c>
      <c r="C800" s="3" t="s">
        <v>2130</v>
      </c>
      <c r="D800" s="3" t="s">
        <v>6</v>
      </c>
      <c r="E800" s="3">
        <v>3</v>
      </c>
      <c r="F800" s="26" t="str">
        <f t="shared" si="12"/>
        <v>MFmAnyCZ033</v>
      </c>
      <c r="G800" s="27">
        <v>72</v>
      </c>
      <c r="H800" s="27">
        <v>67</v>
      </c>
      <c r="I800" s="27">
        <v>67</v>
      </c>
      <c r="J800" s="27">
        <v>72</v>
      </c>
      <c r="K800" s="27">
        <v>83</v>
      </c>
      <c r="L800" s="27">
        <v>83</v>
      </c>
      <c r="M800" s="27">
        <v>83</v>
      </c>
      <c r="N800" s="27">
        <v>83</v>
      </c>
      <c r="O800" s="28"/>
    </row>
    <row r="801" spans="2:15" hidden="1" x14ac:dyDescent="0.3">
      <c r="B801" s="3" t="s">
        <v>25</v>
      </c>
      <c r="C801" s="3" t="s">
        <v>2130</v>
      </c>
      <c r="D801" s="3" t="s">
        <v>6</v>
      </c>
      <c r="E801" s="3">
        <v>4</v>
      </c>
      <c r="F801" s="26" t="str">
        <f t="shared" si="12"/>
        <v>MFmAnyCZ034</v>
      </c>
      <c r="G801" s="27">
        <v>72</v>
      </c>
      <c r="H801" s="27">
        <v>72</v>
      </c>
      <c r="I801" s="27">
        <v>72</v>
      </c>
      <c r="J801" s="27">
        <v>72</v>
      </c>
      <c r="K801" s="27">
        <v>85</v>
      </c>
      <c r="L801" s="27">
        <v>85</v>
      </c>
      <c r="M801" s="27">
        <v>85</v>
      </c>
      <c r="N801" s="27">
        <v>85</v>
      </c>
      <c r="O801" s="28"/>
    </row>
    <row r="802" spans="2:15" hidden="1" x14ac:dyDescent="0.3">
      <c r="B802" s="3" t="s">
        <v>25</v>
      </c>
      <c r="C802" s="3" t="s">
        <v>2130</v>
      </c>
      <c r="D802" s="3" t="s">
        <v>6</v>
      </c>
      <c r="E802" s="3">
        <v>5</v>
      </c>
      <c r="F802" s="26" t="str">
        <f t="shared" si="12"/>
        <v>MFmAnyCZ035</v>
      </c>
      <c r="G802" s="27">
        <v>74</v>
      </c>
      <c r="H802" s="27">
        <v>74</v>
      </c>
      <c r="I802" s="27">
        <v>74</v>
      </c>
      <c r="J802" s="27">
        <v>74</v>
      </c>
      <c r="K802" s="27">
        <v>90</v>
      </c>
      <c r="L802" s="27">
        <v>90</v>
      </c>
      <c r="M802" s="27">
        <v>90</v>
      </c>
      <c r="N802" s="27">
        <v>90</v>
      </c>
      <c r="O802" s="28"/>
    </row>
    <row r="803" spans="2:15" hidden="1" x14ac:dyDescent="0.3">
      <c r="B803" s="3" t="s">
        <v>25</v>
      </c>
      <c r="C803" s="3">
        <v>1975</v>
      </c>
      <c r="D803" s="3" t="s">
        <v>7</v>
      </c>
      <c r="E803" s="3">
        <v>1</v>
      </c>
      <c r="F803" s="26" t="str">
        <f t="shared" si="12"/>
        <v>MFm1975CZ041</v>
      </c>
      <c r="G803" s="27">
        <v>68</v>
      </c>
      <c r="H803" s="27">
        <v>65</v>
      </c>
      <c r="I803" s="27">
        <v>65</v>
      </c>
      <c r="J803" s="27">
        <v>68</v>
      </c>
      <c r="K803" s="27">
        <v>76</v>
      </c>
      <c r="L803" s="27">
        <v>83</v>
      </c>
      <c r="M803" s="27">
        <v>83</v>
      </c>
      <c r="N803" s="27">
        <v>76</v>
      </c>
      <c r="O803" s="28"/>
    </row>
    <row r="804" spans="2:15" hidden="1" x14ac:dyDescent="0.3">
      <c r="B804" s="3" t="s">
        <v>25</v>
      </c>
      <c r="C804" s="3">
        <v>1975</v>
      </c>
      <c r="D804" s="3" t="s">
        <v>7</v>
      </c>
      <c r="E804" s="3">
        <v>2</v>
      </c>
      <c r="F804" s="26" t="str">
        <f t="shared" si="12"/>
        <v>MFm1975CZ042</v>
      </c>
      <c r="G804" s="27">
        <v>70</v>
      </c>
      <c r="H804" s="27">
        <v>65</v>
      </c>
      <c r="I804" s="27">
        <v>65</v>
      </c>
      <c r="J804" s="27">
        <v>70</v>
      </c>
      <c r="K804" s="27">
        <v>80</v>
      </c>
      <c r="L804" s="27">
        <v>83</v>
      </c>
      <c r="M804" s="27">
        <v>83</v>
      </c>
      <c r="N804" s="27">
        <v>80</v>
      </c>
      <c r="O804" s="28"/>
    </row>
    <row r="805" spans="2:15" hidden="1" x14ac:dyDescent="0.3">
      <c r="B805" s="3" t="s">
        <v>25</v>
      </c>
      <c r="C805" s="3">
        <v>1975</v>
      </c>
      <c r="D805" s="3" t="s">
        <v>7</v>
      </c>
      <c r="E805" s="3">
        <v>3</v>
      </c>
      <c r="F805" s="26" t="str">
        <f t="shared" si="12"/>
        <v>MFm1975CZ043</v>
      </c>
      <c r="G805" s="27">
        <v>70</v>
      </c>
      <c r="H805" s="27">
        <v>70</v>
      </c>
      <c r="I805" s="27">
        <v>70</v>
      </c>
      <c r="J805" s="27">
        <v>70</v>
      </c>
      <c r="K805" s="27">
        <v>83</v>
      </c>
      <c r="L805" s="27">
        <v>83</v>
      </c>
      <c r="M805" s="27">
        <v>83</v>
      </c>
      <c r="N805" s="27">
        <v>83</v>
      </c>
      <c r="O805" s="28"/>
    </row>
    <row r="806" spans="2:15" hidden="1" x14ac:dyDescent="0.3">
      <c r="B806" s="3" t="s">
        <v>25</v>
      </c>
      <c r="C806" s="3">
        <v>1975</v>
      </c>
      <c r="D806" s="3" t="s">
        <v>7</v>
      </c>
      <c r="E806" s="3">
        <v>4</v>
      </c>
      <c r="F806" s="26" t="str">
        <f t="shared" si="12"/>
        <v>MFm1975CZ044</v>
      </c>
      <c r="G806" s="27">
        <v>68</v>
      </c>
      <c r="H806" s="27">
        <v>68</v>
      </c>
      <c r="I806" s="27">
        <v>68</v>
      </c>
      <c r="J806" s="27">
        <v>68</v>
      </c>
      <c r="K806" s="27">
        <v>85</v>
      </c>
      <c r="L806" s="27">
        <v>85</v>
      </c>
      <c r="M806" s="27">
        <v>85</v>
      </c>
      <c r="N806" s="27">
        <v>85</v>
      </c>
      <c r="O806" s="28"/>
    </row>
    <row r="807" spans="2:15" hidden="1" x14ac:dyDescent="0.3">
      <c r="B807" s="3" t="s">
        <v>25</v>
      </c>
      <c r="C807" s="3">
        <v>1975</v>
      </c>
      <c r="D807" s="3" t="s">
        <v>7</v>
      </c>
      <c r="E807" s="3">
        <v>5</v>
      </c>
      <c r="F807" s="26" t="str">
        <f t="shared" si="12"/>
        <v>MFm1975CZ045</v>
      </c>
      <c r="G807" s="27">
        <v>72</v>
      </c>
      <c r="H807" s="27">
        <v>72</v>
      </c>
      <c r="I807" s="27">
        <v>72</v>
      </c>
      <c r="J807" s="27">
        <v>72</v>
      </c>
      <c r="K807" s="27">
        <v>90</v>
      </c>
      <c r="L807" s="27">
        <v>90</v>
      </c>
      <c r="M807" s="27">
        <v>90</v>
      </c>
      <c r="N807" s="27">
        <v>90</v>
      </c>
      <c r="O807" s="28"/>
    </row>
    <row r="808" spans="2:15" hidden="1" x14ac:dyDescent="0.3">
      <c r="B808" s="3" t="s">
        <v>25</v>
      </c>
      <c r="C808" s="3">
        <v>1985</v>
      </c>
      <c r="D808" s="3" t="s">
        <v>7</v>
      </c>
      <c r="E808" s="3">
        <v>1</v>
      </c>
      <c r="F808" s="26" t="str">
        <f t="shared" si="12"/>
        <v>MFm1985CZ041</v>
      </c>
      <c r="G808" s="27">
        <v>65</v>
      </c>
      <c r="H808" s="27">
        <v>70</v>
      </c>
      <c r="I808" s="27">
        <v>70</v>
      </c>
      <c r="J808" s="27">
        <v>65</v>
      </c>
      <c r="K808" s="27">
        <v>76</v>
      </c>
      <c r="L808" s="27">
        <v>83</v>
      </c>
      <c r="M808" s="27">
        <v>83</v>
      </c>
      <c r="N808" s="27">
        <v>76</v>
      </c>
      <c r="O808" s="28"/>
    </row>
    <row r="809" spans="2:15" hidden="1" x14ac:dyDescent="0.3">
      <c r="B809" s="3" t="s">
        <v>25</v>
      </c>
      <c r="C809" s="3">
        <v>1985</v>
      </c>
      <c r="D809" s="3" t="s">
        <v>7</v>
      </c>
      <c r="E809" s="3">
        <v>2</v>
      </c>
      <c r="F809" s="26" t="str">
        <f t="shared" si="12"/>
        <v>MFm1985CZ042</v>
      </c>
      <c r="G809" s="27">
        <v>68</v>
      </c>
      <c r="H809" s="27">
        <v>65</v>
      </c>
      <c r="I809" s="27">
        <v>65</v>
      </c>
      <c r="J809" s="27">
        <v>68</v>
      </c>
      <c r="K809" s="27">
        <v>80</v>
      </c>
      <c r="L809" s="27">
        <v>83</v>
      </c>
      <c r="M809" s="27">
        <v>83</v>
      </c>
      <c r="N809" s="27">
        <v>80</v>
      </c>
      <c r="O809" s="28"/>
    </row>
    <row r="810" spans="2:15" hidden="1" x14ac:dyDescent="0.3">
      <c r="B810" s="3" t="s">
        <v>25</v>
      </c>
      <c r="C810" s="3">
        <v>1985</v>
      </c>
      <c r="D810" s="3" t="s">
        <v>7</v>
      </c>
      <c r="E810" s="3">
        <v>3</v>
      </c>
      <c r="F810" s="26" t="str">
        <f t="shared" si="12"/>
        <v>MFm1985CZ043</v>
      </c>
      <c r="G810" s="27">
        <v>68</v>
      </c>
      <c r="H810" s="27">
        <v>68</v>
      </c>
      <c r="I810" s="27">
        <v>68</v>
      </c>
      <c r="J810" s="27">
        <v>68</v>
      </c>
      <c r="K810" s="27">
        <v>83</v>
      </c>
      <c r="L810" s="27">
        <v>83</v>
      </c>
      <c r="M810" s="27">
        <v>83</v>
      </c>
      <c r="N810" s="27">
        <v>83</v>
      </c>
      <c r="O810" s="28"/>
    </row>
    <row r="811" spans="2:15" hidden="1" x14ac:dyDescent="0.3">
      <c r="B811" s="3" t="s">
        <v>25</v>
      </c>
      <c r="C811" s="3">
        <v>1985</v>
      </c>
      <c r="D811" s="3" t="s">
        <v>7</v>
      </c>
      <c r="E811" s="3">
        <v>4</v>
      </c>
      <c r="F811" s="26" t="str">
        <f t="shared" si="12"/>
        <v>MFm1985CZ044</v>
      </c>
      <c r="G811" s="27">
        <v>70</v>
      </c>
      <c r="H811" s="27">
        <v>70</v>
      </c>
      <c r="I811" s="27">
        <v>70</v>
      </c>
      <c r="J811" s="27">
        <v>70</v>
      </c>
      <c r="K811" s="27">
        <v>85</v>
      </c>
      <c r="L811" s="27">
        <v>85</v>
      </c>
      <c r="M811" s="27">
        <v>85</v>
      </c>
      <c r="N811" s="27">
        <v>85</v>
      </c>
      <c r="O811" s="28"/>
    </row>
    <row r="812" spans="2:15" hidden="1" x14ac:dyDescent="0.3">
      <c r="B812" s="3" t="s">
        <v>25</v>
      </c>
      <c r="C812" s="3">
        <v>1985</v>
      </c>
      <c r="D812" s="3" t="s">
        <v>7</v>
      </c>
      <c r="E812" s="3">
        <v>5</v>
      </c>
      <c r="F812" s="26" t="str">
        <f t="shared" si="12"/>
        <v>MFm1985CZ045</v>
      </c>
      <c r="G812" s="27">
        <v>70</v>
      </c>
      <c r="H812" s="27">
        <v>65</v>
      </c>
      <c r="I812" s="27">
        <v>65</v>
      </c>
      <c r="J812" s="27">
        <v>70</v>
      </c>
      <c r="K812" s="27">
        <v>90</v>
      </c>
      <c r="L812" s="27">
        <v>90</v>
      </c>
      <c r="M812" s="27">
        <v>90</v>
      </c>
      <c r="N812" s="27">
        <v>90</v>
      </c>
      <c r="O812" s="28"/>
    </row>
    <row r="813" spans="2:15" hidden="1" x14ac:dyDescent="0.3">
      <c r="B813" s="3" t="s">
        <v>25</v>
      </c>
      <c r="C813" s="3">
        <v>1996</v>
      </c>
      <c r="D813" s="3" t="s">
        <v>7</v>
      </c>
      <c r="E813" s="3">
        <v>1</v>
      </c>
      <c r="F813" s="26" t="str">
        <f t="shared" si="12"/>
        <v>MFm1996CZ041</v>
      </c>
      <c r="G813" s="27">
        <v>67</v>
      </c>
      <c r="H813" s="27">
        <v>72</v>
      </c>
      <c r="I813" s="27">
        <v>72</v>
      </c>
      <c r="J813" s="27">
        <v>67</v>
      </c>
      <c r="K813" s="27">
        <v>76</v>
      </c>
      <c r="L813" s="27">
        <v>83</v>
      </c>
      <c r="M813" s="27">
        <v>83</v>
      </c>
      <c r="N813" s="27">
        <v>76</v>
      </c>
      <c r="O813" s="28"/>
    </row>
    <row r="814" spans="2:15" hidden="1" x14ac:dyDescent="0.3">
      <c r="B814" s="3" t="s">
        <v>25</v>
      </c>
      <c r="C814" s="3">
        <v>1996</v>
      </c>
      <c r="D814" s="3" t="s">
        <v>7</v>
      </c>
      <c r="E814" s="3">
        <v>2</v>
      </c>
      <c r="F814" s="26" t="str">
        <f t="shared" si="12"/>
        <v>MFm1996CZ042</v>
      </c>
      <c r="G814" s="27">
        <v>70</v>
      </c>
      <c r="H814" s="27">
        <v>67</v>
      </c>
      <c r="I814" s="27">
        <v>67</v>
      </c>
      <c r="J814" s="27">
        <v>70</v>
      </c>
      <c r="K814" s="27">
        <v>80</v>
      </c>
      <c r="L814" s="27">
        <v>83</v>
      </c>
      <c r="M814" s="27">
        <v>83</v>
      </c>
      <c r="N814" s="27">
        <v>80</v>
      </c>
      <c r="O814" s="28"/>
    </row>
    <row r="815" spans="2:15" hidden="1" x14ac:dyDescent="0.3">
      <c r="B815" s="3" t="s">
        <v>25</v>
      </c>
      <c r="C815" s="3">
        <v>1996</v>
      </c>
      <c r="D815" s="3" t="s">
        <v>7</v>
      </c>
      <c r="E815" s="3">
        <v>3</v>
      </c>
      <c r="F815" s="26" t="str">
        <f t="shared" si="12"/>
        <v>MFm1996CZ043</v>
      </c>
      <c r="G815" s="27">
        <v>70</v>
      </c>
      <c r="H815" s="27">
        <v>70</v>
      </c>
      <c r="I815" s="27">
        <v>70</v>
      </c>
      <c r="J815" s="27">
        <v>70</v>
      </c>
      <c r="K815" s="27">
        <v>83</v>
      </c>
      <c r="L815" s="27">
        <v>83</v>
      </c>
      <c r="M815" s="27">
        <v>83</v>
      </c>
      <c r="N815" s="27">
        <v>83</v>
      </c>
      <c r="O815" s="28"/>
    </row>
    <row r="816" spans="2:15" hidden="1" x14ac:dyDescent="0.3">
      <c r="B816" s="3" t="s">
        <v>25</v>
      </c>
      <c r="C816" s="3">
        <v>1996</v>
      </c>
      <c r="D816" s="3" t="s">
        <v>7</v>
      </c>
      <c r="E816" s="3">
        <v>4</v>
      </c>
      <c r="F816" s="26" t="str">
        <f t="shared" si="12"/>
        <v>MFm1996CZ044</v>
      </c>
      <c r="G816" s="27">
        <v>72</v>
      </c>
      <c r="H816" s="27">
        <v>72</v>
      </c>
      <c r="I816" s="27">
        <v>72</v>
      </c>
      <c r="J816" s="27">
        <v>72</v>
      </c>
      <c r="K816" s="27">
        <v>85</v>
      </c>
      <c r="L816" s="27">
        <v>85</v>
      </c>
      <c r="M816" s="27">
        <v>85</v>
      </c>
      <c r="N816" s="27">
        <v>85</v>
      </c>
      <c r="O816" s="28"/>
    </row>
    <row r="817" spans="2:15" hidden="1" x14ac:dyDescent="0.3">
      <c r="B817" s="3" t="s">
        <v>25</v>
      </c>
      <c r="C817" s="3">
        <v>1996</v>
      </c>
      <c r="D817" s="3" t="s">
        <v>7</v>
      </c>
      <c r="E817" s="3">
        <v>5</v>
      </c>
      <c r="F817" s="26" t="str">
        <f t="shared" si="12"/>
        <v>MFm1996CZ045</v>
      </c>
      <c r="G817" s="27">
        <v>72</v>
      </c>
      <c r="H817" s="27">
        <v>67</v>
      </c>
      <c r="I817" s="27">
        <v>67</v>
      </c>
      <c r="J817" s="27">
        <v>72</v>
      </c>
      <c r="K817" s="27">
        <v>90</v>
      </c>
      <c r="L817" s="27">
        <v>90</v>
      </c>
      <c r="M817" s="27">
        <v>90</v>
      </c>
      <c r="N817" s="27">
        <v>90</v>
      </c>
      <c r="O817" s="28"/>
    </row>
    <row r="818" spans="2:15" hidden="1" x14ac:dyDescent="0.3">
      <c r="B818" s="3" t="s">
        <v>25</v>
      </c>
      <c r="C818" s="3">
        <v>2003</v>
      </c>
      <c r="D818" s="3" t="s">
        <v>7</v>
      </c>
      <c r="E818" s="3">
        <v>1</v>
      </c>
      <c r="F818" s="26" t="str">
        <f t="shared" si="12"/>
        <v>MFm2003CZ041</v>
      </c>
      <c r="G818" s="27">
        <v>65</v>
      </c>
      <c r="H818" s="27">
        <v>70</v>
      </c>
      <c r="I818" s="27">
        <v>70</v>
      </c>
      <c r="J818" s="27">
        <v>65</v>
      </c>
      <c r="K818" s="27">
        <v>78</v>
      </c>
      <c r="L818" s="27">
        <v>78</v>
      </c>
      <c r="M818" s="27">
        <v>78</v>
      </c>
      <c r="N818" s="27">
        <v>78</v>
      </c>
      <c r="O818" s="28"/>
    </row>
    <row r="819" spans="2:15" hidden="1" x14ac:dyDescent="0.3">
      <c r="B819" s="3" t="s">
        <v>25</v>
      </c>
      <c r="C819" s="3">
        <v>2003</v>
      </c>
      <c r="D819" s="3" t="s">
        <v>7</v>
      </c>
      <c r="E819" s="3">
        <v>2</v>
      </c>
      <c r="F819" s="26" t="str">
        <f t="shared" si="12"/>
        <v>MFm2003CZ042</v>
      </c>
      <c r="G819" s="27">
        <v>65</v>
      </c>
      <c r="H819" s="27">
        <v>68</v>
      </c>
      <c r="I819" s="27">
        <v>68</v>
      </c>
      <c r="J819" s="27">
        <v>65</v>
      </c>
      <c r="K819" s="27">
        <v>83</v>
      </c>
      <c r="L819" s="27">
        <v>80</v>
      </c>
      <c r="M819" s="27">
        <v>80</v>
      </c>
      <c r="N819" s="27">
        <v>83</v>
      </c>
      <c r="O819" s="28"/>
    </row>
    <row r="820" spans="2:15" hidden="1" x14ac:dyDescent="0.3">
      <c r="B820" s="3" t="s">
        <v>25</v>
      </c>
      <c r="C820" s="3">
        <v>2003</v>
      </c>
      <c r="D820" s="3" t="s">
        <v>7</v>
      </c>
      <c r="E820" s="3">
        <v>3</v>
      </c>
      <c r="F820" s="26" t="str">
        <f t="shared" si="12"/>
        <v>MFm2003CZ043</v>
      </c>
      <c r="G820" s="27">
        <v>68</v>
      </c>
      <c r="H820" s="27">
        <v>68</v>
      </c>
      <c r="I820" s="27">
        <v>68</v>
      </c>
      <c r="J820" s="27">
        <v>68</v>
      </c>
      <c r="K820" s="27">
        <v>80</v>
      </c>
      <c r="L820" s="27">
        <v>80</v>
      </c>
      <c r="M820" s="27">
        <v>80</v>
      </c>
      <c r="N820" s="27">
        <v>80</v>
      </c>
      <c r="O820" s="28"/>
    </row>
    <row r="821" spans="2:15" hidden="1" x14ac:dyDescent="0.3">
      <c r="B821" s="3" t="s">
        <v>25</v>
      </c>
      <c r="C821" s="3">
        <v>2003</v>
      </c>
      <c r="D821" s="3" t="s">
        <v>7</v>
      </c>
      <c r="E821" s="3">
        <v>4</v>
      </c>
      <c r="F821" s="26" t="str">
        <f t="shared" si="12"/>
        <v>MFm2003CZ044</v>
      </c>
      <c r="G821" s="27">
        <v>68</v>
      </c>
      <c r="H821" s="27">
        <v>65</v>
      </c>
      <c r="I821" s="27">
        <v>65</v>
      </c>
      <c r="J821" s="27">
        <v>68</v>
      </c>
      <c r="K821" s="27">
        <v>76</v>
      </c>
      <c r="L821" s="27">
        <v>83</v>
      </c>
      <c r="M821" s="27">
        <v>83</v>
      </c>
      <c r="N821" s="27">
        <v>76</v>
      </c>
      <c r="O821" s="28"/>
    </row>
    <row r="822" spans="2:15" hidden="1" x14ac:dyDescent="0.3">
      <c r="B822" s="3" t="s">
        <v>25</v>
      </c>
      <c r="C822" s="3">
        <v>2003</v>
      </c>
      <c r="D822" s="3" t="s">
        <v>7</v>
      </c>
      <c r="E822" s="3">
        <v>5</v>
      </c>
      <c r="F822" s="26" t="str">
        <f t="shared" si="12"/>
        <v>MFm2003CZ045</v>
      </c>
      <c r="G822" s="27">
        <v>70</v>
      </c>
      <c r="H822" s="27">
        <v>65</v>
      </c>
      <c r="I822" s="27">
        <v>65</v>
      </c>
      <c r="J822" s="27">
        <v>70</v>
      </c>
      <c r="K822" s="27">
        <v>80</v>
      </c>
      <c r="L822" s="27">
        <v>83</v>
      </c>
      <c r="M822" s="27">
        <v>83</v>
      </c>
      <c r="N822" s="27">
        <v>80</v>
      </c>
      <c r="O822" s="28"/>
    </row>
    <row r="823" spans="2:15" hidden="1" x14ac:dyDescent="0.3">
      <c r="B823" s="3" t="s">
        <v>25</v>
      </c>
      <c r="C823" s="3" t="s">
        <v>2130</v>
      </c>
      <c r="D823" s="3" t="s">
        <v>7</v>
      </c>
      <c r="E823" s="3">
        <v>1</v>
      </c>
      <c r="F823" s="26" t="str">
        <f t="shared" si="12"/>
        <v>MFmAnyCZ041</v>
      </c>
      <c r="G823" s="27">
        <v>68</v>
      </c>
      <c r="H823" s="27">
        <v>68</v>
      </c>
      <c r="I823" s="27">
        <v>68</v>
      </c>
      <c r="J823" s="27">
        <v>68</v>
      </c>
      <c r="K823" s="27">
        <v>83</v>
      </c>
      <c r="L823" s="27">
        <v>76</v>
      </c>
      <c r="M823" s="27">
        <v>76</v>
      </c>
      <c r="N823" s="27">
        <v>83</v>
      </c>
      <c r="O823" s="28"/>
    </row>
    <row r="824" spans="2:15" hidden="1" x14ac:dyDescent="0.3">
      <c r="B824" s="3" t="s">
        <v>25</v>
      </c>
      <c r="C824" s="3" t="s">
        <v>2130</v>
      </c>
      <c r="D824" s="3" t="s">
        <v>7</v>
      </c>
      <c r="E824" s="3">
        <v>2</v>
      </c>
      <c r="F824" s="26" t="str">
        <f t="shared" si="12"/>
        <v>MFmAnyCZ042</v>
      </c>
      <c r="G824" s="27">
        <v>63</v>
      </c>
      <c r="H824" s="27">
        <v>68</v>
      </c>
      <c r="I824" s="27">
        <v>68</v>
      </c>
      <c r="J824" s="27">
        <v>63</v>
      </c>
      <c r="K824" s="27">
        <v>78</v>
      </c>
      <c r="L824" s="27">
        <v>78</v>
      </c>
      <c r="M824" s="27">
        <v>78</v>
      </c>
      <c r="N824" s="27">
        <v>78</v>
      </c>
      <c r="O824" s="28"/>
    </row>
    <row r="825" spans="2:15" hidden="1" x14ac:dyDescent="0.3">
      <c r="B825" s="3" t="s">
        <v>25</v>
      </c>
      <c r="C825" s="3" t="s">
        <v>2130</v>
      </c>
      <c r="D825" s="3" t="s">
        <v>7</v>
      </c>
      <c r="E825" s="3">
        <v>3</v>
      </c>
      <c r="F825" s="26" t="str">
        <f t="shared" si="12"/>
        <v>MFmAnyCZ043</v>
      </c>
      <c r="G825" s="27">
        <v>66</v>
      </c>
      <c r="H825" s="27">
        <v>63</v>
      </c>
      <c r="I825" s="27">
        <v>63</v>
      </c>
      <c r="J825" s="27">
        <v>66</v>
      </c>
      <c r="K825" s="27">
        <v>83</v>
      </c>
      <c r="L825" s="27">
        <v>80</v>
      </c>
      <c r="M825" s="27">
        <v>80</v>
      </c>
      <c r="N825" s="27">
        <v>83</v>
      </c>
      <c r="O825" s="28"/>
    </row>
    <row r="826" spans="2:15" hidden="1" x14ac:dyDescent="0.3">
      <c r="B826" s="3" t="s">
        <v>25</v>
      </c>
      <c r="C826" s="3" t="s">
        <v>2130</v>
      </c>
      <c r="D826" s="3" t="s">
        <v>7</v>
      </c>
      <c r="E826" s="3">
        <v>4</v>
      </c>
      <c r="F826" s="26" t="str">
        <f t="shared" si="12"/>
        <v>MFmAnyCZ044</v>
      </c>
      <c r="G826" s="27">
        <v>68</v>
      </c>
      <c r="H826" s="27">
        <v>63</v>
      </c>
      <c r="I826" s="27">
        <v>63</v>
      </c>
      <c r="J826" s="27">
        <v>68</v>
      </c>
      <c r="K826" s="27">
        <v>80</v>
      </c>
      <c r="L826" s="27">
        <v>80</v>
      </c>
      <c r="M826" s="27">
        <v>80</v>
      </c>
      <c r="N826" s="27">
        <v>80</v>
      </c>
      <c r="O826" s="28"/>
    </row>
    <row r="827" spans="2:15" hidden="1" x14ac:dyDescent="0.3">
      <c r="B827" s="3" t="s">
        <v>25</v>
      </c>
      <c r="C827" s="3" t="s">
        <v>2130</v>
      </c>
      <c r="D827" s="3" t="s">
        <v>7</v>
      </c>
      <c r="E827" s="3">
        <v>5</v>
      </c>
      <c r="F827" s="26" t="str">
        <f t="shared" si="12"/>
        <v>MFmAnyCZ045</v>
      </c>
      <c r="G827" s="27">
        <v>66</v>
      </c>
      <c r="H827" s="27">
        <v>66</v>
      </c>
      <c r="I827" s="27">
        <v>66</v>
      </c>
      <c r="J827" s="27">
        <v>66</v>
      </c>
      <c r="K827" s="27">
        <v>76</v>
      </c>
      <c r="L827" s="27">
        <v>83</v>
      </c>
      <c r="M827" s="27">
        <v>83</v>
      </c>
      <c r="N827" s="27">
        <v>76</v>
      </c>
      <c r="O827" s="28"/>
    </row>
    <row r="828" spans="2:15" hidden="1" x14ac:dyDescent="0.3">
      <c r="B828" s="3" t="s">
        <v>25</v>
      </c>
      <c r="C828" s="3">
        <v>1975</v>
      </c>
      <c r="D828" s="3" t="s">
        <v>8</v>
      </c>
      <c r="E828" s="3">
        <v>1</v>
      </c>
      <c r="F828" s="26" t="str">
        <f t="shared" si="12"/>
        <v>MFm1975CZ051</v>
      </c>
      <c r="G828" s="27">
        <v>70</v>
      </c>
      <c r="H828" s="27">
        <v>67</v>
      </c>
      <c r="I828" s="27">
        <v>67</v>
      </c>
      <c r="J828" s="27">
        <v>70</v>
      </c>
      <c r="K828" s="27">
        <v>77</v>
      </c>
      <c r="L828" s="27">
        <v>84</v>
      </c>
      <c r="M828" s="27">
        <v>84</v>
      </c>
      <c r="N828" s="27">
        <v>77</v>
      </c>
      <c r="O828" s="28"/>
    </row>
    <row r="829" spans="2:15" hidden="1" x14ac:dyDescent="0.3">
      <c r="B829" s="3" t="s">
        <v>25</v>
      </c>
      <c r="C829" s="3">
        <v>1975</v>
      </c>
      <c r="D829" s="3" t="s">
        <v>8</v>
      </c>
      <c r="E829" s="3">
        <v>2</v>
      </c>
      <c r="F829" s="26" t="str">
        <f t="shared" si="12"/>
        <v>MFm1975CZ052</v>
      </c>
      <c r="G829" s="27">
        <v>70</v>
      </c>
      <c r="H829" s="27">
        <v>70</v>
      </c>
      <c r="I829" s="27">
        <v>70</v>
      </c>
      <c r="J829" s="27">
        <v>70</v>
      </c>
      <c r="K829" s="27">
        <v>81</v>
      </c>
      <c r="L829" s="27">
        <v>84</v>
      </c>
      <c r="M829" s="27">
        <v>84</v>
      </c>
      <c r="N829" s="27">
        <v>81</v>
      </c>
      <c r="O829" s="28"/>
    </row>
    <row r="830" spans="2:15" hidden="1" x14ac:dyDescent="0.3">
      <c r="B830" s="3" t="s">
        <v>25</v>
      </c>
      <c r="C830" s="3">
        <v>1975</v>
      </c>
      <c r="D830" s="3" t="s">
        <v>8</v>
      </c>
      <c r="E830" s="3">
        <v>3</v>
      </c>
      <c r="F830" s="26" t="str">
        <f t="shared" si="12"/>
        <v>MFm1975CZ053</v>
      </c>
      <c r="G830" s="27">
        <v>72</v>
      </c>
      <c r="H830" s="27">
        <v>67</v>
      </c>
      <c r="I830" s="27">
        <v>67</v>
      </c>
      <c r="J830" s="27">
        <v>72</v>
      </c>
      <c r="K830" s="27">
        <v>84</v>
      </c>
      <c r="L830" s="27">
        <v>84</v>
      </c>
      <c r="M830" s="27">
        <v>84</v>
      </c>
      <c r="N830" s="27">
        <v>84</v>
      </c>
      <c r="O830" s="28"/>
    </row>
    <row r="831" spans="2:15" hidden="1" x14ac:dyDescent="0.3">
      <c r="B831" s="3" t="s">
        <v>25</v>
      </c>
      <c r="C831" s="3">
        <v>1975</v>
      </c>
      <c r="D831" s="3" t="s">
        <v>8</v>
      </c>
      <c r="E831" s="3">
        <v>4</v>
      </c>
      <c r="F831" s="26" t="str">
        <f t="shared" si="12"/>
        <v>MFm1975CZ054</v>
      </c>
      <c r="G831" s="27">
        <v>74</v>
      </c>
      <c r="H831" s="27">
        <v>74</v>
      </c>
      <c r="I831" s="27">
        <v>74</v>
      </c>
      <c r="J831" s="27">
        <v>74</v>
      </c>
      <c r="K831" s="27">
        <v>86</v>
      </c>
      <c r="L831" s="27">
        <v>86</v>
      </c>
      <c r="M831" s="27">
        <v>86</v>
      </c>
      <c r="N831" s="27">
        <v>86</v>
      </c>
      <c r="O831" s="28"/>
    </row>
    <row r="832" spans="2:15" hidden="1" x14ac:dyDescent="0.3">
      <c r="B832" s="3" t="s">
        <v>25</v>
      </c>
      <c r="C832" s="3">
        <v>1975</v>
      </c>
      <c r="D832" s="3" t="s">
        <v>8</v>
      </c>
      <c r="E832" s="3">
        <v>5</v>
      </c>
      <c r="F832" s="26" t="str">
        <f t="shared" si="12"/>
        <v>MFm1975CZ055</v>
      </c>
      <c r="G832" s="27">
        <v>72</v>
      </c>
      <c r="H832" s="27">
        <v>72</v>
      </c>
      <c r="I832" s="27">
        <v>72</v>
      </c>
      <c r="J832" s="27">
        <v>72</v>
      </c>
      <c r="K832" s="27">
        <v>91</v>
      </c>
      <c r="L832" s="27">
        <v>91</v>
      </c>
      <c r="M832" s="27">
        <v>91</v>
      </c>
      <c r="N832" s="27">
        <v>91</v>
      </c>
      <c r="O832" s="28"/>
    </row>
    <row r="833" spans="2:15" hidden="1" x14ac:dyDescent="0.3">
      <c r="B833" s="3" t="s">
        <v>25</v>
      </c>
      <c r="C833" s="3">
        <v>1985</v>
      </c>
      <c r="D833" s="3" t="s">
        <v>8</v>
      </c>
      <c r="E833" s="3">
        <v>1</v>
      </c>
      <c r="F833" s="26" t="str">
        <f t="shared" si="12"/>
        <v>MFm1985CZ051</v>
      </c>
      <c r="G833" s="27">
        <v>70</v>
      </c>
      <c r="H833" s="27">
        <v>67</v>
      </c>
      <c r="I833" s="27">
        <v>67</v>
      </c>
      <c r="J833" s="27">
        <v>70</v>
      </c>
      <c r="K833" s="27">
        <v>76</v>
      </c>
      <c r="L833" s="27">
        <v>83</v>
      </c>
      <c r="M833" s="27">
        <v>83</v>
      </c>
      <c r="N833" s="27">
        <v>76</v>
      </c>
      <c r="O833" s="28"/>
    </row>
    <row r="834" spans="2:15" hidden="1" x14ac:dyDescent="0.3">
      <c r="B834" s="3" t="s">
        <v>25</v>
      </c>
      <c r="C834" s="3">
        <v>1985</v>
      </c>
      <c r="D834" s="3" t="s">
        <v>8</v>
      </c>
      <c r="E834" s="3">
        <v>2</v>
      </c>
      <c r="F834" s="26" t="str">
        <f t="shared" si="12"/>
        <v>MFm1985CZ052</v>
      </c>
      <c r="G834" s="27">
        <v>70</v>
      </c>
      <c r="H834" s="27">
        <v>70</v>
      </c>
      <c r="I834" s="27">
        <v>70</v>
      </c>
      <c r="J834" s="27">
        <v>70</v>
      </c>
      <c r="K834" s="27">
        <v>79</v>
      </c>
      <c r="L834" s="27">
        <v>82</v>
      </c>
      <c r="M834" s="27">
        <v>82</v>
      </c>
      <c r="N834" s="27">
        <v>79</v>
      </c>
      <c r="O834" s="28"/>
    </row>
    <row r="835" spans="2:15" hidden="1" x14ac:dyDescent="0.3">
      <c r="B835" s="3" t="s">
        <v>25</v>
      </c>
      <c r="C835" s="3">
        <v>1985</v>
      </c>
      <c r="D835" s="3" t="s">
        <v>8</v>
      </c>
      <c r="E835" s="3">
        <v>3</v>
      </c>
      <c r="F835" s="26" t="str">
        <f t="shared" si="12"/>
        <v>MFm1985CZ053</v>
      </c>
      <c r="G835" s="27">
        <v>72</v>
      </c>
      <c r="H835" s="27">
        <v>67</v>
      </c>
      <c r="I835" s="27">
        <v>67</v>
      </c>
      <c r="J835" s="27">
        <v>72</v>
      </c>
      <c r="K835" s="27">
        <v>80</v>
      </c>
      <c r="L835" s="27">
        <v>80</v>
      </c>
      <c r="M835" s="27">
        <v>80</v>
      </c>
      <c r="N835" s="27">
        <v>80</v>
      </c>
      <c r="O835" s="28"/>
    </row>
    <row r="836" spans="2:15" hidden="1" x14ac:dyDescent="0.3">
      <c r="B836" s="3" t="s">
        <v>25</v>
      </c>
      <c r="C836" s="3">
        <v>1985</v>
      </c>
      <c r="D836" s="3" t="s">
        <v>8</v>
      </c>
      <c r="E836" s="3">
        <v>4</v>
      </c>
      <c r="F836" s="26" t="str">
        <f t="shared" si="12"/>
        <v>MFm1985CZ054</v>
      </c>
      <c r="G836" s="27">
        <v>74</v>
      </c>
      <c r="H836" s="27">
        <v>74</v>
      </c>
      <c r="I836" s="27">
        <v>74</v>
      </c>
      <c r="J836" s="27">
        <v>74</v>
      </c>
      <c r="K836" s="27">
        <v>82</v>
      </c>
      <c r="L836" s="27">
        <v>82</v>
      </c>
      <c r="M836" s="27">
        <v>82</v>
      </c>
      <c r="N836" s="27">
        <v>82</v>
      </c>
      <c r="O836" s="28"/>
    </row>
    <row r="837" spans="2:15" hidden="1" x14ac:dyDescent="0.3">
      <c r="B837" s="3" t="s">
        <v>25</v>
      </c>
      <c r="C837" s="3">
        <v>1985</v>
      </c>
      <c r="D837" s="3" t="s">
        <v>8</v>
      </c>
      <c r="E837" s="3">
        <v>5</v>
      </c>
      <c r="F837" s="26" t="str">
        <f t="shared" si="12"/>
        <v>MFm1985CZ055</v>
      </c>
      <c r="G837" s="27">
        <v>72</v>
      </c>
      <c r="H837" s="27">
        <v>72</v>
      </c>
      <c r="I837" s="27">
        <v>72</v>
      </c>
      <c r="J837" s="27">
        <v>72</v>
      </c>
      <c r="K837" s="27">
        <v>77</v>
      </c>
      <c r="L837" s="27">
        <v>77</v>
      </c>
      <c r="M837" s="27">
        <v>77</v>
      </c>
      <c r="N837" s="27">
        <v>77</v>
      </c>
      <c r="O837" s="28"/>
    </row>
    <row r="838" spans="2:15" hidden="1" x14ac:dyDescent="0.3">
      <c r="B838" s="3" t="s">
        <v>25</v>
      </c>
      <c r="C838" s="3">
        <v>1996</v>
      </c>
      <c r="D838" s="3" t="s">
        <v>8</v>
      </c>
      <c r="E838" s="3">
        <v>1</v>
      </c>
      <c r="F838" s="26" t="str">
        <f t="shared" si="12"/>
        <v>MFm1996CZ051</v>
      </c>
      <c r="G838" s="27">
        <v>70</v>
      </c>
      <c r="H838" s="27">
        <v>67</v>
      </c>
      <c r="I838" s="27">
        <v>67</v>
      </c>
      <c r="J838" s="27">
        <v>70</v>
      </c>
      <c r="K838" s="27">
        <v>76</v>
      </c>
      <c r="L838" s="27">
        <v>83</v>
      </c>
      <c r="M838" s="27">
        <v>83</v>
      </c>
      <c r="N838" s="27">
        <v>76</v>
      </c>
      <c r="O838" s="28"/>
    </row>
    <row r="839" spans="2:15" hidden="1" x14ac:dyDescent="0.3">
      <c r="B839" s="3" t="s">
        <v>25</v>
      </c>
      <c r="C839" s="3">
        <v>1996</v>
      </c>
      <c r="D839" s="3" t="s">
        <v>8</v>
      </c>
      <c r="E839" s="3">
        <v>2</v>
      </c>
      <c r="F839" s="26" t="str">
        <f t="shared" si="12"/>
        <v>MFm1996CZ052</v>
      </c>
      <c r="G839" s="27">
        <v>70</v>
      </c>
      <c r="H839" s="27">
        <v>70</v>
      </c>
      <c r="I839" s="27">
        <v>70</v>
      </c>
      <c r="J839" s="27">
        <v>70</v>
      </c>
      <c r="K839" s="27">
        <v>80</v>
      </c>
      <c r="L839" s="27">
        <v>83</v>
      </c>
      <c r="M839" s="27">
        <v>83</v>
      </c>
      <c r="N839" s="27">
        <v>80</v>
      </c>
      <c r="O839" s="28"/>
    </row>
    <row r="840" spans="2:15" hidden="1" x14ac:dyDescent="0.3">
      <c r="B840" s="3" t="s">
        <v>25</v>
      </c>
      <c r="C840" s="3">
        <v>1996</v>
      </c>
      <c r="D840" s="3" t="s">
        <v>8</v>
      </c>
      <c r="E840" s="3">
        <v>3</v>
      </c>
      <c r="F840" s="26" t="str">
        <f t="shared" ref="F840:F903" si="13">B840&amp;C840&amp;D840&amp;E840</f>
        <v>MFm1996CZ053</v>
      </c>
      <c r="G840" s="27">
        <v>72</v>
      </c>
      <c r="H840" s="27">
        <v>67</v>
      </c>
      <c r="I840" s="27">
        <v>67</v>
      </c>
      <c r="J840" s="27">
        <v>72</v>
      </c>
      <c r="K840" s="27">
        <v>83</v>
      </c>
      <c r="L840" s="27">
        <v>83</v>
      </c>
      <c r="M840" s="27">
        <v>83</v>
      </c>
      <c r="N840" s="27">
        <v>83</v>
      </c>
      <c r="O840" s="28"/>
    </row>
    <row r="841" spans="2:15" hidden="1" x14ac:dyDescent="0.3">
      <c r="B841" s="3" t="s">
        <v>25</v>
      </c>
      <c r="C841" s="3">
        <v>1996</v>
      </c>
      <c r="D841" s="3" t="s">
        <v>8</v>
      </c>
      <c r="E841" s="3">
        <v>4</v>
      </c>
      <c r="F841" s="26" t="str">
        <f t="shared" si="13"/>
        <v>MFm1996CZ054</v>
      </c>
      <c r="G841" s="27">
        <v>74</v>
      </c>
      <c r="H841" s="27">
        <v>74</v>
      </c>
      <c r="I841" s="27">
        <v>74</v>
      </c>
      <c r="J841" s="27">
        <v>74</v>
      </c>
      <c r="K841" s="27">
        <v>85</v>
      </c>
      <c r="L841" s="27">
        <v>85</v>
      </c>
      <c r="M841" s="27">
        <v>85</v>
      </c>
      <c r="N841" s="27">
        <v>85</v>
      </c>
      <c r="O841" s="28"/>
    </row>
    <row r="842" spans="2:15" hidden="1" x14ac:dyDescent="0.3">
      <c r="B842" s="3" t="s">
        <v>25</v>
      </c>
      <c r="C842" s="3">
        <v>1996</v>
      </c>
      <c r="D842" s="3" t="s">
        <v>8</v>
      </c>
      <c r="E842" s="3">
        <v>5</v>
      </c>
      <c r="F842" s="26" t="str">
        <f t="shared" si="13"/>
        <v>MFm1996CZ055</v>
      </c>
      <c r="G842" s="27">
        <v>72</v>
      </c>
      <c r="H842" s="27">
        <v>72</v>
      </c>
      <c r="I842" s="27">
        <v>72</v>
      </c>
      <c r="J842" s="27">
        <v>72</v>
      </c>
      <c r="K842" s="27">
        <v>90</v>
      </c>
      <c r="L842" s="27">
        <v>90</v>
      </c>
      <c r="M842" s="27">
        <v>90</v>
      </c>
      <c r="N842" s="27">
        <v>90</v>
      </c>
      <c r="O842" s="28"/>
    </row>
    <row r="843" spans="2:15" hidden="1" x14ac:dyDescent="0.3">
      <c r="B843" s="3" t="s">
        <v>25</v>
      </c>
      <c r="C843" s="3">
        <v>2003</v>
      </c>
      <c r="D843" s="3" t="s">
        <v>8</v>
      </c>
      <c r="E843" s="3">
        <v>1</v>
      </c>
      <c r="F843" s="26" t="str">
        <f t="shared" si="13"/>
        <v>MFm2003CZ051</v>
      </c>
      <c r="G843" s="27">
        <v>70</v>
      </c>
      <c r="H843" s="27">
        <v>67</v>
      </c>
      <c r="I843" s="27">
        <v>67</v>
      </c>
      <c r="J843" s="27">
        <v>70</v>
      </c>
      <c r="K843" s="27">
        <v>76</v>
      </c>
      <c r="L843" s="27">
        <v>83</v>
      </c>
      <c r="M843" s="27">
        <v>83</v>
      </c>
      <c r="N843" s="27">
        <v>76</v>
      </c>
      <c r="O843" s="28"/>
    </row>
    <row r="844" spans="2:15" hidden="1" x14ac:dyDescent="0.3">
      <c r="B844" s="3" t="s">
        <v>25</v>
      </c>
      <c r="C844" s="3">
        <v>2003</v>
      </c>
      <c r="D844" s="3" t="s">
        <v>8</v>
      </c>
      <c r="E844" s="3">
        <v>2</v>
      </c>
      <c r="F844" s="26" t="str">
        <f t="shared" si="13"/>
        <v>MFm2003CZ052</v>
      </c>
      <c r="G844" s="27">
        <v>72</v>
      </c>
      <c r="H844" s="27">
        <v>67</v>
      </c>
      <c r="I844" s="27">
        <v>67</v>
      </c>
      <c r="J844" s="27">
        <v>72</v>
      </c>
      <c r="K844" s="27">
        <v>80</v>
      </c>
      <c r="L844" s="27">
        <v>83</v>
      </c>
      <c r="M844" s="27">
        <v>83</v>
      </c>
      <c r="N844" s="27">
        <v>80</v>
      </c>
      <c r="O844" s="28"/>
    </row>
    <row r="845" spans="2:15" hidden="1" x14ac:dyDescent="0.3">
      <c r="B845" s="3" t="s">
        <v>25</v>
      </c>
      <c r="C845" s="3">
        <v>2003</v>
      </c>
      <c r="D845" s="3" t="s">
        <v>8</v>
      </c>
      <c r="E845" s="3">
        <v>3</v>
      </c>
      <c r="F845" s="26" t="str">
        <f t="shared" si="13"/>
        <v>MFm2003CZ053</v>
      </c>
      <c r="G845" s="27">
        <v>70</v>
      </c>
      <c r="H845" s="27">
        <v>70</v>
      </c>
      <c r="I845" s="27">
        <v>70</v>
      </c>
      <c r="J845" s="27">
        <v>70</v>
      </c>
      <c r="K845" s="27">
        <v>83</v>
      </c>
      <c r="L845" s="27">
        <v>83</v>
      </c>
      <c r="M845" s="27">
        <v>83</v>
      </c>
      <c r="N845" s="27">
        <v>83</v>
      </c>
      <c r="O845" s="28"/>
    </row>
    <row r="846" spans="2:15" hidden="1" x14ac:dyDescent="0.3">
      <c r="B846" s="3" t="s">
        <v>25</v>
      </c>
      <c r="C846" s="3">
        <v>2003</v>
      </c>
      <c r="D846" s="3" t="s">
        <v>8</v>
      </c>
      <c r="E846" s="3">
        <v>4</v>
      </c>
      <c r="F846" s="26" t="str">
        <f t="shared" si="13"/>
        <v>MFm2003CZ054</v>
      </c>
      <c r="G846" s="27">
        <v>72</v>
      </c>
      <c r="H846" s="27">
        <v>72</v>
      </c>
      <c r="I846" s="27">
        <v>72</v>
      </c>
      <c r="J846" s="27">
        <v>72</v>
      </c>
      <c r="K846" s="27">
        <v>85</v>
      </c>
      <c r="L846" s="27">
        <v>85</v>
      </c>
      <c r="M846" s="27">
        <v>85</v>
      </c>
      <c r="N846" s="27">
        <v>85</v>
      </c>
      <c r="O846" s="28"/>
    </row>
    <row r="847" spans="2:15" hidden="1" x14ac:dyDescent="0.3">
      <c r="B847" s="3" t="s">
        <v>25</v>
      </c>
      <c r="C847" s="3">
        <v>2003</v>
      </c>
      <c r="D847" s="3" t="s">
        <v>8</v>
      </c>
      <c r="E847" s="3">
        <v>5</v>
      </c>
      <c r="F847" s="26" t="str">
        <f t="shared" si="13"/>
        <v>MFm2003CZ055</v>
      </c>
      <c r="G847" s="27">
        <v>74</v>
      </c>
      <c r="H847" s="27">
        <v>74</v>
      </c>
      <c r="I847" s="27">
        <v>74</v>
      </c>
      <c r="J847" s="27">
        <v>74</v>
      </c>
      <c r="K847" s="27">
        <v>90</v>
      </c>
      <c r="L847" s="27">
        <v>90</v>
      </c>
      <c r="M847" s="27">
        <v>90</v>
      </c>
      <c r="N847" s="27">
        <v>90</v>
      </c>
      <c r="O847" s="28"/>
    </row>
    <row r="848" spans="2:15" hidden="1" x14ac:dyDescent="0.3">
      <c r="B848" s="3" t="s">
        <v>25</v>
      </c>
      <c r="C848" s="3" t="s">
        <v>2130</v>
      </c>
      <c r="D848" s="3" t="s">
        <v>8</v>
      </c>
      <c r="E848" s="3">
        <v>1</v>
      </c>
      <c r="F848" s="26" t="str">
        <f t="shared" si="13"/>
        <v>MFmAnyCZ051</v>
      </c>
      <c r="G848" s="27">
        <v>68</v>
      </c>
      <c r="H848" s="27">
        <v>65</v>
      </c>
      <c r="I848" s="27">
        <v>65</v>
      </c>
      <c r="J848" s="27">
        <v>68</v>
      </c>
      <c r="K848" s="27">
        <v>76</v>
      </c>
      <c r="L848" s="27">
        <v>81</v>
      </c>
      <c r="M848" s="27">
        <v>81</v>
      </c>
      <c r="N848" s="27">
        <v>76</v>
      </c>
      <c r="O848" s="28"/>
    </row>
    <row r="849" spans="2:15" hidden="1" x14ac:dyDescent="0.3">
      <c r="B849" s="3" t="s">
        <v>25</v>
      </c>
      <c r="C849" s="3" t="s">
        <v>2130</v>
      </c>
      <c r="D849" s="3" t="s">
        <v>8</v>
      </c>
      <c r="E849" s="3">
        <v>2</v>
      </c>
      <c r="F849" s="26" t="str">
        <f t="shared" si="13"/>
        <v>MFmAnyCZ052</v>
      </c>
      <c r="G849" s="27">
        <v>68</v>
      </c>
      <c r="H849" s="27">
        <v>68</v>
      </c>
      <c r="I849" s="27">
        <v>68</v>
      </c>
      <c r="J849" s="27">
        <v>68</v>
      </c>
      <c r="K849" s="27">
        <v>78</v>
      </c>
      <c r="L849" s="27">
        <v>80</v>
      </c>
      <c r="M849" s="27">
        <v>80</v>
      </c>
      <c r="N849" s="27">
        <v>78</v>
      </c>
      <c r="O849" s="28"/>
    </row>
    <row r="850" spans="2:15" hidden="1" x14ac:dyDescent="0.3">
      <c r="B850" s="3" t="s">
        <v>25</v>
      </c>
      <c r="C850" s="3" t="s">
        <v>2130</v>
      </c>
      <c r="D850" s="3" t="s">
        <v>8</v>
      </c>
      <c r="E850" s="3">
        <v>3</v>
      </c>
      <c r="F850" s="26" t="str">
        <f t="shared" si="13"/>
        <v>MFmAnyCZ053</v>
      </c>
      <c r="G850" s="27">
        <v>70</v>
      </c>
      <c r="H850" s="27">
        <v>65</v>
      </c>
      <c r="I850" s="27">
        <v>65</v>
      </c>
      <c r="J850" s="27">
        <v>70</v>
      </c>
      <c r="K850" s="27">
        <v>81</v>
      </c>
      <c r="L850" s="27">
        <v>78</v>
      </c>
      <c r="M850" s="27">
        <v>78</v>
      </c>
      <c r="N850" s="27">
        <v>81</v>
      </c>
      <c r="O850" s="28"/>
    </row>
    <row r="851" spans="2:15" hidden="1" x14ac:dyDescent="0.3">
      <c r="B851" s="3" t="s">
        <v>25</v>
      </c>
      <c r="C851" s="3" t="s">
        <v>2130</v>
      </c>
      <c r="D851" s="3" t="s">
        <v>8</v>
      </c>
      <c r="E851" s="3">
        <v>4</v>
      </c>
      <c r="F851" s="26" t="str">
        <f t="shared" si="13"/>
        <v>MFmAnyCZ054</v>
      </c>
      <c r="G851" s="27">
        <v>72</v>
      </c>
      <c r="H851" s="27">
        <v>72</v>
      </c>
      <c r="I851" s="27">
        <v>72</v>
      </c>
      <c r="J851" s="27">
        <v>72</v>
      </c>
      <c r="K851" s="27">
        <v>83</v>
      </c>
      <c r="L851" s="27">
        <v>81</v>
      </c>
      <c r="M851" s="27">
        <v>81</v>
      </c>
      <c r="N851" s="27">
        <v>83</v>
      </c>
      <c r="O851" s="28"/>
    </row>
    <row r="852" spans="2:15" hidden="1" x14ac:dyDescent="0.3">
      <c r="B852" s="3" t="s">
        <v>25</v>
      </c>
      <c r="C852" s="3" t="s">
        <v>2130</v>
      </c>
      <c r="D852" s="3" t="s">
        <v>8</v>
      </c>
      <c r="E852" s="3">
        <v>5</v>
      </c>
      <c r="F852" s="26" t="str">
        <f t="shared" si="13"/>
        <v>MFmAnyCZ055</v>
      </c>
      <c r="G852" s="27">
        <v>70</v>
      </c>
      <c r="H852" s="27">
        <v>70</v>
      </c>
      <c r="I852" s="27">
        <v>70</v>
      </c>
      <c r="J852" s="27">
        <v>70</v>
      </c>
      <c r="K852" s="27">
        <v>85</v>
      </c>
      <c r="L852" s="27">
        <v>85</v>
      </c>
      <c r="M852" s="27">
        <v>85</v>
      </c>
      <c r="N852" s="27">
        <v>85</v>
      </c>
      <c r="O852" s="28"/>
    </row>
    <row r="853" spans="2:15" hidden="1" x14ac:dyDescent="0.3">
      <c r="B853" s="3" t="s">
        <v>25</v>
      </c>
      <c r="C853" s="3">
        <v>1975</v>
      </c>
      <c r="D853" s="3" t="s">
        <v>9</v>
      </c>
      <c r="E853" s="3">
        <v>1</v>
      </c>
      <c r="F853" s="26" t="str">
        <f t="shared" si="13"/>
        <v>MFm1975CZ061</v>
      </c>
      <c r="G853" s="27">
        <v>74</v>
      </c>
      <c r="H853" s="27">
        <v>74</v>
      </c>
      <c r="I853" s="27">
        <v>74</v>
      </c>
      <c r="J853" s="27">
        <v>74</v>
      </c>
      <c r="K853" s="27">
        <v>83</v>
      </c>
      <c r="L853" s="27">
        <v>80</v>
      </c>
      <c r="M853" s="27">
        <v>80</v>
      </c>
      <c r="N853" s="27">
        <v>83</v>
      </c>
      <c r="O853" s="28"/>
    </row>
    <row r="854" spans="2:15" hidden="1" x14ac:dyDescent="0.3">
      <c r="B854" s="3" t="s">
        <v>25</v>
      </c>
      <c r="C854" s="3">
        <v>1975</v>
      </c>
      <c r="D854" s="3" t="s">
        <v>9</v>
      </c>
      <c r="E854" s="3">
        <v>2</v>
      </c>
      <c r="F854" s="26" t="str">
        <f t="shared" si="13"/>
        <v>MFm1975CZ062</v>
      </c>
      <c r="G854" s="27">
        <v>72</v>
      </c>
      <c r="H854" s="27">
        <v>72</v>
      </c>
      <c r="I854" s="27">
        <v>72</v>
      </c>
      <c r="J854" s="27">
        <v>72</v>
      </c>
      <c r="K854" s="27">
        <v>80</v>
      </c>
      <c r="L854" s="27">
        <v>80</v>
      </c>
      <c r="M854" s="27">
        <v>80</v>
      </c>
      <c r="N854" s="27">
        <v>80</v>
      </c>
      <c r="O854" s="28"/>
    </row>
    <row r="855" spans="2:15" hidden="1" x14ac:dyDescent="0.3">
      <c r="B855" s="3" t="s">
        <v>25</v>
      </c>
      <c r="C855" s="3">
        <v>1975</v>
      </c>
      <c r="D855" s="3" t="s">
        <v>9</v>
      </c>
      <c r="E855" s="3">
        <v>3</v>
      </c>
      <c r="F855" s="26" t="str">
        <f t="shared" si="13"/>
        <v>MFm1975CZ063</v>
      </c>
      <c r="G855" s="27">
        <v>72</v>
      </c>
      <c r="H855" s="27">
        <v>67</v>
      </c>
      <c r="I855" s="27">
        <v>67</v>
      </c>
      <c r="J855" s="27">
        <v>72</v>
      </c>
      <c r="K855" s="27">
        <v>76</v>
      </c>
      <c r="L855" s="27">
        <v>83</v>
      </c>
      <c r="M855" s="27">
        <v>83</v>
      </c>
      <c r="N855" s="27">
        <v>76</v>
      </c>
      <c r="O855" s="28"/>
    </row>
    <row r="856" spans="2:15" hidden="1" x14ac:dyDescent="0.3">
      <c r="B856" s="3" t="s">
        <v>25</v>
      </c>
      <c r="C856" s="3">
        <v>1975</v>
      </c>
      <c r="D856" s="3" t="s">
        <v>9</v>
      </c>
      <c r="E856" s="3">
        <v>4</v>
      </c>
      <c r="F856" s="26" t="str">
        <f t="shared" si="13"/>
        <v>MFm1975CZ064</v>
      </c>
      <c r="G856" s="27">
        <v>70</v>
      </c>
      <c r="H856" s="27">
        <v>67</v>
      </c>
      <c r="I856" s="27">
        <v>67</v>
      </c>
      <c r="J856" s="27">
        <v>70</v>
      </c>
      <c r="K856" s="27">
        <v>80</v>
      </c>
      <c r="L856" s="27">
        <v>83</v>
      </c>
      <c r="M856" s="27">
        <v>83</v>
      </c>
      <c r="N856" s="27">
        <v>80</v>
      </c>
      <c r="O856" s="28"/>
    </row>
    <row r="857" spans="2:15" hidden="1" x14ac:dyDescent="0.3">
      <c r="B857" s="3" t="s">
        <v>25</v>
      </c>
      <c r="C857" s="3">
        <v>1975</v>
      </c>
      <c r="D857" s="3" t="s">
        <v>9</v>
      </c>
      <c r="E857" s="3">
        <v>5</v>
      </c>
      <c r="F857" s="26" t="str">
        <f t="shared" si="13"/>
        <v>MFm1975CZ065</v>
      </c>
      <c r="G857" s="27">
        <v>70</v>
      </c>
      <c r="H857" s="27">
        <v>70</v>
      </c>
      <c r="I857" s="27">
        <v>70</v>
      </c>
      <c r="J857" s="27">
        <v>70</v>
      </c>
      <c r="K857" s="27">
        <v>83</v>
      </c>
      <c r="L857" s="27">
        <v>83</v>
      </c>
      <c r="M857" s="27">
        <v>83</v>
      </c>
      <c r="N857" s="27">
        <v>83</v>
      </c>
      <c r="O857" s="28"/>
    </row>
    <row r="858" spans="2:15" hidden="1" x14ac:dyDescent="0.3">
      <c r="B858" s="3" t="s">
        <v>25</v>
      </c>
      <c r="C858" s="3">
        <v>1985</v>
      </c>
      <c r="D858" s="3" t="s">
        <v>9</v>
      </c>
      <c r="E858" s="3">
        <v>1</v>
      </c>
      <c r="F858" s="26" t="str">
        <f t="shared" si="13"/>
        <v>MFm1985CZ061</v>
      </c>
      <c r="G858" s="27">
        <v>70</v>
      </c>
      <c r="H858" s="27">
        <v>67</v>
      </c>
      <c r="I858" s="27">
        <v>67</v>
      </c>
      <c r="J858" s="27">
        <v>70</v>
      </c>
      <c r="K858" s="27">
        <v>83</v>
      </c>
      <c r="L858" s="27">
        <v>80</v>
      </c>
      <c r="M858" s="27">
        <v>80</v>
      </c>
      <c r="N858" s="27">
        <v>83</v>
      </c>
      <c r="O858" s="28"/>
    </row>
    <row r="859" spans="2:15" hidden="1" x14ac:dyDescent="0.3">
      <c r="B859" s="3" t="s">
        <v>25</v>
      </c>
      <c r="C859" s="3">
        <v>1985</v>
      </c>
      <c r="D859" s="3" t="s">
        <v>9</v>
      </c>
      <c r="E859" s="3">
        <v>2</v>
      </c>
      <c r="F859" s="26" t="str">
        <f t="shared" si="13"/>
        <v>MFm1985CZ062</v>
      </c>
      <c r="G859" s="27">
        <v>70</v>
      </c>
      <c r="H859" s="27">
        <v>70</v>
      </c>
      <c r="I859" s="27">
        <v>70</v>
      </c>
      <c r="J859" s="27">
        <v>70</v>
      </c>
      <c r="K859" s="27">
        <v>80</v>
      </c>
      <c r="L859" s="27">
        <v>80</v>
      </c>
      <c r="M859" s="27">
        <v>80</v>
      </c>
      <c r="N859" s="27">
        <v>80</v>
      </c>
      <c r="O859" s="28"/>
    </row>
    <row r="860" spans="2:15" hidden="1" x14ac:dyDescent="0.3">
      <c r="B860" s="3" t="s">
        <v>25</v>
      </c>
      <c r="C860" s="3">
        <v>1985</v>
      </c>
      <c r="D860" s="3" t="s">
        <v>9</v>
      </c>
      <c r="E860" s="3">
        <v>3</v>
      </c>
      <c r="F860" s="26" t="str">
        <f t="shared" si="13"/>
        <v>MFm1985CZ063</v>
      </c>
      <c r="G860" s="27">
        <v>74</v>
      </c>
      <c r="H860" s="27">
        <v>74</v>
      </c>
      <c r="I860" s="27">
        <v>74</v>
      </c>
      <c r="J860" s="27">
        <v>74</v>
      </c>
      <c r="K860" s="27">
        <v>76</v>
      </c>
      <c r="L860" s="27">
        <v>83</v>
      </c>
      <c r="M860" s="27">
        <v>83</v>
      </c>
      <c r="N860" s="27">
        <v>76</v>
      </c>
      <c r="O860" s="28"/>
    </row>
    <row r="861" spans="2:15" hidden="1" x14ac:dyDescent="0.3">
      <c r="B861" s="3" t="s">
        <v>25</v>
      </c>
      <c r="C861" s="3">
        <v>1985</v>
      </c>
      <c r="D861" s="3" t="s">
        <v>9</v>
      </c>
      <c r="E861" s="3">
        <v>4</v>
      </c>
      <c r="F861" s="26" t="str">
        <f t="shared" si="13"/>
        <v>MFm1985CZ064</v>
      </c>
      <c r="G861" s="27">
        <v>72</v>
      </c>
      <c r="H861" s="27">
        <v>72</v>
      </c>
      <c r="I861" s="27">
        <v>72</v>
      </c>
      <c r="J861" s="27">
        <v>72</v>
      </c>
      <c r="K861" s="27">
        <v>80</v>
      </c>
      <c r="L861" s="27">
        <v>83</v>
      </c>
      <c r="M861" s="27">
        <v>83</v>
      </c>
      <c r="N861" s="27">
        <v>80</v>
      </c>
      <c r="O861" s="28"/>
    </row>
    <row r="862" spans="2:15" hidden="1" x14ac:dyDescent="0.3">
      <c r="B862" s="3" t="s">
        <v>25</v>
      </c>
      <c r="C862" s="3">
        <v>1985</v>
      </c>
      <c r="D862" s="3" t="s">
        <v>9</v>
      </c>
      <c r="E862" s="3">
        <v>5</v>
      </c>
      <c r="F862" s="26" t="str">
        <f t="shared" si="13"/>
        <v>MFm1985CZ065</v>
      </c>
      <c r="G862" s="27">
        <v>72</v>
      </c>
      <c r="H862" s="27">
        <v>67</v>
      </c>
      <c r="I862" s="27">
        <v>67</v>
      </c>
      <c r="J862" s="27">
        <v>72</v>
      </c>
      <c r="K862" s="27">
        <v>83</v>
      </c>
      <c r="L862" s="27">
        <v>83</v>
      </c>
      <c r="M862" s="27">
        <v>83</v>
      </c>
      <c r="N862" s="27">
        <v>83</v>
      </c>
      <c r="O862" s="28"/>
    </row>
    <row r="863" spans="2:15" hidden="1" x14ac:dyDescent="0.3">
      <c r="B863" s="3" t="s">
        <v>25</v>
      </c>
      <c r="C863" s="3">
        <v>1996</v>
      </c>
      <c r="D863" s="3" t="s">
        <v>9</v>
      </c>
      <c r="E863" s="3">
        <v>1</v>
      </c>
      <c r="F863" s="26" t="str">
        <f t="shared" si="13"/>
        <v>MFm1996CZ061</v>
      </c>
      <c r="G863" s="27">
        <v>72</v>
      </c>
      <c r="H863" s="27">
        <v>69</v>
      </c>
      <c r="I863" s="27">
        <v>69</v>
      </c>
      <c r="J863" s="27">
        <v>72</v>
      </c>
      <c r="K863" s="27">
        <v>83</v>
      </c>
      <c r="L863" s="27">
        <v>85</v>
      </c>
      <c r="M863" s="27">
        <v>85</v>
      </c>
      <c r="N863" s="27">
        <v>83</v>
      </c>
      <c r="O863" s="28"/>
    </row>
    <row r="864" spans="2:15" hidden="1" x14ac:dyDescent="0.3">
      <c r="B864" s="3" t="s">
        <v>25</v>
      </c>
      <c r="C864" s="3">
        <v>1996</v>
      </c>
      <c r="D864" s="3" t="s">
        <v>9</v>
      </c>
      <c r="E864" s="3">
        <v>2</v>
      </c>
      <c r="F864" s="26" t="str">
        <f t="shared" si="13"/>
        <v>MFm1996CZ062</v>
      </c>
      <c r="G864" s="27">
        <v>72</v>
      </c>
      <c r="H864" s="27">
        <v>72</v>
      </c>
      <c r="I864" s="27">
        <v>72</v>
      </c>
      <c r="J864" s="27">
        <v>72</v>
      </c>
      <c r="K864" s="27">
        <v>80</v>
      </c>
      <c r="L864" s="27">
        <v>84</v>
      </c>
      <c r="M864" s="27">
        <v>84</v>
      </c>
      <c r="N864" s="27">
        <v>80</v>
      </c>
      <c r="O864" s="28"/>
    </row>
    <row r="865" spans="2:15" hidden="1" x14ac:dyDescent="0.3">
      <c r="B865" s="3" t="s">
        <v>25</v>
      </c>
      <c r="C865" s="3">
        <v>1996</v>
      </c>
      <c r="D865" s="3" t="s">
        <v>9</v>
      </c>
      <c r="E865" s="3">
        <v>3</v>
      </c>
      <c r="F865" s="26" t="str">
        <f t="shared" si="13"/>
        <v>MFm1996CZ063</v>
      </c>
      <c r="G865" s="27">
        <v>74</v>
      </c>
      <c r="H865" s="27">
        <v>69</v>
      </c>
      <c r="I865" s="27">
        <v>69</v>
      </c>
      <c r="J865" s="27">
        <v>74</v>
      </c>
      <c r="K865" s="27">
        <v>76</v>
      </c>
      <c r="L865" s="27">
        <v>83</v>
      </c>
      <c r="M865" s="27">
        <v>83</v>
      </c>
      <c r="N865" s="27">
        <v>76</v>
      </c>
      <c r="O865" s="28"/>
    </row>
    <row r="866" spans="2:15" hidden="1" x14ac:dyDescent="0.3">
      <c r="B866" s="3" t="s">
        <v>25</v>
      </c>
      <c r="C866" s="3">
        <v>1996</v>
      </c>
      <c r="D866" s="3" t="s">
        <v>9</v>
      </c>
      <c r="E866" s="3">
        <v>4</v>
      </c>
      <c r="F866" s="26" t="str">
        <f t="shared" si="13"/>
        <v>MFm1996CZ064</v>
      </c>
      <c r="G866" s="27">
        <v>74</v>
      </c>
      <c r="H866" s="27">
        <v>74</v>
      </c>
      <c r="I866" s="27">
        <v>74</v>
      </c>
      <c r="J866" s="27">
        <v>74</v>
      </c>
      <c r="K866" s="27">
        <v>82</v>
      </c>
      <c r="L866" s="27">
        <v>85</v>
      </c>
      <c r="M866" s="27">
        <v>85</v>
      </c>
      <c r="N866" s="27">
        <v>82</v>
      </c>
      <c r="O866" s="28"/>
    </row>
    <row r="867" spans="2:15" hidden="1" x14ac:dyDescent="0.3">
      <c r="B867" s="3" t="s">
        <v>25</v>
      </c>
      <c r="C867" s="3">
        <v>1996</v>
      </c>
      <c r="D867" s="3" t="s">
        <v>9</v>
      </c>
      <c r="E867" s="3">
        <v>5</v>
      </c>
      <c r="F867" s="26" t="str">
        <f t="shared" si="13"/>
        <v>MFm1996CZ065</v>
      </c>
      <c r="G867" s="27">
        <v>76</v>
      </c>
      <c r="H867" s="27">
        <v>76</v>
      </c>
      <c r="I867" s="27">
        <v>76</v>
      </c>
      <c r="J867" s="27">
        <v>76</v>
      </c>
      <c r="K867" s="27">
        <v>83</v>
      </c>
      <c r="L867" s="27">
        <v>83</v>
      </c>
      <c r="M867" s="27">
        <v>83</v>
      </c>
      <c r="N867" s="27">
        <v>83</v>
      </c>
      <c r="O867" s="28"/>
    </row>
    <row r="868" spans="2:15" hidden="1" x14ac:dyDescent="0.3">
      <c r="B868" s="3" t="s">
        <v>25</v>
      </c>
      <c r="C868" s="3">
        <v>2003</v>
      </c>
      <c r="D868" s="3" t="s">
        <v>9</v>
      </c>
      <c r="E868" s="3">
        <v>1</v>
      </c>
      <c r="F868" s="26" t="str">
        <f t="shared" si="13"/>
        <v>MFm2003CZ061</v>
      </c>
      <c r="G868" s="27">
        <v>70</v>
      </c>
      <c r="H868" s="27">
        <v>67</v>
      </c>
      <c r="I868" s="27">
        <v>67</v>
      </c>
      <c r="J868" s="27">
        <v>70</v>
      </c>
      <c r="K868" s="27">
        <v>80</v>
      </c>
      <c r="L868" s="27">
        <v>80</v>
      </c>
      <c r="M868" s="27">
        <v>80</v>
      </c>
      <c r="N868" s="27">
        <v>80</v>
      </c>
      <c r="O868" s="28"/>
    </row>
    <row r="869" spans="2:15" hidden="1" x14ac:dyDescent="0.3">
      <c r="B869" s="3" t="s">
        <v>25</v>
      </c>
      <c r="C869" s="3">
        <v>2003</v>
      </c>
      <c r="D869" s="3" t="s">
        <v>9</v>
      </c>
      <c r="E869" s="3">
        <v>2</v>
      </c>
      <c r="F869" s="26" t="str">
        <f t="shared" si="13"/>
        <v>MFm2003CZ062</v>
      </c>
      <c r="G869" s="27">
        <v>72</v>
      </c>
      <c r="H869" s="27">
        <v>72</v>
      </c>
      <c r="I869" s="27">
        <v>72</v>
      </c>
      <c r="J869" s="27">
        <v>72</v>
      </c>
      <c r="K869" s="27">
        <v>76</v>
      </c>
      <c r="L869" s="27">
        <v>83</v>
      </c>
      <c r="M869" s="27">
        <v>83</v>
      </c>
      <c r="N869" s="27">
        <v>76</v>
      </c>
      <c r="O869" s="28"/>
    </row>
    <row r="870" spans="2:15" hidden="1" x14ac:dyDescent="0.3">
      <c r="B870" s="3" t="s">
        <v>25</v>
      </c>
      <c r="C870" s="3">
        <v>2003</v>
      </c>
      <c r="D870" s="3" t="s">
        <v>9</v>
      </c>
      <c r="E870" s="3">
        <v>3</v>
      </c>
      <c r="F870" s="26" t="str">
        <f t="shared" si="13"/>
        <v>MFm2003CZ063</v>
      </c>
      <c r="G870" s="27">
        <v>70</v>
      </c>
      <c r="H870" s="27">
        <v>70</v>
      </c>
      <c r="I870" s="27">
        <v>70</v>
      </c>
      <c r="J870" s="27">
        <v>70</v>
      </c>
      <c r="K870" s="27">
        <v>80</v>
      </c>
      <c r="L870" s="27">
        <v>83</v>
      </c>
      <c r="M870" s="27">
        <v>83</v>
      </c>
      <c r="N870" s="27">
        <v>80</v>
      </c>
      <c r="O870" s="28"/>
    </row>
    <row r="871" spans="2:15" hidden="1" x14ac:dyDescent="0.3">
      <c r="B871" s="3" t="s">
        <v>25</v>
      </c>
      <c r="C871" s="3">
        <v>2003</v>
      </c>
      <c r="D871" s="3" t="s">
        <v>9</v>
      </c>
      <c r="E871" s="3">
        <v>4</v>
      </c>
      <c r="F871" s="26" t="str">
        <f t="shared" si="13"/>
        <v>MFm2003CZ064</v>
      </c>
      <c r="G871" s="27">
        <v>72</v>
      </c>
      <c r="H871" s="27">
        <v>67</v>
      </c>
      <c r="I871" s="27">
        <v>67</v>
      </c>
      <c r="J871" s="27">
        <v>72</v>
      </c>
      <c r="K871" s="27">
        <v>83</v>
      </c>
      <c r="L871" s="27">
        <v>83</v>
      </c>
      <c r="M871" s="27">
        <v>83</v>
      </c>
      <c r="N871" s="27">
        <v>83</v>
      </c>
      <c r="O871" s="28"/>
    </row>
    <row r="872" spans="2:15" hidden="1" x14ac:dyDescent="0.3">
      <c r="B872" s="3" t="s">
        <v>25</v>
      </c>
      <c r="C872" s="3">
        <v>2003</v>
      </c>
      <c r="D872" s="3" t="s">
        <v>9</v>
      </c>
      <c r="E872" s="3">
        <v>5</v>
      </c>
      <c r="F872" s="26" t="str">
        <f t="shared" si="13"/>
        <v>MFm2003CZ065</v>
      </c>
      <c r="G872" s="27">
        <v>74</v>
      </c>
      <c r="H872" s="27">
        <v>74</v>
      </c>
      <c r="I872" s="27">
        <v>74</v>
      </c>
      <c r="J872" s="27">
        <v>74</v>
      </c>
      <c r="K872" s="27">
        <v>85</v>
      </c>
      <c r="L872" s="27">
        <v>85</v>
      </c>
      <c r="M872" s="27">
        <v>85</v>
      </c>
      <c r="N872" s="27">
        <v>85</v>
      </c>
      <c r="O872" s="28"/>
    </row>
    <row r="873" spans="2:15" hidden="1" x14ac:dyDescent="0.3">
      <c r="B873" s="3" t="s">
        <v>25</v>
      </c>
      <c r="C873" s="3" t="s">
        <v>2130</v>
      </c>
      <c r="D873" s="3" t="s">
        <v>9</v>
      </c>
      <c r="E873" s="3">
        <v>1</v>
      </c>
      <c r="F873" s="26" t="str">
        <f t="shared" si="13"/>
        <v>MFmAnyCZ061</v>
      </c>
      <c r="G873" s="27">
        <v>70</v>
      </c>
      <c r="H873" s="27">
        <v>70</v>
      </c>
      <c r="I873" s="27">
        <v>70</v>
      </c>
      <c r="J873" s="27">
        <v>70</v>
      </c>
      <c r="K873" s="27">
        <v>83</v>
      </c>
      <c r="L873" s="27">
        <v>80</v>
      </c>
      <c r="M873" s="27">
        <v>80</v>
      </c>
      <c r="N873" s="27">
        <v>83</v>
      </c>
      <c r="O873" s="28"/>
    </row>
    <row r="874" spans="2:15" hidden="1" x14ac:dyDescent="0.3">
      <c r="B874" s="3" t="s">
        <v>25</v>
      </c>
      <c r="C874" s="3" t="s">
        <v>2130</v>
      </c>
      <c r="D874" s="3" t="s">
        <v>9</v>
      </c>
      <c r="E874" s="3">
        <v>2</v>
      </c>
      <c r="F874" s="26" t="str">
        <f t="shared" si="13"/>
        <v>MFmAnyCZ062</v>
      </c>
      <c r="G874" s="27">
        <v>72</v>
      </c>
      <c r="H874" s="27">
        <v>67</v>
      </c>
      <c r="I874" s="27">
        <v>67</v>
      </c>
      <c r="J874" s="27">
        <v>72</v>
      </c>
      <c r="K874" s="27">
        <v>80</v>
      </c>
      <c r="L874" s="27">
        <v>80</v>
      </c>
      <c r="M874" s="27">
        <v>80</v>
      </c>
      <c r="N874" s="27">
        <v>80</v>
      </c>
      <c r="O874" s="28"/>
    </row>
    <row r="875" spans="2:15" hidden="1" x14ac:dyDescent="0.3">
      <c r="B875" s="3" t="s">
        <v>25</v>
      </c>
      <c r="C875" s="3" t="s">
        <v>2130</v>
      </c>
      <c r="D875" s="3" t="s">
        <v>9</v>
      </c>
      <c r="E875" s="3">
        <v>3</v>
      </c>
      <c r="F875" s="26" t="str">
        <f t="shared" si="13"/>
        <v>MFmAnyCZ063</v>
      </c>
      <c r="G875" s="27">
        <v>72</v>
      </c>
      <c r="H875" s="27">
        <v>72</v>
      </c>
      <c r="I875" s="27">
        <v>72</v>
      </c>
      <c r="J875" s="27">
        <v>72</v>
      </c>
      <c r="K875" s="27">
        <v>76</v>
      </c>
      <c r="L875" s="27">
        <v>83</v>
      </c>
      <c r="M875" s="27">
        <v>83</v>
      </c>
      <c r="N875" s="27">
        <v>76</v>
      </c>
      <c r="O875" s="28"/>
    </row>
    <row r="876" spans="2:15" hidden="1" x14ac:dyDescent="0.3">
      <c r="B876" s="3" t="s">
        <v>25</v>
      </c>
      <c r="C876" s="3" t="s">
        <v>2130</v>
      </c>
      <c r="D876" s="3" t="s">
        <v>9</v>
      </c>
      <c r="E876" s="3">
        <v>4</v>
      </c>
      <c r="F876" s="26" t="str">
        <f t="shared" si="13"/>
        <v>MFmAnyCZ064</v>
      </c>
      <c r="G876" s="27">
        <v>74</v>
      </c>
      <c r="H876" s="27">
        <v>74</v>
      </c>
      <c r="I876" s="27">
        <v>74</v>
      </c>
      <c r="J876" s="27">
        <v>74</v>
      </c>
      <c r="K876" s="27">
        <v>80</v>
      </c>
      <c r="L876" s="27">
        <v>83</v>
      </c>
      <c r="M876" s="27">
        <v>83</v>
      </c>
      <c r="N876" s="27">
        <v>80</v>
      </c>
      <c r="O876" s="28"/>
    </row>
    <row r="877" spans="2:15" hidden="1" x14ac:dyDescent="0.3">
      <c r="B877" s="3" t="s">
        <v>25</v>
      </c>
      <c r="C877" s="3" t="s">
        <v>2130</v>
      </c>
      <c r="D877" s="3" t="s">
        <v>9</v>
      </c>
      <c r="E877" s="3">
        <v>5</v>
      </c>
      <c r="F877" s="26" t="str">
        <f t="shared" si="13"/>
        <v>MFmAnyCZ065</v>
      </c>
      <c r="G877" s="27">
        <v>70</v>
      </c>
      <c r="H877" s="27">
        <v>67</v>
      </c>
      <c r="I877" s="27">
        <v>67</v>
      </c>
      <c r="J877" s="27">
        <v>70</v>
      </c>
      <c r="K877" s="27">
        <v>83</v>
      </c>
      <c r="L877" s="27">
        <v>83</v>
      </c>
      <c r="M877" s="27">
        <v>83</v>
      </c>
      <c r="N877" s="27">
        <v>83</v>
      </c>
      <c r="O877" s="28"/>
    </row>
    <row r="878" spans="2:15" hidden="1" x14ac:dyDescent="0.3">
      <c r="B878" s="3" t="s">
        <v>25</v>
      </c>
      <c r="C878" s="3">
        <v>1975</v>
      </c>
      <c r="D878" s="3" t="s">
        <v>10</v>
      </c>
      <c r="E878" s="3">
        <v>1</v>
      </c>
      <c r="F878" s="26" t="str">
        <f t="shared" si="13"/>
        <v>MFm1975CZ071</v>
      </c>
      <c r="G878" s="27">
        <v>70</v>
      </c>
      <c r="H878" s="27">
        <v>67</v>
      </c>
      <c r="I878" s="27">
        <v>67</v>
      </c>
      <c r="J878" s="27">
        <v>70</v>
      </c>
      <c r="K878" s="27">
        <v>80</v>
      </c>
      <c r="L878" s="27">
        <v>80</v>
      </c>
      <c r="M878" s="27">
        <v>80</v>
      </c>
      <c r="N878" s="27">
        <v>80</v>
      </c>
      <c r="O878" s="28"/>
    </row>
    <row r="879" spans="2:15" hidden="1" x14ac:dyDescent="0.3">
      <c r="B879" s="3" t="s">
        <v>25</v>
      </c>
      <c r="C879" s="3">
        <v>1975</v>
      </c>
      <c r="D879" s="3" t="s">
        <v>10</v>
      </c>
      <c r="E879" s="3">
        <v>2</v>
      </c>
      <c r="F879" s="26" t="str">
        <f t="shared" si="13"/>
        <v>MFm1975CZ072</v>
      </c>
      <c r="G879" s="27">
        <v>70</v>
      </c>
      <c r="H879" s="27">
        <v>70</v>
      </c>
      <c r="I879" s="27">
        <v>70</v>
      </c>
      <c r="J879" s="27">
        <v>70</v>
      </c>
      <c r="K879" s="27">
        <v>76</v>
      </c>
      <c r="L879" s="27">
        <v>83</v>
      </c>
      <c r="M879" s="27">
        <v>83</v>
      </c>
      <c r="N879" s="27">
        <v>76</v>
      </c>
      <c r="O879" s="28"/>
    </row>
    <row r="880" spans="2:15" hidden="1" x14ac:dyDescent="0.3">
      <c r="B880" s="3" t="s">
        <v>25</v>
      </c>
      <c r="C880" s="3">
        <v>1975</v>
      </c>
      <c r="D880" s="3" t="s">
        <v>10</v>
      </c>
      <c r="E880" s="3">
        <v>3</v>
      </c>
      <c r="F880" s="26" t="str">
        <f t="shared" si="13"/>
        <v>MFm1975CZ073</v>
      </c>
      <c r="G880" s="27">
        <v>72</v>
      </c>
      <c r="H880" s="27">
        <v>67</v>
      </c>
      <c r="I880" s="27">
        <v>67</v>
      </c>
      <c r="J880" s="27">
        <v>72</v>
      </c>
      <c r="K880" s="27">
        <v>80</v>
      </c>
      <c r="L880" s="27">
        <v>83</v>
      </c>
      <c r="M880" s="27">
        <v>83</v>
      </c>
      <c r="N880" s="27">
        <v>80</v>
      </c>
      <c r="O880" s="28"/>
    </row>
    <row r="881" spans="2:15" hidden="1" x14ac:dyDescent="0.3">
      <c r="B881" s="3" t="s">
        <v>25</v>
      </c>
      <c r="C881" s="3">
        <v>1975</v>
      </c>
      <c r="D881" s="3" t="s">
        <v>10</v>
      </c>
      <c r="E881" s="3">
        <v>4</v>
      </c>
      <c r="F881" s="26" t="str">
        <f t="shared" si="13"/>
        <v>MFm1975CZ074</v>
      </c>
      <c r="G881" s="27">
        <v>72</v>
      </c>
      <c r="H881" s="27">
        <v>72</v>
      </c>
      <c r="I881" s="27">
        <v>72</v>
      </c>
      <c r="J881" s="27">
        <v>72</v>
      </c>
      <c r="K881" s="27">
        <v>83</v>
      </c>
      <c r="L881" s="27">
        <v>83</v>
      </c>
      <c r="M881" s="27">
        <v>83</v>
      </c>
      <c r="N881" s="27">
        <v>83</v>
      </c>
      <c r="O881" s="28"/>
    </row>
    <row r="882" spans="2:15" hidden="1" x14ac:dyDescent="0.3">
      <c r="B882" s="3" t="s">
        <v>25</v>
      </c>
      <c r="C882" s="3">
        <v>1975</v>
      </c>
      <c r="D882" s="3" t="s">
        <v>10</v>
      </c>
      <c r="E882" s="3">
        <v>5</v>
      </c>
      <c r="F882" s="26" t="str">
        <f t="shared" si="13"/>
        <v>MFm1975CZ075</v>
      </c>
      <c r="G882" s="27">
        <v>74</v>
      </c>
      <c r="H882" s="27">
        <v>74</v>
      </c>
      <c r="I882" s="27">
        <v>74</v>
      </c>
      <c r="J882" s="27">
        <v>74</v>
      </c>
      <c r="K882" s="27">
        <v>85</v>
      </c>
      <c r="L882" s="27">
        <v>85</v>
      </c>
      <c r="M882" s="27">
        <v>85</v>
      </c>
      <c r="N882" s="27">
        <v>85</v>
      </c>
      <c r="O882" s="28"/>
    </row>
    <row r="883" spans="2:15" hidden="1" x14ac:dyDescent="0.3">
      <c r="B883" s="3" t="s">
        <v>25</v>
      </c>
      <c r="C883" s="3">
        <v>1985</v>
      </c>
      <c r="D883" s="3" t="s">
        <v>10</v>
      </c>
      <c r="E883" s="3">
        <v>1</v>
      </c>
      <c r="F883" s="26" t="str">
        <f t="shared" si="13"/>
        <v>MFm1985CZ071</v>
      </c>
      <c r="G883" s="27">
        <v>71</v>
      </c>
      <c r="H883" s="27">
        <v>68</v>
      </c>
      <c r="I883" s="27">
        <v>68</v>
      </c>
      <c r="J883" s="27">
        <v>71</v>
      </c>
      <c r="K883" s="27">
        <v>80</v>
      </c>
      <c r="L883" s="27">
        <v>80</v>
      </c>
      <c r="M883" s="27">
        <v>80</v>
      </c>
      <c r="N883" s="27">
        <v>80</v>
      </c>
      <c r="O883" s="28"/>
    </row>
    <row r="884" spans="2:15" hidden="1" x14ac:dyDescent="0.3">
      <c r="B884" s="3" t="s">
        <v>25</v>
      </c>
      <c r="C884" s="3">
        <v>1985</v>
      </c>
      <c r="D884" s="3" t="s">
        <v>10</v>
      </c>
      <c r="E884" s="3">
        <v>2</v>
      </c>
      <c r="F884" s="26" t="str">
        <f t="shared" si="13"/>
        <v>MFm1985CZ072</v>
      </c>
      <c r="G884" s="27">
        <v>75</v>
      </c>
      <c r="H884" s="27">
        <v>75</v>
      </c>
      <c r="I884" s="27">
        <v>75</v>
      </c>
      <c r="J884" s="27">
        <v>75</v>
      </c>
      <c r="K884" s="27">
        <v>76</v>
      </c>
      <c r="L884" s="27">
        <v>83</v>
      </c>
      <c r="M884" s="27">
        <v>83</v>
      </c>
      <c r="N884" s="27">
        <v>76</v>
      </c>
      <c r="O884" s="28"/>
    </row>
    <row r="885" spans="2:15" hidden="1" x14ac:dyDescent="0.3">
      <c r="B885" s="3" t="s">
        <v>25</v>
      </c>
      <c r="C885" s="3">
        <v>1985</v>
      </c>
      <c r="D885" s="3" t="s">
        <v>10</v>
      </c>
      <c r="E885" s="3">
        <v>3</v>
      </c>
      <c r="F885" s="26" t="str">
        <f t="shared" si="13"/>
        <v>MFm1985CZ073</v>
      </c>
      <c r="G885" s="27">
        <v>73</v>
      </c>
      <c r="H885" s="27">
        <v>73</v>
      </c>
      <c r="I885" s="27">
        <v>73</v>
      </c>
      <c r="J885" s="27">
        <v>73</v>
      </c>
      <c r="K885" s="27">
        <v>80</v>
      </c>
      <c r="L885" s="27">
        <v>83</v>
      </c>
      <c r="M885" s="27">
        <v>83</v>
      </c>
      <c r="N885" s="27">
        <v>80</v>
      </c>
      <c r="O885" s="28"/>
    </row>
    <row r="886" spans="2:15" hidden="1" x14ac:dyDescent="0.3">
      <c r="B886" s="3" t="s">
        <v>25</v>
      </c>
      <c r="C886" s="3">
        <v>1985</v>
      </c>
      <c r="D886" s="3" t="s">
        <v>10</v>
      </c>
      <c r="E886" s="3">
        <v>4</v>
      </c>
      <c r="F886" s="26" t="str">
        <f t="shared" si="13"/>
        <v>MFm1985CZ074</v>
      </c>
      <c r="G886" s="27">
        <v>71</v>
      </c>
      <c r="H886" s="27">
        <v>71</v>
      </c>
      <c r="I886" s="27">
        <v>71</v>
      </c>
      <c r="J886" s="27">
        <v>71</v>
      </c>
      <c r="K886" s="27">
        <v>83</v>
      </c>
      <c r="L886" s="27">
        <v>83</v>
      </c>
      <c r="M886" s="27">
        <v>83</v>
      </c>
      <c r="N886" s="27">
        <v>83</v>
      </c>
      <c r="O886" s="28"/>
    </row>
    <row r="887" spans="2:15" hidden="1" x14ac:dyDescent="0.3">
      <c r="B887" s="3" t="s">
        <v>25</v>
      </c>
      <c r="C887" s="3">
        <v>1985</v>
      </c>
      <c r="D887" s="3" t="s">
        <v>10</v>
      </c>
      <c r="E887" s="3">
        <v>5</v>
      </c>
      <c r="F887" s="26" t="str">
        <f t="shared" si="13"/>
        <v>MFm1985CZ075</v>
      </c>
      <c r="G887" s="27">
        <v>73</v>
      </c>
      <c r="H887" s="27">
        <v>68</v>
      </c>
      <c r="I887" s="27">
        <v>68</v>
      </c>
      <c r="J887" s="27">
        <v>73</v>
      </c>
      <c r="K887" s="27">
        <v>85</v>
      </c>
      <c r="L887" s="27">
        <v>85</v>
      </c>
      <c r="M887" s="27">
        <v>85</v>
      </c>
      <c r="N887" s="27">
        <v>85</v>
      </c>
      <c r="O887" s="28"/>
    </row>
    <row r="888" spans="2:15" hidden="1" x14ac:dyDescent="0.3">
      <c r="B888" s="3" t="s">
        <v>25</v>
      </c>
      <c r="C888" s="3">
        <v>1996</v>
      </c>
      <c r="D888" s="3" t="s">
        <v>10</v>
      </c>
      <c r="E888" s="3">
        <v>1</v>
      </c>
      <c r="F888" s="26" t="str">
        <f t="shared" si="13"/>
        <v>MFm1996CZ071</v>
      </c>
      <c r="G888" s="27">
        <v>71</v>
      </c>
      <c r="H888" s="27">
        <v>68</v>
      </c>
      <c r="I888" s="27">
        <v>68</v>
      </c>
      <c r="J888" s="27">
        <v>71</v>
      </c>
      <c r="K888" s="27">
        <v>80</v>
      </c>
      <c r="L888" s="27">
        <v>80</v>
      </c>
      <c r="M888" s="27">
        <v>80</v>
      </c>
      <c r="N888" s="27">
        <v>80</v>
      </c>
      <c r="O888" s="28"/>
    </row>
    <row r="889" spans="2:15" hidden="1" x14ac:dyDescent="0.3">
      <c r="B889" s="3" t="s">
        <v>25</v>
      </c>
      <c r="C889" s="3">
        <v>1996</v>
      </c>
      <c r="D889" s="3" t="s">
        <v>10</v>
      </c>
      <c r="E889" s="3">
        <v>2</v>
      </c>
      <c r="F889" s="26" t="str">
        <f t="shared" si="13"/>
        <v>MFm1996CZ072</v>
      </c>
      <c r="G889" s="27">
        <v>73</v>
      </c>
      <c r="H889" s="27">
        <v>73</v>
      </c>
      <c r="I889" s="27">
        <v>73</v>
      </c>
      <c r="J889" s="27">
        <v>73</v>
      </c>
      <c r="K889" s="27">
        <v>76</v>
      </c>
      <c r="L889" s="27">
        <v>83</v>
      </c>
      <c r="M889" s="27">
        <v>83</v>
      </c>
      <c r="N889" s="27">
        <v>76</v>
      </c>
      <c r="O889" s="28"/>
    </row>
    <row r="890" spans="2:15" hidden="1" x14ac:dyDescent="0.3">
      <c r="B890" s="3" t="s">
        <v>25</v>
      </c>
      <c r="C890" s="3">
        <v>1996</v>
      </c>
      <c r="D890" s="3" t="s">
        <v>10</v>
      </c>
      <c r="E890" s="3">
        <v>3</v>
      </c>
      <c r="F890" s="26" t="str">
        <f t="shared" si="13"/>
        <v>MFm1996CZ073</v>
      </c>
      <c r="G890" s="27">
        <v>75</v>
      </c>
      <c r="H890" s="27">
        <v>75</v>
      </c>
      <c r="I890" s="27">
        <v>75</v>
      </c>
      <c r="J890" s="27">
        <v>75</v>
      </c>
      <c r="K890" s="27">
        <v>80</v>
      </c>
      <c r="L890" s="27">
        <v>83</v>
      </c>
      <c r="M890" s="27">
        <v>83</v>
      </c>
      <c r="N890" s="27">
        <v>80</v>
      </c>
      <c r="O890" s="28"/>
    </row>
    <row r="891" spans="2:15" hidden="1" x14ac:dyDescent="0.3">
      <c r="B891" s="3" t="s">
        <v>25</v>
      </c>
      <c r="C891" s="3">
        <v>1996</v>
      </c>
      <c r="D891" s="3" t="s">
        <v>10</v>
      </c>
      <c r="E891" s="3">
        <v>4</v>
      </c>
      <c r="F891" s="26" t="str">
        <f t="shared" si="13"/>
        <v>MFm1996CZ074</v>
      </c>
      <c r="G891" s="27">
        <v>71</v>
      </c>
      <c r="H891" s="27">
        <v>71</v>
      </c>
      <c r="I891" s="27">
        <v>71</v>
      </c>
      <c r="J891" s="27">
        <v>71</v>
      </c>
      <c r="K891" s="27">
        <v>83</v>
      </c>
      <c r="L891" s="27">
        <v>83</v>
      </c>
      <c r="M891" s="27">
        <v>83</v>
      </c>
      <c r="N891" s="27">
        <v>83</v>
      </c>
      <c r="O891" s="28"/>
    </row>
    <row r="892" spans="2:15" hidden="1" x14ac:dyDescent="0.3">
      <c r="B892" s="3" t="s">
        <v>25</v>
      </c>
      <c r="C892" s="3">
        <v>1996</v>
      </c>
      <c r="D892" s="3" t="s">
        <v>10</v>
      </c>
      <c r="E892" s="3">
        <v>5</v>
      </c>
      <c r="F892" s="26" t="str">
        <f t="shared" si="13"/>
        <v>MFm1996CZ075</v>
      </c>
      <c r="G892" s="27">
        <v>73</v>
      </c>
      <c r="H892" s="27">
        <v>68</v>
      </c>
      <c r="I892" s="27">
        <v>68</v>
      </c>
      <c r="J892" s="27">
        <v>73</v>
      </c>
      <c r="K892" s="27">
        <v>85</v>
      </c>
      <c r="L892" s="27">
        <v>85</v>
      </c>
      <c r="M892" s="27">
        <v>85</v>
      </c>
      <c r="N892" s="27">
        <v>85</v>
      </c>
      <c r="O892" s="28"/>
    </row>
    <row r="893" spans="2:15" hidden="1" x14ac:dyDescent="0.3">
      <c r="B893" s="3" t="s">
        <v>25</v>
      </c>
      <c r="C893" s="3">
        <v>2003</v>
      </c>
      <c r="D893" s="3" t="s">
        <v>10</v>
      </c>
      <c r="E893" s="3">
        <v>1</v>
      </c>
      <c r="F893" s="26" t="str">
        <f t="shared" si="13"/>
        <v>MFm2003CZ071</v>
      </c>
      <c r="G893" s="27">
        <v>72</v>
      </c>
      <c r="H893" s="27">
        <v>67</v>
      </c>
      <c r="I893" s="27">
        <v>67</v>
      </c>
      <c r="J893" s="27">
        <v>72</v>
      </c>
      <c r="K893" s="27">
        <v>78</v>
      </c>
      <c r="L893" s="27">
        <v>78</v>
      </c>
      <c r="M893" s="27">
        <v>78</v>
      </c>
      <c r="N893" s="27">
        <v>78</v>
      </c>
      <c r="O893" s="28"/>
    </row>
    <row r="894" spans="2:15" hidden="1" x14ac:dyDescent="0.3">
      <c r="B894" s="3" t="s">
        <v>25</v>
      </c>
      <c r="C894" s="3">
        <v>2003</v>
      </c>
      <c r="D894" s="3" t="s">
        <v>10</v>
      </c>
      <c r="E894" s="3">
        <v>2</v>
      </c>
      <c r="F894" s="26" t="str">
        <f t="shared" si="13"/>
        <v>MFm2003CZ072</v>
      </c>
      <c r="G894" s="27">
        <v>70</v>
      </c>
      <c r="H894" s="27">
        <v>70</v>
      </c>
      <c r="I894" s="27">
        <v>70</v>
      </c>
      <c r="J894" s="27">
        <v>70</v>
      </c>
      <c r="K894" s="27">
        <v>83</v>
      </c>
      <c r="L894" s="27">
        <v>80</v>
      </c>
      <c r="M894" s="27">
        <v>80</v>
      </c>
      <c r="N894" s="27">
        <v>83</v>
      </c>
      <c r="O894" s="28"/>
    </row>
    <row r="895" spans="2:15" hidden="1" x14ac:dyDescent="0.3">
      <c r="B895" s="3" t="s">
        <v>25</v>
      </c>
      <c r="C895" s="3">
        <v>2003</v>
      </c>
      <c r="D895" s="3" t="s">
        <v>10</v>
      </c>
      <c r="E895" s="3">
        <v>3</v>
      </c>
      <c r="F895" s="26" t="str">
        <f t="shared" si="13"/>
        <v>MFm2003CZ073</v>
      </c>
      <c r="G895" s="27">
        <v>72</v>
      </c>
      <c r="H895" s="27">
        <v>72</v>
      </c>
      <c r="I895" s="27">
        <v>72</v>
      </c>
      <c r="J895" s="27">
        <v>72</v>
      </c>
      <c r="K895" s="27">
        <v>80</v>
      </c>
      <c r="L895" s="27">
        <v>80</v>
      </c>
      <c r="M895" s="27">
        <v>80</v>
      </c>
      <c r="N895" s="27">
        <v>80</v>
      </c>
      <c r="O895" s="28"/>
    </row>
    <row r="896" spans="2:15" hidden="1" x14ac:dyDescent="0.3">
      <c r="B896" s="3" t="s">
        <v>25</v>
      </c>
      <c r="C896" s="3">
        <v>2003</v>
      </c>
      <c r="D896" s="3" t="s">
        <v>10</v>
      </c>
      <c r="E896" s="3">
        <v>4</v>
      </c>
      <c r="F896" s="26" t="str">
        <f t="shared" si="13"/>
        <v>MFm2003CZ074</v>
      </c>
      <c r="G896" s="27">
        <v>74</v>
      </c>
      <c r="H896" s="27">
        <v>74</v>
      </c>
      <c r="I896" s="27">
        <v>74</v>
      </c>
      <c r="J896" s="27">
        <v>74</v>
      </c>
      <c r="K896" s="27">
        <v>76</v>
      </c>
      <c r="L896" s="27">
        <v>83</v>
      </c>
      <c r="M896" s="27">
        <v>83</v>
      </c>
      <c r="N896" s="27">
        <v>76</v>
      </c>
      <c r="O896" s="28"/>
    </row>
    <row r="897" spans="2:15" hidden="1" x14ac:dyDescent="0.3">
      <c r="B897" s="3" t="s">
        <v>25</v>
      </c>
      <c r="C897" s="3">
        <v>2003</v>
      </c>
      <c r="D897" s="3" t="s">
        <v>10</v>
      </c>
      <c r="E897" s="3">
        <v>5</v>
      </c>
      <c r="F897" s="26" t="str">
        <f t="shared" si="13"/>
        <v>MFm2003CZ075</v>
      </c>
      <c r="G897" s="27">
        <v>70</v>
      </c>
      <c r="H897" s="27">
        <v>67</v>
      </c>
      <c r="I897" s="27">
        <v>67</v>
      </c>
      <c r="J897" s="27">
        <v>70</v>
      </c>
      <c r="K897" s="27">
        <v>80</v>
      </c>
      <c r="L897" s="27">
        <v>83</v>
      </c>
      <c r="M897" s="27">
        <v>83</v>
      </c>
      <c r="N897" s="27">
        <v>80</v>
      </c>
      <c r="O897" s="28"/>
    </row>
    <row r="898" spans="2:15" hidden="1" x14ac:dyDescent="0.3">
      <c r="B898" s="3" t="s">
        <v>25</v>
      </c>
      <c r="C898" s="3" t="s">
        <v>2130</v>
      </c>
      <c r="D898" s="3" t="s">
        <v>10</v>
      </c>
      <c r="E898" s="3">
        <v>1</v>
      </c>
      <c r="F898" s="26" t="str">
        <f t="shared" si="13"/>
        <v>MFmAnyCZ071</v>
      </c>
      <c r="G898" s="27">
        <v>70</v>
      </c>
      <c r="H898" s="27">
        <v>67</v>
      </c>
      <c r="I898" s="27">
        <v>67</v>
      </c>
      <c r="J898" s="27">
        <v>70</v>
      </c>
      <c r="K898" s="27">
        <v>83</v>
      </c>
      <c r="L898" s="27">
        <v>76</v>
      </c>
      <c r="M898" s="27">
        <v>76</v>
      </c>
      <c r="N898" s="27">
        <v>83</v>
      </c>
      <c r="O898" s="28"/>
    </row>
    <row r="899" spans="2:15" hidden="1" x14ac:dyDescent="0.3">
      <c r="B899" s="3" t="s">
        <v>25</v>
      </c>
      <c r="C899" s="3" t="s">
        <v>2130</v>
      </c>
      <c r="D899" s="3" t="s">
        <v>10</v>
      </c>
      <c r="E899" s="3">
        <v>2</v>
      </c>
      <c r="F899" s="26" t="str">
        <f t="shared" si="13"/>
        <v>MFmAnyCZ072</v>
      </c>
      <c r="G899" s="27">
        <v>74</v>
      </c>
      <c r="H899" s="27">
        <v>74</v>
      </c>
      <c r="I899" s="27">
        <v>74</v>
      </c>
      <c r="J899" s="27">
        <v>74</v>
      </c>
      <c r="K899" s="27">
        <v>78</v>
      </c>
      <c r="L899" s="27">
        <v>78</v>
      </c>
      <c r="M899" s="27">
        <v>78</v>
      </c>
      <c r="N899" s="27">
        <v>78</v>
      </c>
      <c r="O899" s="28"/>
    </row>
    <row r="900" spans="2:15" hidden="1" x14ac:dyDescent="0.3">
      <c r="B900" s="3" t="s">
        <v>25</v>
      </c>
      <c r="C900" s="3" t="s">
        <v>2130</v>
      </c>
      <c r="D900" s="3" t="s">
        <v>10</v>
      </c>
      <c r="E900" s="3">
        <v>3</v>
      </c>
      <c r="F900" s="26" t="str">
        <f t="shared" si="13"/>
        <v>MFmAnyCZ073</v>
      </c>
      <c r="G900" s="27">
        <v>72</v>
      </c>
      <c r="H900" s="27">
        <v>67</v>
      </c>
      <c r="I900" s="27">
        <v>67</v>
      </c>
      <c r="J900" s="27">
        <v>72</v>
      </c>
      <c r="K900" s="27">
        <v>83</v>
      </c>
      <c r="L900" s="27">
        <v>77</v>
      </c>
      <c r="M900" s="27">
        <v>77</v>
      </c>
      <c r="N900" s="27">
        <v>83</v>
      </c>
      <c r="O900" s="28"/>
    </row>
    <row r="901" spans="2:15" hidden="1" x14ac:dyDescent="0.3">
      <c r="B901" s="3" t="s">
        <v>25</v>
      </c>
      <c r="C901" s="3" t="s">
        <v>2130</v>
      </c>
      <c r="D901" s="3" t="s">
        <v>10</v>
      </c>
      <c r="E901" s="3">
        <v>4</v>
      </c>
      <c r="F901" s="26" t="str">
        <f t="shared" si="13"/>
        <v>MFmAnyCZ074</v>
      </c>
      <c r="G901" s="27">
        <v>72</v>
      </c>
      <c r="H901" s="27">
        <v>72</v>
      </c>
      <c r="I901" s="27">
        <v>72</v>
      </c>
      <c r="J901" s="27">
        <v>72</v>
      </c>
      <c r="K901" s="27">
        <v>80</v>
      </c>
      <c r="L901" s="27">
        <v>76</v>
      </c>
      <c r="M901" s="27">
        <v>76</v>
      </c>
      <c r="N901" s="27">
        <v>80</v>
      </c>
      <c r="O901" s="28"/>
    </row>
    <row r="902" spans="2:15" hidden="1" x14ac:dyDescent="0.3">
      <c r="B902" s="3" t="s">
        <v>25</v>
      </c>
      <c r="C902" s="3" t="s">
        <v>2130</v>
      </c>
      <c r="D902" s="3" t="s">
        <v>10</v>
      </c>
      <c r="E902" s="3">
        <v>5</v>
      </c>
      <c r="F902" s="26" t="str">
        <f t="shared" si="13"/>
        <v>MFmAnyCZ075</v>
      </c>
      <c r="G902" s="27">
        <v>70</v>
      </c>
      <c r="H902" s="27">
        <v>70</v>
      </c>
      <c r="I902" s="27">
        <v>70</v>
      </c>
      <c r="J902" s="27">
        <v>70</v>
      </c>
      <c r="K902" s="27">
        <v>76</v>
      </c>
      <c r="L902" s="27">
        <v>79</v>
      </c>
      <c r="M902" s="27">
        <v>79</v>
      </c>
      <c r="N902" s="27">
        <v>76</v>
      </c>
      <c r="O902" s="28"/>
    </row>
    <row r="903" spans="2:15" hidden="1" x14ac:dyDescent="0.3">
      <c r="B903" s="3" t="s">
        <v>25</v>
      </c>
      <c r="C903" s="3">
        <v>1975</v>
      </c>
      <c r="D903" s="3" t="s">
        <v>11</v>
      </c>
      <c r="E903" s="3">
        <v>1</v>
      </c>
      <c r="F903" s="26" t="str">
        <f t="shared" si="13"/>
        <v>MFm1975CZ081</v>
      </c>
      <c r="G903" s="27">
        <v>71</v>
      </c>
      <c r="H903" s="27">
        <v>68</v>
      </c>
      <c r="I903" s="27">
        <v>68</v>
      </c>
      <c r="J903" s="27">
        <v>71</v>
      </c>
      <c r="K903" s="27">
        <v>80</v>
      </c>
      <c r="L903" s="27">
        <v>80</v>
      </c>
      <c r="M903" s="27">
        <v>80</v>
      </c>
      <c r="N903" s="27">
        <v>80</v>
      </c>
      <c r="O903" s="28"/>
    </row>
    <row r="904" spans="2:15" hidden="1" x14ac:dyDescent="0.3">
      <c r="B904" s="3" t="s">
        <v>25</v>
      </c>
      <c r="C904" s="3">
        <v>1975</v>
      </c>
      <c r="D904" s="3" t="s">
        <v>11</v>
      </c>
      <c r="E904" s="3">
        <v>2</v>
      </c>
      <c r="F904" s="26" t="str">
        <f t="shared" ref="F904:F967" si="14">B904&amp;C904&amp;D904&amp;E904</f>
        <v>MFm1975CZ082</v>
      </c>
      <c r="G904" s="27">
        <v>71</v>
      </c>
      <c r="H904" s="27">
        <v>71</v>
      </c>
      <c r="I904" s="27">
        <v>71</v>
      </c>
      <c r="J904" s="27">
        <v>71</v>
      </c>
      <c r="K904" s="27">
        <v>76</v>
      </c>
      <c r="L904" s="27">
        <v>83</v>
      </c>
      <c r="M904" s="27">
        <v>83</v>
      </c>
      <c r="N904" s="27">
        <v>76</v>
      </c>
      <c r="O904" s="28"/>
    </row>
    <row r="905" spans="2:15" hidden="1" x14ac:dyDescent="0.3">
      <c r="B905" s="3" t="s">
        <v>25</v>
      </c>
      <c r="C905" s="3">
        <v>1975</v>
      </c>
      <c r="D905" s="3" t="s">
        <v>11</v>
      </c>
      <c r="E905" s="3">
        <v>3</v>
      </c>
      <c r="F905" s="26" t="str">
        <f t="shared" si="14"/>
        <v>MFm1975CZ083</v>
      </c>
      <c r="G905" s="27">
        <v>75</v>
      </c>
      <c r="H905" s="27">
        <v>75</v>
      </c>
      <c r="I905" s="27">
        <v>75</v>
      </c>
      <c r="J905" s="27">
        <v>75</v>
      </c>
      <c r="K905" s="27">
        <v>80</v>
      </c>
      <c r="L905" s="27">
        <v>83</v>
      </c>
      <c r="M905" s="27">
        <v>83</v>
      </c>
      <c r="N905" s="27">
        <v>80</v>
      </c>
      <c r="O905" s="28"/>
    </row>
    <row r="906" spans="2:15" hidden="1" x14ac:dyDescent="0.3">
      <c r="B906" s="3" t="s">
        <v>25</v>
      </c>
      <c r="C906" s="3">
        <v>1975</v>
      </c>
      <c r="D906" s="3" t="s">
        <v>11</v>
      </c>
      <c r="E906" s="3">
        <v>4</v>
      </c>
      <c r="F906" s="26" t="str">
        <f t="shared" si="14"/>
        <v>MFm1975CZ084</v>
      </c>
      <c r="G906" s="27">
        <v>73</v>
      </c>
      <c r="H906" s="27">
        <v>73</v>
      </c>
      <c r="I906" s="27">
        <v>73</v>
      </c>
      <c r="J906" s="27">
        <v>73</v>
      </c>
      <c r="K906" s="27">
        <v>83</v>
      </c>
      <c r="L906" s="27">
        <v>83</v>
      </c>
      <c r="M906" s="27">
        <v>83</v>
      </c>
      <c r="N906" s="27">
        <v>83</v>
      </c>
      <c r="O906" s="28"/>
    </row>
    <row r="907" spans="2:15" hidden="1" x14ac:dyDescent="0.3">
      <c r="B907" s="3" t="s">
        <v>25</v>
      </c>
      <c r="C907" s="3">
        <v>1975</v>
      </c>
      <c r="D907" s="3" t="s">
        <v>11</v>
      </c>
      <c r="E907" s="3">
        <v>5</v>
      </c>
      <c r="F907" s="26" t="str">
        <f t="shared" si="14"/>
        <v>MFm1975CZ085</v>
      </c>
      <c r="G907" s="27">
        <v>73</v>
      </c>
      <c r="H907" s="27">
        <v>68</v>
      </c>
      <c r="I907" s="27">
        <v>68</v>
      </c>
      <c r="J907" s="27">
        <v>73</v>
      </c>
      <c r="K907" s="27">
        <v>85</v>
      </c>
      <c r="L907" s="27">
        <v>85</v>
      </c>
      <c r="M907" s="27">
        <v>85</v>
      </c>
      <c r="N907" s="27">
        <v>85</v>
      </c>
      <c r="O907" s="28"/>
    </row>
    <row r="908" spans="2:15" hidden="1" x14ac:dyDescent="0.3">
      <c r="B908" s="3" t="s">
        <v>25</v>
      </c>
      <c r="C908" s="3">
        <v>1985</v>
      </c>
      <c r="D908" s="3" t="s">
        <v>11</v>
      </c>
      <c r="E908" s="3">
        <v>1</v>
      </c>
      <c r="F908" s="26" t="str">
        <f t="shared" si="14"/>
        <v>MFm1985CZ081</v>
      </c>
      <c r="G908" s="27">
        <v>72</v>
      </c>
      <c r="H908" s="27">
        <v>69</v>
      </c>
      <c r="I908" s="27">
        <v>69</v>
      </c>
      <c r="J908" s="27">
        <v>72</v>
      </c>
      <c r="K908" s="27">
        <v>85</v>
      </c>
      <c r="L908" s="27">
        <v>82</v>
      </c>
      <c r="M908" s="27">
        <v>82</v>
      </c>
      <c r="N908" s="27">
        <v>85</v>
      </c>
      <c r="O908" s="28"/>
    </row>
    <row r="909" spans="2:15" hidden="1" x14ac:dyDescent="0.3">
      <c r="B909" s="3" t="s">
        <v>25</v>
      </c>
      <c r="C909" s="3">
        <v>1985</v>
      </c>
      <c r="D909" s="3" t="s">
        <v>11</v>
      </c>
      <c r="E909" s="3">
        <v>2</v>
      </c>
      <c r="F909" s="26" t="str">
        <f t="shared" si="14"/>
        <v>MFm1985CZ082</v>
      </c>
      <c r="G909" s="27">
        <v>72</v>
      </c>
      <c r="H909" s="27">
        <v>72</v>
      </c>
      <c r="I909" s="27">
        <v>72</v>
      </c>
      <c r="J909" s="27">
        <v>72</v>
      </c>
      <c r="K909" s="27">
        <v>82</v>
      </c>
      <c r="L909" s="27">
        <v>82</v>
      </c>
      <c r="M909" s="27">
        <v>82</v>
      </c>
      <c r="N909" s="27">
        <v>82</v>
      </c>
      <c r="O909" s="28"/>
    </row>
    <row r="910" spans="2:15" hidden="1" x14ac:dyDescent="0.3">
      <c r="B910" s="3" t="s">
        <v>25</v>
      </c>
      <c r="C910" s="3">
        <v>1985</v>
      </c>
      <c r="D910" s="3" t="s">
        <v>11</v>
      </c>
      <c r="E910" s="3">
        <v>3</v>
      </c>
      <c r="F910" s="26" t="str">
        <f t="shared" si="14"/>
        <v>MFm1985CZ083</v>
      </c>
      <c r="G910" s="27">
        <v>74</v>
      </c>
      <c r="H910" s="27">
        <v>69</v>
      </c>
      <c r="I910" s="27">
        <v>69</v>
      </c>
      <c r="J910" s="27">
        <v>74</v>
      </c>
      <c r="K910" s="27">
        <v>78</v>
      </c>
      <c r="L910" s="27">
        <v>85</v>
      </c>
      <c r="M910" s="27">
        <v>85</v>
      </c>
      <c r="N910" s="27">
        <v>78</v>
      </c>
      <c r="O910" s="28"/>
    </row>
    <row r="911" spans="2:15" hidden="1" x14ac:dyDescent="0.3">
      <c r="B911" s="3" t="s">
        <v>25</v>
      </c>
      <c r="C911" s="3">
        <v>1985</v>
      </c>
      <c r="D911" s="3" t="s">
        <v>11</v>
      </c>
      <c r="E911" s="3">
        <v>4</v>
      </c>
      <c r="F911" s="26" t="str">
        <f t="shared" si="14"/>
        <v>MFm1985CZ084</v>
      </c>
      <c r="G911" s="27">
        <v>74</v>
      </c>
      <c r="H911" s="27">
        <v>74</v>
      </c>
      <c r="I911" s="27">
        <v>74</v>
      </c>
      <c r="J911" s="27">
        <v>74</v>
      </c>
      <c r="K911" s="27">
        <v>82</v>
      </c>
      <c r="L911" s="27">
        <v>85</v>
      </c>
      <c r="M911" s="27">
        <v>85</v>
      </c>
      <c r="N911" s="27">
        <v>82</v>
      </c>
      <c r="O911" s="28"/>
    </row>
    <row r="912" spans="2:15" hidden="1" x14ac:dyDescent="0.3">
      <c r="B912" s="3" t="s">
        <v>25</v>
      </c>
      <c r="C912" s="3">
        <v>1985</v>
      </c>
      <c r="D912" s="3" t="s">
        <v>11</v>
      </c>
      <c r="E912" s="3">
        <v>5</v>
      </c>
      <c r="F912" s="26" t="str">
        <f t="shared" si="14"/>
        <v>MFm1985CZ085</v>
      </c>
      <c r="G912" s="27">
        <v>76</v>
      </c>
      <c r="H912" s="27">
        <v>76</v>
      </c>
      <c r="I912" s="27">
        <v>76</v>
      </c>
      <c r="J912" s="27">
        <v>76</v>
      </c>
      <c r="K912" s="27">
        <v>85</v>
      </c>
      <c r="L912" s="27">
        <v>85</v>
      </c>
      <c r="M912" s="27">
        <v>85</v>
      </c>
      <c r="N912" s="27">
        <v>85</v>
      </c>
      <c r="O912" s="28"/>
    </row>
    <row r="913" spans="2:15" hidden="1" x14ac:dyDescent="0.3">
      <c r="B913" s="3" t="s">
        <v>25</v>
      </c>
      <c r="C913" s="3">
        <v>1996</v>
      </c>
      <c r="D913" s="3" t="s">
        <v>11</v>
      </c>
      <c r="E913" s="3">
        <v>1</v>
      </c>
      <c r="F913" s="26" t="str">
        <f t="shared" si="14"/>
        <v>MFm1996CZ081</v>
      </c>
      <c r="G913" s="27">
        <v>72</v>
      </c>
      <c r="H913" s="27">
        <v>69</v>
      </c>
      <c r="I913" s="27">
        <v>69</v>
      </c>
      <c r="J913" s="27">
        <v>72</v>
      </c>
      <c r="K913" s="27">
        <v>85</v>
      </c>
      <c r="L913" s="27">
        <v>82</v>
      </c>
      <c r="M913" s="27">
        <v>82</v>
      </c>
      <c r="N913" s="27">
        <v>85</v>
      </c>
      <c r="O913" s="28"/>
    </row>
    <row r="914" spans="2:15" hidden="1" x14ac:dyDescent="0.3">
      <c r="B914" s="3" t="s">
        <v>25</v>
      </c>
      <c r="C914" s="3">
        <v>1996</v>
      </c>
      <c r="D914" s="3" t="s">
        <v>11</v>
      </c>
      <c r="E914" s="3">
        <v>2</v>
      </c>
      <c r="F914" s="26" t="str">
        <f t="shared" si="14"/>
        <v>MFm1996CZ082</v>
      </c>
      <c r="G914" s="27">
        <v>74</v>
      </c>
      <c r="H914" s="27">
        <v>69</v>
      </c>
      <c r="I914" s="27">
        <v>69</v>
      </c>
      <c r="J914" s="27">
        <v>74</v>
      </c>
      <c r="K914" s="27">
        <v>82</v>
      </c>
      <c r="L914" s="27">
        <v>82</v>
      </c>
      <c r="M914" s="27">
        <v>82</v>
      </c>
      <c r="N914" s="27">
        <v>82</v>
      </c>
      <c r="O914" s="28"/>
    </row>
    <row r="915" spans="2:15" hidden="1" x14ac:dyDescent="0.3">
      <c r="B915" s="3" t="s">
        <v>25</v>
      </c>
      <c r="C915" s="3">
        <v>1996</v>
      </c>
      <c r="D915" s="3" t="s">
        <v>11</v>
      </c>
      <c r="E915" s="3">
        <v>3</v>
      </c>
      <c r="F915" s="26" t="str">
        <f t="shared" si="14"/>
        <v>MFm1996CZ083</v>
      </c>
      <c r="G915" s="27">
        <v>74</v>
      </c>
      <c r="H915" s="27">
        <v>74</v>
      </c>
      <c r="I915" s="27">
        <v>74</v>
      </c>
      <c r="J915" s="27">
        <v>74</v>
      </c>
      <c r="K915" s="27">
        <v>78</v>
      </c>
      <c r="L915" s="27">
        <v>85</v>
      </c>
      <c r="M915" s="27">
        <v>85</v>
      </c>
      <c r="N915" s="27">
        <v>78</v>
      </c>
      <c r="O915" s="28"/>
    </row>
    <row r="916" spans="2:15" hidden="1" x14ac:dyDescent="0.3">
      <c r="B916" s="3" t="s">
        <v>25</v>
      </c>
      <c r="C916" s="3">
        <v>1996</v>
      </c>
      <c r="D916" s="3" t="s">
        <v>11</v>
      </c>
      <c r="E916" s="3">
        <v>4</v>
      </c>
      <c r="F916" s="26" t="str">
        <f t="shared" si="14"/>
        <v>MFm1996CZ084</v>
      </c>
      <c r="G916" s="27">
        <v>72</v>
      </c>
      <c r="H916" s="27">
        <v>72</v>
      </c>
      <c r="I916" s="27">
        <v>72</v>
      </c>
      <c r="J916" s="27">
        <v>72</v>
      </c>
      <c r="K916" s="27">
        <v>82</v>
      </c>
      <c r="L916" s="27">
        <v>87</v>
      </c>
      <c r="M916" s="27">
        <v>87</v>
      </c>
      <c r="N916" s="27">
        <v>82</v>
      </c>
      <c r="O916" s="28"/>
    </row>
    <row r="917" spans="2:15" hidden="1" x14ac:dyDescent="0.3">
      <c r="B917" s="3" t="s">
        <v>25</v>
      </c>
      <c r="C917" s="3">
        <v>1996</v>
      </c>
      <c r="D917" s="3" t="s">
        <v>11</v>
      </c>
      <c r="E917" s="3">
        <v>5</v>
      </c>
      <c r="F917" s="26" t="str">
        <f t="shared" si="14"/>
        <v>MFm1996CZ085</v>
      </c>
      <c r="G917" s="27">
        <v>76</v>
      </c>
      <c r="H917" s="27">
        <v>76</v>
      </c>
      <c r="I917" s="27">
        <v>76</v>
      </c>
      <c r="J917" s="27">
        <v>76</v>
      </c>
      <c r="K917" s="27">
        <v>85</v>
      </c>
      <c r="L917" s="27">
        <v>90</v>
      </c>
      <c r="M917" s="27">
        <v>90</v>
      </c>
      <c r="N917" s="27">
        <v>85</v>
      </c>
      <c r="O917" s="28"/>
    </row>
    <row r="918" spans="2:15" hidden="1" x14ac:dyDescent="0.3">
      <c r="B918" s="3" t="s">
        <v>25</v>
      </c>
      <c r="C918" s="3">
        <v>2003</v>
      </c>
      <c r="D918" s="3" t="s">
        <v>11</v>
      </c>
      <c r="E918" s="3">
        <v>1</v>
      </c>
      <c r="F918" s="26" t="str">
        <f t="shared" si="14"/>
        <v>MFm2003CZ081</v>
      </c>
      <c r="G918" s="27">
        <v>70</v>
      </c>
      <c r="H918" s="27">
        <v>67</v>
      </c>
      <c r="I918" s="27">
        <v>67</v>
      </c>
      <c r="J918" s="27">
        <v>70</v>
      </c>
      <c r="K918" s="27">
        <v>80</v>
      </c>
      <c r="L918" s="27">
        <v>80</v>
      </c>
      <c r="M918" s="27">
        <v>80</v>
      </c>
      <c r="N918" s="27">
        <v>80</v>
      </c>
      <c r="O918" s="28"/>
    </row>
    <row r="919" spans="2:15" hidden="1" x14ac:dyDescent="0.3">
      <c r="B919" s="3" t="s">
        <v>25</v>
      </c>
      <c r="C919" s="3">
        <v>2003</v>
      </c>
      <c r="D919" s="3" t="s">
        <v>11</v>
      </c>
      <c r="E919" s="3">
        <v>2</v>
      </c>
      <c r="F919" s="26" t="str">
        <f t="shared" si="14"/>
        <v>MFm2003CZ082</v>
      </c>
      <c r="G919" s="27">
        <v>70</v>
      </c>
      <c r="H919" s="27">
        <v>70</v>
      </c>
      <c r="I919" s="27">
        <v>70</v>
      </c>
      <c r="J919" s="27">
        <v>70</v>
      </c>
      <c r="K919" s="27">
        <v>85</v>
      </c>
      <c r="L919" s="27">
        <v>82</v>
      </c>
      <c r="M919" s="27">
        <v>82</v>
      </c>
      <c r="N919" s="27">
        <v>85</v>
      </c>
      <c r="O919" s="28"/>
    </row>
    <row r="920" spans="2:15" hidden="1" x14ac:dyDescent="0.3">
      <c r="B920" s="3" t="s">
        <v>25</v>
      </c>
      <c r="C920" s="3">
        <v>2003</v>
      </c>
      <c r="D920" s="3" t="s">
        <v>11</v>
      </c>
      <c r="E920" s="3">
        <v>3</v>
      </c>
      <c r="F920" s="26" t="str">
        <f t="shared" si="14"/>
        <v>MFm2003CZ083</v>
      </c>
      <c r="G920" s="27">
        <v>72</v>
      </c>
      <c r="H920" s="27">
        <v>72</v>
      </c>
      <c r="I920" s="27">
        <v>72</v>
      </c>
      <c r="J920" s="27">
        <v>72</v>
      </c>
      <c r="K920" s="27">
        <v>82</v>
      </c>
      <c r="L920" s="27">
        <v>85</v>
      </c>
      <c r="M920" s="27">
        <v>85</v>
      </c>
      <c r="N920" s="27">
        <v>82</v>
      </c>
      <c r="O920" s="28"/>
    </row>
    <row r="921" spans="2:15" hidden="1" x14ac:dyDescent="0.3">
      <c r="B921" s="3" t="s">
        <v>25</v>
      </c>
      <c r="C921" s="3">
        <v>2003</v>
      </c>
      <c r="D921" s="3" t="s">
        <v>11</v>
      </c>
      <c r="E921" s="3">
        <v>4</v>
      </c>
      <c r="F921" s="26" t="str">
        <f t="shared" si="14"/>
        <v>MFm2003CZ084</v>
      </c>
      <c r="G921" s="27">
        <v>74</v>
      </c>
      <c r="H921" s="27">
        <v>74</v>
      </c>
      <c r="I921" s="27">
        <v>74</v>
      </c>
      <c r="J921" s="27">
        <v>74</v>
      </c>
      <c r="K921" s="27">
        <v>78</v>
      </c>
      <c r="L921" s="27">
        <v>85</v>
      </c>
      <c r="M921" s="27">
        <v>85</v>
      </c>
      <c r="N921" s="27">
        <v>78</v>
      </c>
      <c r="O921" s="28"/>
    </row>
    <row r="922" spans="2:15" hidden="1" x14ac:dyDescent="0.3">
      <c r="B922" s="3" t="s">
        <v>25</v>
      </c>
      <c r="C922" s="3">
        <v>2003</v>
      </c>
      <c r="D922" s="3" t="s">
        <v>11</v>
      </c>
      <c r="E922" s="3">
        <v>5</v>
      </c>
      <c r="F922" s="26" t="str">
        <f t="shared" si="14"/>
        <v>MFm2003CZ085</v>
      </c>
      <c r="G922" s="27">
        <v>72</v>
      </c>
      <c r="H922" s="27">
        <v>67</v>
      </c>
      <c r="I922" s="27">
        <v>67</v>
      </c>
      <c r="J922" s="27">
        <v>72</v>
      </c>
      <c r="K922" s="27">
        <v>82</v>
      </c>
      <c r="L922" s="27">
        <v>87</v>
      </c>
      <c r="M922" s="27">
        <v>87</v>
      </c>
      <c r="N922" s="27">
        <v>82</v>
      </c>
      <c r="O922" s="28"/>
    </row>
    <row r="923" spans="2:15" hidden="1" x14ac:dyDescent="0.3">
      <c r="B923" s="3" t="s">
        <v>25</v>
      </c>
      <c r="C923" s="3" t="s">
        <v>2130</v>
      </c>
      <c r="D923" s="3" t="s">
        <v>11</v>
      </c>
      <c r="E923" s="3">
        <v>1</v>
      </c>
      <c r="F923" s="26" t="str">
        <f t="shared" si="14"/>
        <v>MFmAnyCZ081</v>
      </c>
      <c r="G923" s="27">
        <v>70</v>
      </c>
      <c r="H923" s="27">
        <v>67</v>
      </c>
      <c r="I923" s="27">
        <v>67</v>
      </c>
      <c r="J923" s="27">
        <v>70</v>
      </c>
      <c r="K923" s="27">
        <v>83</v>
      </c>
      <c r="L923" s="27">
        <v>76</v>
      </c>
      <c r="M923" s="27">
        <v>76</v>
      </c>
      <c r="N923" s="27">
        <v>83</v>
      </c>
      <c r="O923" s="28"/>
    </row>
    <row r="924" spans="2:15" hidden="1" x14ac:dyDescent="0.3">
      <c r="B924" s="3" t="s">
        <v>25</v>
      </c>
      <c r="C924" s="3" t="s">
        <v>2130</v>
      </c>
      <c r="D924" s="3" t="s">
        <v>11</v>
      </c>
      <c r="E924" s="3">
        <v>2</v>
      </c>
      <c r="F924" s="26" t="str">
        <f t="shared" si="14"/>
        <v>MFmAnyCZ082</v>
      </c>
      <c r="G924" s="27">
        <v>70</v>
      </c>
      <c r="H924" s="27">
        <v>70</v>
      </c>
      <c r="I924" s="27">
        <v>70</v>
      </c>
      <c r="J924" s="27">
        <v>70</v>
      </c>
      <c r="K924" s="27">
        <v>78</v>
      </c>
      <c r="L924" s="27">
        <v>78</v>
      </c>
      <c r="M924" s="27">
        <v>78</v>
      </c>
      <c r="N924" s="27">
        <v>78</v>
      </c>
      <c r="O924" s="28"/>
    </row>
    <row r="925" spans="2:15" hidden="1" x14ac:dyDescent="0.3">
      <c r="B925" s="3" t="s">
        <v>25</v>
      </c>
      <c r="C925" s="3" t="s">
        <v>2130</v>
      </c>
      <c r="D925" s="3" t="s">
        <v>11</v>
      </c>
      <c r="E925" s="3">
        <v>3</v>
      </c>
      <c r="F925" s="26" t="str">
        <f t="shared" si="14"/>
        <v>MFmAnyCZ083</v>
      </c>
      <c r="G925" s="27">
        <v>74</v>
      </c>
      <c r="H925" s="27">
        <v>74</v>
      </c>
      <c r="I925" s="27">
        <v>74</v>
      </c>
      <c r="J925" s="27">
        <v>74</v>
      </c>
      <c r="K925" s="27">
        <v>83</v>
      </c>
      <c r="L925" s="27">
        <v>80</v>
      </c>
      <c r="M925" s="27">
        <v>80</v>
      </c>
      <c r="N925" s="27">
        <v>83</v>
      </c>
      <c r="O925" s="28"/>
    </row>
    <row r="926" spans="2:15" hidden="1" x14ac:dyDescent="0.3">
      <c r="B926" s="3" t="s">
        <v>25</v>
      </c>
      <c r="C926" s="3" t="s">
        <v>2130</v>
      </c>
      <c r="D926" s="3" t="s">
        <v>11</v>
      </c>
      <c r="E926" s="3">
        <v>4</v>
      </c>
      <c r="F926" s="26" t="str">
        <f t="shared" si="14"/>
        <v>MFmAnyCZ084</v>
      </c>
      <c r="G926" s="27">
        <v>72</v>
      </c>
      <c r="H926" s="27">
        <v>67</v>
      </c>
      <c r="I926" s="27">
        <v>67</v>
      </c>
      <c r="J926" s="27">
        <v>72</v>
      </c>
      <c r="K926" s="27">
        <v>80</v>
      </c>
      <c r="L926" s="27">
        <v>80</v>
      </c>
      <c r="M926" s="27">
        <v>80</v>
      </c>
      <c r="N926" s="27">
        <v>80</v>
      </c>
      <c r="O926" s="28"/>
    </row>
    <row r="927" spans="2:15" hidden="1" x14ac:dyDescent="0.3">
      <c r="B927" s="3" t="s">
        <v>25</v>
      </c>
      <c r="C927" s="3" t="s">
        <v>2130</v>
      </c>
      <c r="D927" s="3" t="s">
        <v>11</v>
      </c>
      <c r="E927" s="3">
        <v>5</v>
      </c>
      <c r="F927" s="26" t="str">
        <f t="shared" si="14"/>
        <v>MFmAnyCZ085</v>
      </c>
      <c r="G927" s="27">
        <v>72</v>
      </c>
      <c r="H927" s="27">
        <v>72</v>
      </c>
      <c r="I927" s="27">
        <v>72</v>
      </c>
      <c r="J927" s="27">
        <v>72</v>
      </c>
      <c r="K927" s="27">
        <v>76</v>
      </c>
      <c r="L927" s="27">
        <v>83</v>
      </c>
      <c r="M927" s="27">
        <v>83</v>
      </c>
      <c r="N927" s="27">
        <v>76</v>
      </c>
      <c r="O927" s="28"/>
    </row>
    <row r="928" spans="2:15" hidden="1" x14ac:dyDescent="0.3">
      <c r="B928" s="3" t="s">
        <v>25</v>
      </c>
      <c r="C928" s="3">
        <v>1975</v>
      </c>
      <c r="D928" s="3" t="s">
        <v>12</v>
      </c>
      <c r="E928" s="3">
        <v>1</v>
      </c>
      <c r="F928" s="26" t="str">
        <f t="shared" si="14"/>
        <v>MFm1975CZ091</v>
      </c>
      <c r="G928" s="27">
        <v>71</v>
      </c>
      <c r="H928" s="27">
        <v>71</v>
      </c>
      <c r="I928" s="27">
        <v>71</v>
      </c>
      <c r="J928" s="27">
        <v>71</v>
      </c>
      <c r="K928" s="27">
        <v>83</v>
      </c>
      <c r="L928" s="27">
        <v>80</v>
      </c>
      <c r="M928" s="27">
        <v>80</v>
      </c>
      <c r="N928" s="27">
        <v>83</v>
      </c>
      <c r="O928" s="28"/>
    </row>
    <row r="929" spans="2:15" hidden="1" x14ac:dyDescent="0.3">
      <c r="B929" s="3" t="s">
        <v>25</v>
      </c>
      <c r="C929" s="3">
        <v>1975</v>
      </c>
      <c r="D929" s="3" t="s">
        <v>12</v>
      </c>
      <c r="E929" s="3">
        <v>2</v>
      </c>
      <c r="F929" s="26" t="str">
        <f t="shared" si="14"/>
        <v>MFm1975CZ092</v>
      </c>
      <c r="G929" s="27">
        <v>73</v>
      </c>
      <c r="H929" s="27">
        <v>68</v>
      </c>
      <c r="I929" s="27">
        <v>68</v>
      </c>
      <c r="J929" s="27">
        <v>73</v>
      </c>
      <c r="K929" s="27">
        <v>80</v>
      </c>
      <c r="L929" s="27">
        <v>80</v>
      </c>
      <c r="M929" s="27">
        <v>80</v>
      </c>
      <c r="N929" s="27">
        <v>80</v>
      </c>
      <c r="O929" s="28"/>
    </row>
    <row r="930" spans="2:15" hidden="1" x14ac:dyDescent="0.3">
      <c r="B930" s="3" t="s">
        <v>25</v>
      </c>
      <c r="C930" s="3">
        <v>1975</v>
      </c>
      <c r="D930" s="3" t="s">
        <v>12</v>
      </c>
      <c r="E930" s="3">
        <v>3</v>
      </c>
      <c r="F930" s="26" t="str">
        <f t="shared" si="14"/>
        <v>MFm1975CZ093</v>
      </c>
      <c r="G930" s="27">
        <v>75</v>
      </c>
      <c r="H930" s="27">
        <v>75</v>
      </c>
      <c r="I930" s="27">
        <v>75</v>
      </c>
      <c r="J930" s="27">
        <v>75</v>
      </c>
      <c r="K930" s="27">
        <v>76</v>
      </c>
      <c r="L930" s="27">
        <v>83</v>
      </c>
      <c r="M930" s="27">
        <v>83</v>
      </c>
      <c r="N930" s="27">
        <v>76</v>
      </c>
      <c r="O930" s="28"/>
    </row>
    <row r="931" spans="2:15" hidden="1" x14ac:dyDescent="0.3">
      <c r="B931" s="3" t="s">
        <v>25</v>
      </c>
      <c r="C931" s="3">
        <v>1975</v>
      </c>
      <c r="D931" s="3" t="s">
        <v>12</v>
      </c>
      <c r="E931" s="3">
        <v>4</v>
      </c>
      <c r="F931" s="26" t="str">
        <f t="shared" si="14"/>
        <v>MFm1975CZ094</v>
      </c>
      <c r="G931" s="27">
        <v>73</v>
      </c>
      <c r="H931" s="27">
        <v>73</v>
      </c>
      <c r="I931" s="27">
        <v>73</v>
      </c>
      <c r="J931" s="27">
        <v>73</v>
      </c>
      <c r="K931" s="27">
        <v>80</v>
      </c>
      <c r="L931" s="27">
        <v>83</v>
      </c>
      <c r="M931" s="27">
        <v>83</v>
      </c>
      <c r="N931" s="27">
        <v>80</v>
      </c>
      <c r="O931" s="28"/>
    </row>
    <row r="932" spans="2:15" hidden="1" x14ac:dyDescent="0.3">
      <c r="B932" s="3" t="s">
        <v>25</v>
      </c>
      <c r="C932" s="3">
        <v>1975</v>
      </c>
      <c r="D932" s="3" t="s">
        <v>12</v>
      </c>
      <c r="E932" s="3">
        <v>5</v>
      </c>
      <c r="F932" s="26" t="str">
        <f t="shared" si="14"/>
        <v>MFm1975CZ095</v>
      </c>
      <c r="G932" s="27">
        <v>71</v>
      </c>
      <c r="H932" s="27">
        <v>68</v>
      </c>
      <c r="I932" s="27">
        <v>68</v>
      </c>
      <c r="J932" s="27">
        <v>71</v>
      </c>
      <c r="K932" s="27">
        <v>83</v>
      </c>
      <c r="L932" s="27">
        <v>83</v>
      </c>
      <c r="M932" s="27">
        <v>83</v>
      </c>
      <c r="N932" s="27">
        <v>83</v>
      </c>
      <c r="O932" s="28"/>
    </row>
    <row r="933" spans="2:15" hidden="1" x14ac:dyDescent="0.3">
      <c r="B933" s="3" t="s">
        <v>25</v>
      </c>
      <c r="C933" s="3">
        <v>1985</v>
      </c>
      <c r="D933" s="3" t="s">
        <v>12</v>
      </c>
      <c r="E933" s="3">
        <v>1</v>
      </c>
      <c r="F933" s="26" t="str">
        <f t="shared" si="14"/>
        <v>MFm1985CZ091</v>
      </c>
      <c r="G933" s="27">
        <v>72</v>
      </c>
      <c r="H933" s="27">
        <v>69</v>
      </c>
      <c r="I933" s="27">
        <v>69</v>
      </c>
      <c r="J933" s="27">
        <v>72</v>
      </c>
      <c r="K933" s="27">
        <v>78</v>
      </c>
      <c r="L933" s="27">
        <v>78</v>
      </c>
      <c r="M933" s="27">
        <v>78</v>
      </c>
      <c r="N933" s="27">
        <v>78</v>
      </c>
      <c r="O933" s="28"/>
    </row>
    <row r="934" spans="2:15" hidden="1" x14ac:dyDescent="0.3">
      <c r="B934" s="3" t="s">
        <v>25</v>
      </c>
      <c r="C934" s="3">
        <v>1985</v>
      </c>
      <c r="D934" s="3" t="s">
        <v>12</v>
      </c>
      <c r="E934" s="3">
        <v>2</v>
      </c>
      <c r="F934" s="26" t="str">
        <f t="shared" si="14"/>
        <v>MFm1985CZ092</v>
      </c>
      <c r="G934" s="27">
        <v>72</v>
      </c>
      <c r="H934" s="27">
        <v>72</v>
      </c>
      <c r="I934" s="27">
        <v>72</v>
      </c>
      <c r="J934" s="27">
        <v>72</v>
      </c>
      <c r="K934" s="27">
        <v>83</v>
      </c>
      <c r="L934" s="27">
        <v>80</v>
      </c>
      <c r="M934" s="27">
        <v>80</v>
      </c>
      <c r="N934" s="27">
        <v>83</v>
      </c>
      <c r="O934" s="28"/>
    </row>
    <row r="935" spans="2:15" hidden="1" x14ac:dyDescent="0.3">
      <c r="B935" s="3" t="s">
        <v>25</v>
      </c>
      <c r="C935" s="3">
        <v>1985</v>
      </c>
      <c r="D935" s="3" t="s">
        <v>12</v>
      </c>
      <c r="E935" s="3">
        <v>3</v>
      </c>
      <c r="F935" s="26" t="str">
        <f t="shared" si="14"/>
        <v>MFm1985CZ093</v>
      </c>
      <c r="G935" s="27">
        <v>74</v>
      </c>
      <c r="H935" s="27">
        <v>69</v>
      </c>
      <c r="I935" s="27">
        <v>69</v>
      </c>
      <c r="J935" s="27">
        <v>74</v>
      </c>
      <c r="K935" s="27">
        <v>80</v>
      </c>
      <c r="L935" s="27">
        <v>80</v>
      </c>
      <c r="M935" s="27">
        <v>80</v>
      </c>
      <c r="N935" s="27">
        <v>80</v>
      </c>
      <c r="O935" s="28"/>
    </row>
    <row r="936" spans="2:15" hidden="1" x14ac:dyDescent="0.3">
      <c r="B936" s="3" t="s">
        <v>25</v>
      </c>
      <c r="C936" s="3">
        <v>1985</v>
      </c>
      <c r="D936" s="3" t="s">
        <v>12</v>
      </c>
      <c r="E936" s="3">
        <v>4</v>
      </c>
      <c r="F936" s="26" t="str">
        <f t="shared" si="14"/>
        <v>MFm1985CZ094</v>
      </c>
      <c r="G936" s="27">
        <v>74</v>
      </c>
      <c r="H936" s="27">
        <v>74</v>
      </c>
      <c r="I936" s="27">
        <v>74</v>
      </c>
      <c r="J936" s="27">
        <v>74</v>
      </c>
      <c r="K936" s="27">
        <v>76</v>
      </c>
      <c r="L936" s="27">
        <v>83</v>
      </c>
      <c r="M936" s="27">
        <v>83</v>
      </c>
      <c r="N936" s="27">
        <v>76</v>
      </c>
      <c r="O936" s="28"/>
    </row>
    <row r="937" spans="2:15" hidden="1" x14ac:dyDescent="0.3">
      <c r="B937" s="3" t="s">
        <v>25</v>
      </c>
      <c r="C937" s="3">
        <v>1985</v>
      </c>
      <c r="D937" s="3" t="s">
        <v>12</v>
      </c>
      <c r="E937" s="3">
        <v>5</v>
      </c>
      <c r="F937" s="26" t="str">
        <f t="shared" si="14"/>
        <v>MFm1985CZ095</v>
      </c>
      <c r="G937" s="27">
        <v>75</v>
      </c>
      <c r="H937" s="27">
        <v>75</v>
      </c>
      <c r="I937" s="27">
        <v>75</v>
      </c>
      <c r="J937" s="27">
        <v>75</v>
      </c>
      <c r="K937" s="27">
        <v>80</v>
      </c>
      <c r="L937" s="27">
        <v>83</v>
      </c>
      <c r="M937" s="27">
        <v>83</v>
      </c>
      <c r="N937" s="27">
        <v>80</v>
      </c>
      <c r="O937" s="28"/>
    </row>
    <row r="938" spans="2:15" hidden="1" x14ac:dyDescent="0.3">
      <c r="B938" s="3" t="s">
        <v>25</v>
      </c>
      <c r="C938" s="3">
        <v>1996</v>
      </c>
      <c r="D938" s="3" t="s">
        <v>12</v>
      </c>
      <c r="E938" s="3">
        <v>1</v>
      </c>
      <c r="F938" s="26" t="str">
        <f t="shared" si="14"/>
        <v>MFm1996CZ091</v>
      </c>
      <c r="G938" s="27">
        <v>75</v>
      </c>
      <c r="H938" s="27">
        <v>69</v>
      </c>
      <c r="I938" s="27">
        <v>69</v>
      </c>
      <c r="J938" s="27">
        <v>75</v>
      </c>
      <c r="K938" s="27">
        <v>80</v>
      </c>
      <c r="L938" s="27">
        <v>80</v>
      </c>
      <c r="M938" s="27">
        <v>80</v>
      </c>
      <c r="N938" s="27">
        <v>80</v>
      </c>
      <c r="O938" s="28"/>
    </row>
    <row r="939" spans="2:15" hidden="1" x14ac:dyDescent="0.3">
      <c r="B939" s="3" t="s">
        <v>25</v>
      </c>
      <c r="C939" s="3">
        <v>1996</v>
      </c>
      <c r="D939" s="3" t="s">
        <v>12</v>
      </c>
      <c r="E939" s="3">
        <v>2</v>
      </c>
      <c r="F939" s="26" t="str">
        <f t="shared" si="14"/>
        <v>MFm1996CZ092</v>
      </c>
      <c r="G939" s="27">
        <v>75</v>
      </c>
      <c r="H939" s="27">
        <v>72</v>
      </c>
      <c r="I939" s="27">
        <v>72</v>
      </c>
      <c r="J939" s="27">
        <v>75</v>
      </c>
      <c r="K939" s="27">
        <v>85</v>
      </c>
      <c r="L939" s="27">
        <v>82</v>
      </c>
      <c r="M939" s="27">
        <v>82</v>
      </c>
      <c r="N939" s="27">
        <v>85</v>
      </c>
      <c r="O939" s="28"/>
    </row>
    <row r="940" spans="2:15" hidden="1" x14ac:dyDescent="0.3">
      <c r="B940" s="3" t="s">
        <v>25</v>
      </c>
      <c r="C940" s="3">
        <v>1996</v>
      </c>
      <c r="D940" s="3" t="s">
        <v>12</v>
      </c>
      <c r="E940" s="3">
        <v>3</v>
      </c>
      <c r="F940" s="26" t="str">
        <f t="shared" si="14"/>
        <v>MFm1996CZ093</v>
      </c>
      <c r="G940" s="27">
        <v>75</v>
      </c>
      <c r="H940" s="27">
        <v>75</v>
      </c>
      <c r="I940" s="27">
        <v>75</v>
      </c>
      <c r="J940" s="27">
        <v>75</v>
      </c>
      <c r="K940" s="27">
        <v>82</v>
      </c>
      <c r="L940" s="27">
        <v>82</v>
      </c>
      <c r="M940" s="27">
        <v>82</v>
      </c>
      <c r="N940" s="27">
        <v>82</v>
      </c>
      <c r="O940" s="28"/>
    </row>
    <row r="941" spans="2:15" hidden="1" x14ac:dyDescent="0.3">
      <c r="B941" s="3" t="s">
        <v>25</v>
      </c>
      <c r="C941" s="3">
        <v>1996</v>
      </c>
      <c r="D941" s="3" t="s">
        <v>12</v>
      </c>
      <c r="E941" s="3">
        <v>4</v>
      </c>
      <c r="F941" s="26" t="str">
        <f t="shared" si="14"/>
        <v>MFm1996CZ094</v>
      </c>
      <c r="G941" s="27">
        <v>74</v>
      </c>
      <c r="H941" s="27">
        <v>69</v>
      </c>
      <c r="I941" s="27">
        <v>69</v>
      </c>
      <c r="J941" s="27">
        <v>74</v>
      </c>
      <c r="K941" s="27">
        <v>78</v>
      </c>
      <c r="L941" s="27">
        <v>85</v>
      </c>
      <c r="M941" s="27">
        <v>85</v>
      </c>
      <c r="N941" s="27">
        <v>78</v>
      </c>
      <c r="O941" s="28"/>
    </row>
    <row r="942" spans="2:15" hidden="1" x14ac:dyDescent="0.3">
      <c r="B942" s="3" t="s">
        <v>25</v>
      </c>
      <c r="C942" s="3">
        <v>1996</v>
      </c>
      <c r="D942" s="3" t="s">
        <v>12</v>
      </c>
      <c r="E942" s="3">
        <v>5</v>
      </c>
      <c r="F942" s="26" t="str">
        <f t="shared" si="14"/>
        <v>MFm1996CZ095</v>
      </c>
      <c r="G942" s="27">
        <v>74</v>
      </c>
      <c r="H942" s="27">
        <v>74</v>
      </c>
      <c r="I942" s="27">
        <v>74</v>
      </c>
      <c r="J942" s="27">
        <v>74</v>
      </c>
      <c r="K942" s="27">
        <v>82</v>
      </c>
      <c r="L942" s="27">
        <v>85</v>
      </c>
      <c r="M942" s="27">
        <v>85</v>
      </c>
      <c r="N942" s="27">
        <v>82</v>
      </c>
      <c r="O942" s="28"/>
    </row>
    <row r="943" spans="2:15" hidden="1" x14ac:dyDescent="0.3">
      <c r="B943" s="3" t="s">
        <v>25</v>
      </c>
      <c r="C943" s="3">
        <v>2003</v>
      </c>
      <c r="D943" s="3" t="s">
        <v>12</v>
      </c>
      <c r="E943" s="3">
        <v>1</v>
      </c>
      <c r="F943" s="26" t="str">
        <f t="shared" si="14"/>
        <v>MFm2003CZ091</v>
      </c>
      <c r="G943" s="27">
        <v>70</v>
      </c>
      <c r="H943" s="27">
        <v>70</v>
      </c>
      <c r="I943" s="27">
        <v>70</v>
      </c>
      <c r="J943" s="27">
        <v>70</v>
      </c>
      <c r="K943" s="27">
        <v>82</v>
      </c>
      <c r="L943" s="27">
        <v>82</v>
      </c>
      <c r="M943" s="27">
        <v>82</v>
      </c>
      <c r="N943" s="27">
        <v>82</v>
      </c>
      <c r="O943" s="28"/>
    </row>
    <row r="944" spans="2:15" hidden="1" x14ac:dyDescent="0.3">
      <c r="B944" s="3" t="s">
        <v>25</v>
      </c>
      <c r="C944" s="3">
        <v>2003</v>
      </c>
      <c r="D944" s="3" t="s">
        <v>12</v>
      </c>
      <c r="E944" s="3">
        <v>2</v>
      </c>
      <c r="F944" s="26" t="str">
        <f t="shared" si="14"/>
        <v>MFm2003CZ092</v>
      </c>
      <c r="G944" s="27">
        <v>72</v>
      </c>
      <c r="H944" s="27">
        <v>67</v>
      </c>
      <c r="I944" s="27">
        <v>67</v>
      </c>
      <c r="J944" s="27">
        <v>72</v>
      </c>
      <c r="K944" s="27">
        <v>78</v>
      </c>
      <c r="L944" s="27">
        <v>85</v>
      </c>
      <c r="M944" s="27">
        <v>85</v>
      </c>
      <c r="N944" s="27">
        <v>78</v>
      </c>
      <c r="O944" s="28"/>
    </row>
    <row r="945" spans="2:15" hidden="1" x14ac:dyDescent="0.3">
      <c r="B945" s="3" t="s">
        <v>25</v>
      </c>
      <c r="C945" s="3">
        <v>2003</v>
      </c>
      <c r="D945" s="3" t="s">
        <v>12</v>
      </c>
      <c r="E945" s="3">
        <v>3</v>
      </c>
      <c r="F945" s="26" t="str">
        <f t="shared" si="14"/>
        <v>MFm2003CZ093</v>
      </c>
      <c r="G945" s="27">
        <v>74</v>
      </c>
      <c r="H945" s="27">
        <v>74</v>
      </c>
      <c r="I945" s="27">
        <v>74</v>
      </c>
      <c r="J945" s="27">
        <v>74</v>
      </c>
      <c r="K945" s="27">
        <v>82</v>
      </c>
      <c r="L945" s="27">
        <v>85</v>
      </c>
      <c r="M945" s="27">
        <v>85</v>
      </c>
      <c r="N945" s="27">
        <v>82</v>
      </c>
      <c r="O945" s="28"/>
    </row>
    <row r="946" spans="2:15" hidden="1" x14ac:dyDescent="0.3">
      <c r="B946" s="3" t="s">
        <v>25</v>
      </c>
      <c r="C946" s="3">
        <v>2003</v>
      </c>
      <c r="D946" s="3" t="s">
        <v>12</v>
      </c>
      <c r="E946" s="3">
        <v>4</v>
      </c>
      <c r="F946" s="26" t="str">
        <f t="shared" si="14"/>
        <v>MFm2003CZ094</v>
      </c>
      <c r="G946" s="27">
        <v>72</v>
      </c>
      <c r="H946" s="27">
        <v>72</v>
      </c>
      <c r="I946" s="27">
        <v>72</v>
      </c>
      <c r="J946" s="27">
        <v>72</v>
      </c>
      <c r="K946" s="27">
        <v>85</v>
      </c>
      <c r="L946" s="27">
        <v>85</v>
      </c>
      <c r="M946" s="27">
        <v>85</v>
      </c>
      <c r="N946" s="27">
        <v>85</v>
      </c>
      <c r="O946" s="28"/>
    </row>
    <row r="947" spans="2:15" hidden="1" x14ac:dyDescent="0.3">
      <c r="B947" s="3" t="s">
        <v>25</v>
      </c>
      <c r="C947" s="3">
        <v>2003</v>
      </c>
      <c r="D947" s="3" t="s">
        <v>12</v>
      </c>
      <c r="E947" s="3">
        <v>5</v>
      </c>
      <c r="F947" s="26" t="str">
        <f t="shared" si="14"/>
        <v>MFm2003CZ095</v>
      </c>
      <c r="G947" s="27">
        <v>70</v>
      </c>
      <c r="H947" s="27">
        <v>67</v>
      </c>
      <c r="I947" s="27">
        <v>67</v>
      </c>
      <c r="J947" s="27">
        <v>70</v>
      </c>
      <c r="K947" s="27">
        <v>87</v>
      </c>
      <c r="L947" s="27">
        <v>87</v>
      </c>
      <c r="M947" s="27">
        <v>87</v>
      </c>
      <c r="N947" s="27">
        <v>87</v>
      </c>
      <c r="O947" s="28"/>
    </row>
    <row r="948" spans="2:15" hidden="1" x14ac:dyDescent="0.3">
      <c r="B948" s="3" t="s">
        <v>25</v>
      </c>
      <c r="C948" s="3" t="s">
        <v>2130</v>
      </c>
      <c r="D948" s="3" t="s">
        <v>12</v>
      </c>
      <c r="E948" s="3">
        <v>1</v>
      </c>
      <c r="F948" s="26" t="str">
        <f t="shared" si="14"/>
        <v>MFmAnyCZ091</v>
      </c>
      <c r="G948" s="27">
        <v>70</v>
      </c>
      <c r="H948" s="27">
        <v>67</v>
      </c>
      <c r="I948" s="27">
        <v>67</v>
      </c>
      <c r="J948" s="27">
        <v>70</v>
      </c>
      <c r="K948" s="27">
        <v>80</v>
      </c>
      <c r="L948" s="27">
        <v>80</v>
      </c>
      <c r="M948" s="27">
        <v>80</v>
      </c>
      <c r="N948" s="27">
        <v>80</v>
      </c>
      <c r="O948" s="28"/>
    </row>
    <row r="949" spans="2:15" hidden="1" x14ac:dyDescent="0.3">
      <c r="B949" s="3" t="s">
        <v>25</v>
      </c>
      <c r="C949" s="3" t="s">
        <v>2130</v>
      </c>
      <c r="D949" s="3" t="s">
        <v>12</v>
      </c>
      <c r="E949" s="3">
        <v>2</v>
      </c>
      <c r="F949" s="26" t="str">
        <f t="shared" si="14"/>
        <v>MFmAnyCZ092</v>
      </c>
      <c r="G949" s="27">
        <v>70</v>
      </c>
      <c r="H949" s="27">
        <v>70</v>
      </c>
      <c r="I949" s="27">
        <v>70</v>
      </c>
      <c r="J949" s="27">
        <v>70</v>
      </c>
      <c r="K949" s="27">
        <v>85</v>
      </c>
      <c r="L949" s="27">
        <v>82</v>
      </c>
      <c r="M949" s="27">
        <v>82</v>
      </c>
      <c r="N949" s="27">
        <v>85</v>
      </c>
      <c r="O949" s="28"/>
    </row>
    <row r="950" spans="2:15" hidden="1" x14ac:dyDescent="0.3">
      <c r="B950" s="3" t="s">
        <v>25</v>
      </c>
      <c r="C950" s="3" t="s">
        <v>2130</v>
      </c>
      <c r="D950" s="3" t="s">
        <v>12</v>
      </c>
      <c r="E950" s="3">
        <v>3</v>
      </c>
      <c r="F950" s="26" t="str">
        <f t="shared" si="14"/>
        <v>MFmAnyCZ093</v>
      </c>
      <c r="G950" s="27">
        <v>72</v>
      </c>
      <c r="H950" s="27">
        <v>67</v>
      </c>
      <c r="I950" s="27">
        <v>67</v>
      </c>
      <c r="J950" s="27">
        <v>72</v>
      </c>
      <c r="K950" s="27">
        <v>82</v>
      </c>
      <c r="L950" s="27">
        <v>82</v>
      </c>
      <c r="M950" s="27">
        <v>82</v>
      </c>
      <c r="N950" s="27">
        <v>82</v>
      </c>
      <c r="O950" s="28"/>
    </row>
    <row r="951" spans="2:15" hidden="1" x14ac:dyDescent="0.3">
      <c r="B951" s="3" t="s">
        <v>25</v>
      </c>
      <c r="C951" s="3" t="s">
        <v>2130</v>
      </c>
      <c r="D951" s="3" t="s">
        <v>12</v>
      </c>
      <c r="E951" s="3">
        <v>4</v>
      </c>
      <c r="F951" s="26" t="str">
        <f t="shared" si="14"/>
        <v>MFmAnyCZ094</v>
      </c>
      <c r="G951" s="27">
        <v>74</v>
      </c>
      <c r="H951" s="27">
        <v>74</v>
      </c>
      <c r="I951" s="27">
        <v>74</v>
      </c>
      <c r="J951" s="27">
        <v>74</v>
      </c>
      <c r="K951" s="27">
        <v>78</v>
      </c>
      <c r="L951" s="27">
        <v>85</v>
      </c>
      <c r="M951" s="27">
        <v>85</v>
      </c>
      <c r="N951" s="27">
        <v>78</v>
      </c>
      <c r="O951" s="28"/>
    </row>
    <row r="952" spans="2:15" hidden="1" x14ac:dyDescent="0.3">
      <c r="B952" s="3" t="s">
        <v>25</v>
      </c>
      <c r="C952" s="3" t="s">
        <v>2130</v>
      </c>
      <c r="D952" s="3" t="s">
        <v>12</v>
      </c>
      <c r="E952" s="3">
        <v>5</v>
      </c>
      <c r="F952" s="26" t="str">
        <f t="shared" si="14"/>
        <v>MFmAnyCZ095</v>
      </c>
      <c r="G952" s="27">
        <v>72</v>
      </c>
      <c r="H952" s="27">
        <v>72</v>
      </c>
      <c r="I952" s="27">
        <v>72</v>
      </c>
      <c r="J952" s="27">
        <v>72</v>
      </c>
      <c r="K952" s="27">
        <v>82</v>
      </c>
      <c r="L952" s="27">
        <v>85</v>
      </c>
      <c r="M952" s="27">
        <v>85</v>
      </c>
      <c r="N952" s="27">
        <v>82</v>
      </c>
      <c r="O952" s="28"/>
    </row>
    <row r="953" spans="2:15" hidden="1" x14ac:dyDescent="0.3">
      <c r="B953" s="3" t="s">
        <v>25</v>
      </c>
      <c r="C953" s="3">
        <v>1975</v>
      </c>
      <c r="D953" s="3" t="s">
        <v>13</v>
      </c>
      <c r="E953" s="3">
        <v>1</v>
      </c>
      <c r="F953" s="26" t="str">
        <f t="shared" si="14"/>
        <v>MFm1975CZ101</v>
      </c>
      <c r="G953" s="27">
        <v>70</v>
      </c>
      <c r="H953" s="27">
        <v>67</v>
      </c>
      <c r="I953" s="27">
        <v>67</v>
      </c>
      <c r="J953" s="27">
        <v>70</v>
      </c>
      <c r="K953" s="27">
        <v>76</v>
      </c>
      <c r="L953" s="27">
        <v>83</v>
      </c>
      <c r="M953" s="27">
        <v>83</v>
      </c>
      <c r="N953" s="27">
        <v>76</v>
      </c>
      <c r="O953" s="28"/>
    </row>
    <row r="954" spans="2:15" hidden="1" x14ac:dyDescent="0.3">
      <c r="B954" s="3" t="s">
        <v>25</v>
      </c>
      <c r="C954" s="3">
        <v>1975</v>
      </c>
      <c r="D954" s="3" t="s">
        <v>13</v>
      </c>
      <c r="E954" s="3">
        <v>2</v>
      </c>
      <c r="F954" s="26" t="str">
        <f t="shared" si="14"/>
        <v>MFm1975CZ102</v>
      </c>
      <c r="G954" s="27">
        <v>70</v>
      </c>
      <c r="H954" s="27">
        <v>70</v>
      </c>
      <c r="I954" s="27">
        <v>70</v>
      </c>
      <c r="J954" s="27">
        <v>70</v>
      </c>
      <c r="K954" s="27">
        <v>80</v>
      </c>
      <c r="L954" s="27">
        <v>83</v>
      </c>
      <c r="M954" s="27">
        <v>83</v>
      </c>
      <c r="N954" s="27">
        <v>80</v>
      </c>
      <c r="O954" s="28"/>
    </row>
    <row r="955" spans="2:15" hidden="1" x14ac:dyDescent="0.3">
      <c r="B955" s="3" t="s">
        <v>25</v>
      </c>
      <c r="C955" s="3">
        <v>1975</v>
      </c>
      <c r="D955" s="3" t="s">
        <v>13</v>
      </c>
      <c r="E955" s="3">
        <v>3</v>
      </c>
      <c r="F955" s="26" t="str">
        <f t="shared" si="14"/>
        <v>MFm1975CZ103</v>
      </c>
      <c r="G955" s="27">
        <v>72</v>
      </c>
      <c r="H955" s="27">
        <v>67</v>
      </c>
      <c r="I955" s="27">
        <v>67</v>
      </c>
      <c r="J955" s="27">
        <v>72</v>
      </c>
      <c r="K955" s="27">
        <v>83</v>
      </c>
      <c r="L955" s="27">
        <v>83</v>
      </c>
      <c r="M955" s="27">
        <v>83</v>
      </c>
      <c r="N955" s="27">
        <v>83</v>
      </c>
      <c r="O955" s="28"/>
    </row>
    <row r="956" spans="2:15" hidden="1" x14ac:dyDescent="0.3">
      <c r="B956" s="3" t="s">
        <v>25</v>
      </c>
      <c r="C956" s="3">
        <v>1975</v>
      </c>
      <c r="D956" s="3" t="s">
        <v>13</v>
      </c>
      <c r="E956" s="3">
        <v>4</v>
      </c>
      <c r="F956" s="26" t="str">
        <f t="shared" si="14"/>
        <v>MFm1975CZ104</v>
      </c>
      <c r="G956" s="27">
        <v>72</v>
      </c>
      <c r="H956" s="27">
        <v>72</v>
      </c>
      <c r="I956" s="27">
        <v>72</v>
      </c>
      <c r="J956" s="27">
        <v>72</v>
      </c>
      <c r="K956" s="27">
        <v>85</v>
      </c>
      <c r="L956" s="27">
        <v>85</v>
      </c>
      <c r="M956" s="27">
        <v>85</v>
      </c>
      <c r="N956" s="27">
        <v>85</v>
      </c>
      <c r="O956" s="28"/>
    </row>
    <row r="957" spans="2:15" hidden="1" x14ac:dyDescent="0.3">
      <c r="B957" s="3" t="s">
        <v>25</v>
      </c>
      <c r="C957" s="3">
        <v>1975</v>
      </c>
      <c r="D957" s="3" t="s">
        <v>13</v>
      </c>
      <c r="E957" s="3">
        <v>5</v>
      </c>
      <c r="F957" s="26" t="str">
        <f t="shared" si="14"/>
        <v>MFm1975CZ105</v>
      </c>
      <c r="G957" s="27">
        <v>74</v>
      </c>
      <c r="H957" s="27">
        <v>74</v>
      </c>
      <c r="I957" s="27">
        <v>74</v>
      </c>
      <c r="J957" s="27">
        <v>74</v>
      </c>
      <c r="K957" s="27">
        <v>90</v>
      </c>
      <c r="L957" s="27">
        <v>90</v>
      </c>
      <c r="M957" s="27">
        <v>90</v>
      </c>
      <c r="N957" s="27">
        <v>90</v>
      </c>
      <c r="O957" s="28"/>
    </row>
    <row r="958" spans="2:15" hidden="1" x14ac:dyDescent="0.3">
      <c r="B958" s="3" t="s">
        <v>25</v>
      </c>
      <c r="C958" s="3">
        <v>1985</v>
      </c>
      <c r="D958" s="3" t="s">
        <v>13</v>
      </c>
      <c r="E958" s="3">
        <v>1</v>
      </c>
      <c r="F958" s="26" t="str">
        <f t="shared" si="14"/>
        <v>MFm1985CZ101</v>
      </c>
      <c r="G958" s="27">
        <v>71</v>
      </c>
      <c r="H958" s="27">
        <v>68</v>
      </c>
      <c r="I958" s="27">
        <v>68</v>
      </c>
      <c r="J958" s="27">
        <v>71</v>
      </c>
      <c r="K958" s="27">
        <v>76</v>
      </c>
      <c r="L958" s="27">
        <v>83</v>
      </c>
      <c r="M958" s="27">
        <v>83</v>
      </c>
      <c r="N958" s="27">
        <v>76</v>
      </c>
      <c r="O958" s="28"/>
    </row>
    <row r="959" spans="2:15" hidden="1" x14ac:dyDescent="0.3">
      <c r="B959" s="3" t="s">
        <v>25</v>
      </c>
      <c r="C959" s="3">
        <v>1985</v>
      </c>
      <c r="D959" s="3" t="s">
        <v>13</v>
      </c>
      <c r="E959" s="3">
        <v>2</v>
      </c>
      <c r="F959" s="26" t="str">
        <f t="shared" si="14"/>
        <v>MFm1985CZ102</v>
      </c>
      <c r="G959" s="27">
        <v>71</v>
      </c>
      <c r="H959" s="27">
        <v>71</v>
      </c>
      <c r="I959" s="27">
        <v>71</v>
      </c>
      <c r="J959" s="27">
        <v>71</v>
      </c>
      <c r="K959" s="27">
        <v>80</v>
      </c>
      <c r="L959" s="27">
        <v>83</v>
      </c>
      <c r="M959" s="27">
        <v>83</v>
      </c>
      <c r="N959" s="27">
        <v>80</v>
      </c>
      <c r="O959" s="28"/>
    </row>
    <row r="960" spans="2:15" hidden="1" x14ac:dyDescent="0.3">
      <c r="B960" s="3" t="s">
        <v>25</v>
      </c>
      <c r="C960" s="3">
        <v>1985</v>
      </c>
      <c r="D960" s="3" t="s">
        <v>13</v>
      </c>
      <c r="E960" s="3">
        <v>3</v>
      </c>
      <c r="F960" s="26" t="str">
        <f t="shared" si="14"/>
        <v>MFm1985CZ103</v>
      </c>
      <c r="G960" s="27">
        <v>73</v>
      </c>
      <c r="H960" s="27">
        <v>68</v>
      </c>
      <c r="I960" s="27">
        <v>68</v>
      </c>
      <c r="J960" s="27">
        <v>73</v>
      </c>
      <c r="K960" s="27">
        <v>83</v>
      </c>
      <c r="L960" s="27">
        <v>83</v>
      </c>
      <c r="M960" s="27">
        <v>83</v>
      </c>
      <c r="N960" s="27">
        <v>83</v>
      </c>
      <c r="O960" s="28"/>
    </row>
    <row r="961" spans="2:15" hidden="1" x14ac:dyDescent="0.3">
      <c r="B961" s="3" t="s">
        <v>25</v>
      </c>
      <c r="C961" s="3">
        <v>1985</v>
      </c>
      <c r="D961" s="3" t="s">
        <v>13</v>
      </c>
      <c r="E961" s="3">
        <v>4</v>
      </c>
      <c r="F961" s="26" t="str">
        <f t="shared" si="14"/>
        <v>MFm1985CZ104</v>
      </c>
      <c r="G961" s="27">
        <v>70</v>
      </c>
      <c r="H961" s="27">
        <v>73</v>
      </c>
      <c r="I961" s="27">
        <v>73</v>
      </c>
      <c r="J961" s="27">
        <v>70</v>
      </c>
      <c r="K961" s="27">
        <v>85</v>
      </c>
      <c r="L961" s="27">
        <v>85</v>
      </c>
      <c r="M961" s="27">
        <v>85</v>
      </c>
      <c r="N961" s="27">
        <v>85</v>
      </c>
      <c r="O961" s="28"/>
    </row>
    <row r="962" spans="2:15" hidden="1" x14ac:dyDescent="0.3">
      <c r="B962" s="3" t="s">
        <v>25</v>
      </c>
      <c r="C962" s="3">
        <v>1985</v>
      </c>
      <c r="D962" s="3" t="s">
        <v>13</v>
      </c>
      <c r="E962" s="3">
        <v>5</v>
      </c>
      <c r="F962" s="26" t="str">
        <f t="shared" si="14"/>
        <v>MFm1985CZ105</v>
      </c>
      <c r="G962" s="27">
        <v>72</v>
      </c>
      <c r="H962" s="27">
        <v>74</v>
      </c>
      <c r="I962" s="27">
        <v>74</v>
      </c>
      <c r="J962" s="27">
        <v>72</v>
      </c>
      <c r="K962" s="27">
        <v>90</v>
      </c>
      <c r="L962" s="27">
        <v>90</v>
      </c>
      <c r="M962" s="27">
        <v>90</v>
      </c>
      <c r="N962" s="27">
        <v>90</v>
      </c>
      <c r="O962" s="28"/>
    </row>
    <row r="963" spans="2:15" hidden="1" x14ac:dyDescent="0.3">
      <c r="B963" s="3" t="s">
        <v>25</v>
      </c>
      <c r="C963" s="3">
        <v>1996</v>
      </c>
      <c r="D963" s="3" t="s">
        <v>13</v>
      </c>
      <c r="E963" s="3">
        <v>1</v>
      </c>
      <c r="F963" s="26" t="str">
        <f t="shared" si="14"/>
        <v>MFm1996CZ101</v>
      </c>
      <c r="G963" s="27">
        <v>74</v>
      </c>
      <c r="H963" s="27">
        <v>69</v>
      </c>
      <c r="I963" s="27">
        <v>69</v>
      </c>
      <c r="J963" s="27">
        <v>74</v>
      </c>
      <c r="K963" s="27">
        <v>80</v>
      </c>
      <c r="L963" s="27">
        <v>86</v>
      </c>
      <c r="M963" s="27">
        <v>86</v>
      </c>
      <c r="N963" s="27">
        <v>80</v>
      </c>
      <c r="O963" s="28"/>
    </row>
    <row r="964" spans="2:15" hidden="1" x14ac:dyDescent="0.3">
      <c r="B964" s="3" t="s">
        <v>25</v>
      </c>
      <c r="C964" s="3">
        <v>1996</v>
      </c>
      <c r="D964" s="3" t="s">
        <v>13</v>
      </c>
      <c r="E964" s="3">
        <v>2</v>
      </c>
      <c r="F964" s="26" t="str">
        <f t="shared" si="14"/>
        <v>MFm1996CZ102</v>
      </c>
      <c r="G964" s="27">
        <v>75</v>
      </c>
      <c r="H964" s="27">
        <v>72</v>
      </c>
      <c r="I964" s="27">
        <v>72</v>
      </c>
      <c r="J964" s="27">
        <v>75</v>
      </c>
      <c r="K964" s="27">
        <v>80</v>
      </c>
      <c r="L964" s="27">
        <v>85</v>
      </c>
      <c r="M964" s="27">
        <v>85</v>
      </c>
      <c r="N964" s="27">
        <v>80</v>
      </c>
      <c r="O964" s="28"/>
    </row>
    <row r="965" spans="2:15" hidden="1" x14ac:dyDescent="0.3">
      <c r="B965" s="3" t="s">
        <v>25</v>
      </c>
      <c r="C965" s="3">
        <v>1996</v>
      </c>
      <c r="D965" s="3" t="s">
        <v>13</v>
      </c>
      <c r="E965" s="3">
        <v>3</v>
      </c>
      <c r="F965" s="26" t="str">
        <f t="shared" si="14"/>
        <v>MFm1996CZ103</v>
      </c>
      <c r="G965" s="27">
        <v>74</v>
      </c>
      <c r="H965" s="27">
        <v>69</v>
      </c>
      <c r="I965" s="27">
        <v>69</v>
      </c>
      <c r="J965" s="27">
        <v>74</v>
      </c>
      <c r="K965" s="27">
        <v>83</v>
      </c>
      <c r="L965" s="27">
        <v>85</v>
      </c>
      <c r="M965" s="27">
        <v>85</v>
      </c>
      <c r="N965" s="27">
        <v>83</v>
      </c>
      <c r="O965" s="28"/>
    </row>
    <row r="966" spans="2:15" hidden="1" x14ac:dyDescent="0.3">
      <c r="B966" s="3" t="s">
        <v>25</v>
      </c>
      <c r="C966" s="3">
        <v>1996</v>
      </c>
      <c r="D966" s="3" t="s">
        <v>13</v>
      </c>
      <c r="E966" s="3">
        <v>4</v>
      </c>
      <c r="F966" s="26" t="str">
        <f t="shared" si="14"/>
        <v>MFm1996CZ104</v>
      </c>
      <c r="G966" s="27">
        <v>74</v>
      </c>
      <c r="H966" s="27">
        <v>74</v>
      </c>
      <c r="I966" s="27">
        <v>74</v>
      </c>
      <c r="J966" s="27">
        <v>74</v>
      </c>
      <c r="K966" s="27">
        <v>85</v>
      </c>
      <c r="L966" s="27">
        <v>87</v>
      </c>
      <c r="M966" s="27">
        <v>87</v>
      </c>
      <c r="N966" s="27">
        <v>85</v>
      </c>
      <c r="O966" s="28"/>
    </row>
    <row r="967" spans="2:15" hidden="1" x14ac:dyDescent="0.3">
      <c r="B967" s="3" t="s">
        <v>25</v>
      </c>
      <c r="C967" s="3">
        <v>1996</v>
      </c>
      <c r="D967" s="3" t="s">
        <v>13</v>
      </c>
      <c r="E967" s="3">
        <v>5</v>
      </c>
      <c r="F967" s="26" t="str">
        <f t="shared" si="14"/>
        <v>MFm1996CZ105</v>
      </c>
      <c r="G967" s="27">
        <v>75</v>
      </c>
      <c r="H967" s="27">
        <v>75</v>
      </c>
      <c r="I967" s="27">
        <v>75</v>
      </c>
      <c r="J967" s="27">
        <v>75</v>
      </c>
      <c r="K967" s="27">
        <v>90</v>
      </c>
      <c r="L967" s="27">
        <v>90</v>
      </c>
      <c r="M967" s="27">
        <v>90</v>
      </c>
      <c r="N967" s="27">
        <v>90</v>
      </c>
      <c r="O967" s="28"/>
    </row>
    <row r="968" spans="2:15" hidden="1" x14ac:dyDescent="0.3">
      <c r="B968" s="3" t="s">
        <v>25</v>
      </c>
      <c r="C968" s="3">
        <v>2003</v>
      </c>
      <c r="D968" s="3" t="s">
        <v>13</v>
      </c>
      <c r="E968" s="3">
        <v>1</v>
      </c>
      <c r="F968" s="26" t="str">
        <f t="shared" ref="F968:F1031" si="15">B968&amp;C968&amp;D968&amp;E968</f>
        <v>MFm2003CZ101</v>
      </c>
      <c r="G968" s="27">
        <v>65</v>
      </c>
      <c r="H968" s="27">
        <v>65</v>
      </c>
      <c r="I968" s="27">
        <v>65</v>
      </c>
      <c r="J968" s="27">
        <v>65</v>
      </c>
      <c r="K968" s="27">
        <v>76</v>
      </c>
      <c r="L968" s="27">
        <v>83</v>
      </c>
      <c r="M968" s="27">
        <v>83</v>
      </c>
      <c r="N968" s="27">
        <v>76</v>
      </c>
      <c r="O968" s="28"/>
    </row>
    <row r="969" spans="2:15" hidden="1" x14ac:dyDescent="0.3">
      <c r="B969" s="3" t="s">
        <v>25</v>
      </c>
      <c r="C969" s="3">
        <v>2003</v>
      </c>
      <c r="D969" s="3" t="s">
        <v>13</v>
      </c>
      <c r="E969" s="3">
        <v>2</v>
      </c>
      <c r="F969" s="26" t="str">
        <f t="shared" si="15"/>
        <v>MFm2003CZ102</v>
      </c>
      <c r="G969" s="27">
        <v>68</v>
      </c>
      <c r="H969" s="27">
        <v>63</v>
      </c>
      <c r="I969" s="27">
        <v>63</v>
      </c>
      <c r="J969" s="27">
        <v>68</v>
      </c>
      <c r="K969" s="27">
        <v>80</v>
      </c>
      <c r="L969" s="27">
        <v>83</v>
      </c>
      <c r="M969" s="27">
        <v>83</v>
      </c>
      <c r="N969" s="27">
        <v>80</v>
      </c>
      <c r="O969" s="28"/>
    </row>
    <row r="970" spans="2:15" hidden="1" x14ac:dyDescent="0.3">
      <c r="B970" s="3" t="s">
        <v>25</v>
      </c>
      <c r="C970" s="3">
        <v>2003</v>
      </c>
      <c r="D970" s="3" t="s">
        <v>13</v>
      </c>
      <c r="E970" s="3">
        <v>3</v>
      </c>
      <c r="F970" s="26" t="str">
        <f t="shared" si="15"/>
        <v>MFm2003CZ103</v>
      </c>
      <c r="G970" s="27">
        <v>70</v>
      </c>
      <c r="H970" s="27">
        <v>65</v>
      </c>
      <c r="I970" s="27">
        <v>65</v>
      </c>
      <c r="J970" s="27">
        <v>70</v>
      </c>
      <c r="K970" s="27">
        <v>83</v>
      </c>
      <c r="L970" s="27">
        <v>83</v>
      </c>
      <c r="M970" s="27">
        <v>83</v>
      </c>
      <c r="N970" s="27">
        <v>83</v>
      </c>
      <c r="O970" s="28"/>
    </row>
    <row r="971" spans="2:15" hidden="1" x14ac:dyDescent="0.3">
      <c r="B971" s="3" t="s">
        <v>25</v>
      </c>
      <c r="C971" s="3">
        <v>2003</v>
      </c>
      <c r="D971" s="3" t="s">
        <v>13</v>
      </c>
      <c r="E971" s="3">
        <v>4</v>
      </c>
      <c r="F971" s="26" t="str">
        <f t="shared" si="15"/>
        <v>MFm2003CZ104</v>
      </c>
      <c r="G971" s="27">
        <v>70</v>
      </c>
      <c r="H971" s="27">
        <v>65</v>
      </c>
      <c r="I971" s="27">
        <v>65</v>
      </c>
      <c r="J971" s="27">
        <v>70</v>
      </c>
      <c r="K971" s="27">
        <v>85</v>
      </c>
      <c r="L971" s="27">
        <v>85</v>
      </c>
      <c r="M971" s="27">
        <v>85</v>
      </c>
      <c r="N971" s="27">
        <v>85</v>
      </c>
      <c r="O971" s="28"/>
    </row>
    <row r="972" spans="2:15" hidden="1" x14ac:dyDescent="0.3">
      <c r="B972" s="3" t="s">
        <v>25</v>
      </c>
      <c r="C972" s="3">
        <v>2003</v>
      </c>
      <c r="D972" s="3" t="s">
        <v>13</v>
      </c>
      <c r="E972" s="3">
        <v>5</v>
      </c>
      <c r="F972" s="26" t="str">
        <f t="shared" si="15"/>
        <v>MFm2003CZ105</v>
      </c>
      <c r="G972" s="27">
        <v>68</v>
      </c>
      <c r="H972" s="27">
        <v>60</v>
      </c>
      <c r="I972" s="27">
        <v>60</v>
      </c>
      <c r="J972" s="27">
        <v>68</v>
      </c>
      <c r="K972" s="27">
        <v>90</v>
      </c>
      <c r="L972" s="27">
        <v>90</v>
      </c>
      <c r="M972" s="27">
        <v>90</v>
      </c>
      <c r="N972" s="27">
        <v>90</v>
      </c>
      <c r="O972" s="28"/>
    </row>
    <row r="973" spans="2:15" hidden="1" x14ac:dyDescent="0.3">
      <c r="B973" s="3" t="s">
        <v>25</v>
      </c>
      <c r="C973" s="3" t="s">
        <v>2130</v>
      </c>
      <c r="D973" s="3" t="s">
        <v>13</v>
      </c>
      <c r="E973" s="3">
        <v>1</v>
      </c>
      <c r="F973" s="26" t="str">
        <f t="shared" si="15"/>
        <v>MFmAnyCZ101</v>
      </c>
      <c r="G973" s="27">
        <v>65</v>
      </c>
      <c r="H973" s="27">
        <v>65</v>
      </c>
      <c r="I973" s="27">
        <v>65</v>
      </c>
      <c r="J973" s="27">
        <v>65</v>
      </c>
      <c r="K973" s="27">
        <v>80</v>
      </c>
      <c r="L973" s="27">
        <v>80</v>
      </c>
      <c r="M973" s="27">
        <v>80</v>
      </c>
      <c r="N973" s="27">
        <v>80</v>
      </c>
      <c r="O973" s="28"/>
    </row>
    <row r="974" spans="2:15" hidden="1" x14ac:dyDescent="0.3">
      <c r="B974" s="3" t="s">
        <v>25</v>
      </c>
      <c r="C974" s="3" t="s">
        <v>2130</v>
      </c>
      <c r="D974" s="3" t="s">
        <v>13</v>
      </c>
      <c r="E974" s="3">
        <v>2</v>
      </c>
      <c r="F974" s="26" t="str">
        <f t="shared" si="15"/>
        <v>MFmAnyCZ102</v>
      </c>
      <c r="G974" s="27">
        <v>68</v>
      </c>
      <c r="H974" s="27">
        <v>63</v>
      </c>
      <c r="I974" s="27">
        <v>63</v>
      </c>
      <c r="J974" s="27">
        <v>68</v>
      </c>
      <c r="K974" s="27">
        <v>76</v>
      </c>
      <c r="L974" s="27">
        <v>83</v>
      </c>
      <c r="M974" s="27">
        <v>83</v>
      </c>
      <c r="N974" s="27">
        <v>76</v>
      </c>
      <c r="O974" s="28"/>
    </row>
    <row r="975" spans="2:15" hidden="1" x14ac:dyDescent="0.3">
      <c r="B975" s="3" t="s">
        <v>25</v>
      </c>
      <c r="C975" s="3" t="s">
        <v>2130</v>
      </c>
      <c r="D975" s="3" t="s">
        <v>13</v>
      </c>
      <c r="E975" s="3">
        <v>3</v>
      </c>
      <c r="F975" s="26" t="str">
        <f t="shared" si="15"/>
        <v>MFmAnyCZ103</v>
      </c>
      <c r="G975" s="27">
        <v>70</v>
      </c>
      <c r="H975" s="27">
        <v>65</v>
      </c>
      <c r="I975" s="27">
        <v>65</v>
      </c>
      <c r="J975" s="27">
        <v>70</v>
      </c>
      <c r="K975" s="27">
        <v>80</v>
      </c>
      <c r="L975" s="27">
        <v>83</v>
      </c>
      <c r="M975" s="27">
        <v>83</v>
      </c>
      <c r="N975" s="27">
        <v>80</v>
      </c>
      <c r="O975" s="28"/>
    </row>
    <row r="976" spans="2:15" hidden="1" x14ac:dyDescent="0.3">
      <c r="B976" s="3" t="s">
        <v>25</v>
      </c>
      <c r="C976" s="3" t="s">
        <v>2130</v>
      </c>
      <c r="D976" s="3" t="s">
        <v>13</v>
      </c>
      <c r="E976" s="3">
        <v>4</v>
      </c>
      <c r="F976" s="26" t="str">
        <f t="shared" si="15"/>
        <v>MFmAnyCZ104</v>
      </c>
      <c r="G976" s="27">
        <v>70</v>
      </c>
      <c r="H976" s="27">
        <v>65</v>
      </c>
      <c r="I976" s="27">
        <v>65</v>
      </c>
      <c r="J976" s="27">
        <v>70</v>
      </c>
      <c r="K976" s="27">
        <v>83</v>
      </c>
      <c r="L976" s="27">
        <v>83</v>
      </c>
      <c r="M976" s="27">
        <v>83</v>
      </c>
      <c r="N976" s="27">
        <v>83</v>
      </c>
      <c r="O976" s="28"/>
    </row>
    <row r="977" spans="2:15" hidden="1" x14ac:dyDescent="0.3">
      <c r="B977" s="3" t="s">
        <v>25</v>
      </c>
      <c r="C977" s="3" t="s">
        <v>2130</v>
      </c>
      <c r="D977" s="3" t="s">
        <v>13</v>
      </c>
      <c r="E977" s="3">
        <v>5</v>
      </c>
      <c r="F977" s="26" t="str">
        <f t="shared" si="15"/>
        <v>MFmAnyCZ105</v>
      </c>
      <c r="G977" s="27">
        <v>68</v>
      </c>
      <c r="H977" s="27">
        <v>60</v>
      </c>
      <c r="I977" s="27">
        <v>60</v>
      </c>
      <c r="J977" s="27">
        <v>68</v>
      </c>
      <c r="K977" s="27">
        <v>85</v>
      </c>
      <c r="L977" s="27">
        <v>85</v>
      </c>
      <c r="M977" s="27">
        <v>85</v>
      </c>
      <c r="N977" s="27">
        <v>85</v>
      </c>
      <c r="O977" s="28"/>
    </row>
    <row r="978" spans="2:15" hidden="1" x14ac:dyDescent="0.3">
      <c r="B978" s="3" t="s">
        <v>25</v>
      </c>
      <c r="C978" s="3">
        <v>1975</v>
      </c>
      <c r="D978" s="3" t="s">
        <v>14</v>
      </c>
      <c r="E978" s="3">
        <v>1</v>
      </c>
      <c r="F978" s="26" t="str">
        <f t="shared" si="15"/>
        <v>MFm1975CZ111</v>
      </c>
      <c r="G978" s="27">
        <v>67</v>
      </c>
      <c r="H978" s="27">
        <v>67</v>
      </c>
      <c r="I978" s="27">
        <v>67</v>
      </c>
      <c r="J978" s="27">
        <v>67</v>
      </c>
      <c r="K978" s="27">
        <v>76</v>
      </c>
      <c r="L978" s="27">
        <v>83</v>
      </c>
      <c r="M978" s="27">
        <v>83</v>
      </c>
      <c r="N978" s="27">
        <v>76</v>
      </c>
      <c r="O978" s="28"/>
    </row>
    <row r="979" spans="2:15" hidden="1" x14ac:dyDescent="0.3">
      <c r="B979" s="3" t="s">
        <v>25</v>
      </c>
      <c r="C979" s="3">
        <v>1975</v>
      </c>
      <c r="D979" s="3" t="s">
        <v>14</v>
      </c>
      <c r="E979" s="3">
        <v>2</v>
      </c>
      <c r="F979" s="26" t="str">
        <f t="shared" si="15"/>
        <v>MFm1975CZ112</v>
      </c>
      <c r="G979" s="27">
        <v>69</v>
      </c>
      <c r="H979" s="27">
        <v>64</v>
      </c>
      <c r="I979" s="27">
        <v>64</v>
      </c>
      <c r="J979" s="27">
        <v>69</v>
      </c>
      <c r="K979" s="27">
        <v>80</v>
      </c>
      <c r="L979" s="27">
        <v>83</v>
      </c>
      <c r="M979" s="27">
        <v>83</v>
      </c>
      <c r="N979" s="27">
        <v>80</v>
      </c>
      <c r="O979" s="28"/>
    </row>
    <row r="980" spans="2:15" hidden="1" x14ac:dyDescent="0.3">
      <c r="B980" s="3" t="s">
        <v>25</v>
      </c>
      <c r="C980" s="3">
        <v>1975</v>
      </c>
      <c r="D980" s="3" t="s">
        <v>14</v>
      </c>
      <c r="E980" s="3">
        <v>3</v>
      </c>
      <c r="F980" s="26" t="str">
        <f t="shared" si="15"/>
        <v>MFm1975CZ113</v>
      </c>
      <c r="G980" s="27">
        <v>69</v>
      </c>
      <c r="H980" s="27">
        <v>69</v>
      </c>
      <c r="I980" s="27">
        <v>69</v>
      </c>
      <c r="J980" s="27">
        <v>69</v>
      </c>
      <c r="K980" s="27">
        <v>83</v>
      </c>
      <c r="L980" s="27">
        <v>83</v>
      </c>
      <c r="M980" s="27">
        <v>83</v>
      </c>
      <c r="N980" s="27">
        <v>83</v>
      </c>
      <c r="O980" s="28"/>
    </row>
    <row r="981" spans="2:15" hidden="1" x14ac:dyDescent="0.3">
      <c r="B981" s="3" t="s">
        <v>25</v>
      </c>
      <c r="C981" s="3">
        <v>1975</v>
      </c>
      <c r="D981" s="3" t="s">
        <v>14</v>
      </c>
      <c r="E981" s="3">
        <v>4</v>
      </c>
      <c r="F981" s="26" t="str">
        <f t="shared" si="15"/>
        <v>MFm1975CZ114</v>
      </c>
      <c r="G981" s="27">
        <v>67</v>
      </c>
      <c r="H981" s="27">
        <v>64</v>
      </c>
      <c r="I981" s="27">
        <v>64</v>
      </c>
      <c r="J981" s="27">
        <v>67</v>
      </c>
      <c r="K981" s="27">
        <v>85</v>
      </c>
      <c r="L981" s="27">
        <v>85</v>
      </c>
      <c r="M981" s="27">
        <v>85</v>
      </c>
      <c r="N981" s="27">
        <v>85</v>
      </c>
      <c r="O981" s="28"/>
    </row>
    <row r="982" spans="2:15" hidden="1" x14ac:dyDescent="0.3">
      <c r="B982" s="3" t="s">
        <v>25</v>
      </c>
      <c r="C982" s="3">
        <v>1975</v>
      </c>
      <c r="D982" s="3" t="s">
        <v>14</v>
      </c>
      <c r="E982" s="3">
        <v>5</v>
      </c>
      <c r="F982" s="26" t="str">
        <f t="shared" si="15"/>
        <v>MFm1975CZ115</v>
      </c>
      <c r="G982" s="27">
        <v>64</v>
      </c>
      <c r="H982" s="27">
        <v>69</v>
      </c>
      <c r="I982" s="27">
        <v>69</v>
      </c>
      <c r="J982" s="27">
        <v>64</v>
      </c>
      <c r="K982" s="27">
        <v>90</v>
      </c>
      <c r="L982" s="27">
        <v>90</v>
      </c>
      <c r="M982" s="27">
        <v>90</v>
      </c>
      <c r="N982" s="27">
        <v>90</v>
      </c>
      <c r="O982" s="28"/>
    </row>
    <row r="983" spans="2:15" hidden="1" x14ac:dyDescent="0.3">
      <c r="B983" s="3" t="s">
        <v>25</v>
      </c>
      <c r="C983" s="3">
        <v>1985</v>
      </c>
      <c r="D983" s="3" t="s">
        <v>14</v>
      </c>
      <c r="E983" s="3">
        <v>1</v>
      </c>
      <c r="F983" s="26" t="str">
        <f t="shared" si="15"/>
        <v>MFm1985CZ111</v>
      </c>
      <c r="G983" s="27">
        <v>67</v>
      </c>
      <c r="H983" s="27">
        <v>64</v>
      </c>
      <c r="I983" s="27">
        <v>64</v>
      </c>
      <c r="J983" s="27">
        <v>67</v>
      </c>
      <c r="K983" s="27">
        <v>76</v>
      </c>
      <c r="L983" s="27">
        <v>83</v>
      </c>
      <c r="M983" s="27">
        <v>83</v>
      </c>
      <c r="N983" s="27">
        <v>76</v>
      </c>
      <c r="O983" s="28"/>
    </row>
    <row r="984" spans="2:15" hidden="1" x14ac:dyDescent="0.3">
      <c r="B984" s="3" t="s">
        <v>25</v>
      </c>
      <c r="C984" s="3">
        <v>1985</v>
      </c>
      <c r="D984" s="3" t="s">
        <v>14</v>
      </c>
      <c r="E984" s="3">
        <v>2</v>
      </c>
      <c r="F984" s="26" t="str">
        <f t="shared" si="15"/>
        <v>MFm1985CZ112</v>
      </c>
      <c r="G984" s="27">
        <v>67</v>
      </c>
      <c r="H984" s="27">
        <v>67</v>
      </c>
      <c r="I984" s="27">
        <v>67</v>
      </c>
      <c r="J984" s="27">
        <v>67</v>
      </c>
      <c r="K984" s="27">
        <v>80</v>
      </c>
      <c r="L984" s="27">
        <v>83</v>
      </c>
      <c r="M984" s="27">
        <v>83</v>
      </c>
      <c r="N984" s="27">
        <v>80</v>
      </c>
      <c r="O984" s="28"/>
    </row>
    <row r="985" spans="2:15" hidden="1" x14ac:dyDescent="0.3">
      <c r="B985" s="3" t="s">
        <v>25</v>
      </c>
      <c r="C985" s="3">
        <v>1985</v>
      </c>
      <c r="D985" s="3" t="s">
        <v>14</v>
      </c>
      <c r="E985" s="3">
        <v>3</v>
      </c>
      <c r="F985" s="26" t="str">
        <f t="shared" si="15"/>
        <v>MFm1985CZ113</v>
      </c>
      <c r="G985" s="27">
        <v>69</v>
      </c>
      <c r="H985" s="27">
        <v>64</v>
      </c>
      <c r="I985" s="27">
        <v>64</v>
      </c>
      <c r="J985" s="27">
        <v>69</v>
      </c>
      <c r="K985" s="27">
        <v>83</v>
      </c>
      <c r="L985" s="27">
        <v>83</v>
      </c>
      <c r="M985" s="27">
        <v>83</v>
      </c>
      <c r="N985" s="27">
        <v>83</v>
      </c>
      <c r="O985" s="28"/>
    </row>
    <row r="986" spans="2:15" hidden="1" x14ac:dyDescent="0.3">
      <c r="B986" s="3" t="s">
        <v>25</v>
      </c>
      <c r="C986" s="3">
        <v>1985</v>
      </c>
      <c r="D986" s="3" t="s">
        <v>14</v>
      </c>
      <c r="E986" s="3">
        <v>4</v>
      </c>
      <c r="F986" s="26" t="str">
        <f t="shared" si="15"/>
        <v>MFm1985CZ114</v>
      </c>
      <c r="G986" s="27">
        <v>64</v>
      </c>
      <c r="H986" s="27">
        <v>69</v>
      </c>
      <c r="I986" s="27">
        <v>69</v>
      </c>
      <c r="J986" s="27">
        <v>64</v>
      </c>
      <c r="K986" s="27">
        <v>85</v>
      </c>
      <c r="L986" s="27">
        <v>85</v>
      </c>
      <c r="M986" s="27">
        <v>85</v>
      </c>
      <c r="N986" s="27">
        <v>85</v>
      </c>
      <c r="O986" s="28"/>
    </row>
    <row r="987" spans="2:15" hidden="1" x14ac:dyDescent="0.3">
      <c r="B987" s="3" t="s">
        <v>25</v>
      </c>
      <c r="C987" s="3">
        <v>1985</v>
      </c>
      <c r="D987" s="3" t="s">
        <v>14</v>
      </c>
      <c r="E987" s="3">
        <v>5</v>
      </c>
      <c r="F987" s="26" t="str">
        <f t="shared" si="15"/>
        <v>MFm1985CZ115</v>
      </c>
      <c r="G987" s="27">
        <v>69</v>
      </c>
      <c r="H987" s="27">
        <v>69</v>
      </c>
      <c r="I987" s="27">
        <v>69</v>
      </c>
      <c r="J987" s="27">
        <v>69</v>
      </c>
      <c r="K987" s="27">
        <v>90</v>
      </c>
      <c r="L987" s="27">
        <v>90</v>
      </c>
      <c r="M987" s="27">
        <v>90</v>
      </c>
      <c r="N987" s="27">
        <v>90</v>
      </c>
      <c r="O987" s="28"/>
    </row>
    <row r="988" spans="2:15" hidden="1" x14ac:dyDescent="0.3">
      <c r="B988" s="3" t="s">
        <v>25</v>
      </c>
      <c r="C988" s="3">
        <v>1996</v>
      </c>
      <c r="D988" s="3" t="s">
        <v>14</v>
      </c>
      <c r="E988" s="3">
        <v>1</v>
      </c>
      <c r="F988" s="26" t="str">
        <f t="shared" si="15"/>
        <v>MFm1996CZ111</v>
      </c>
      <c r="G988" s="27">
        <v>66</v>
      </c>
      <c r="H988" s="27">
        <v>66</v>
      </c>
      <c r="I988" s="27">
        <v>66</v>
      </c>
      <c r="J988" s="27">
        <v>66</v>
      </c>
      <c r="K988" s="27">
        <v>80</v>
      </c>
      <c r="L988" s="27">
        <v>84</v>
      </c>
      <c r="M988" s="27">
        <v>84</v>
      </c>
      <c r="N988" s="27">
        <v>80</v>
      </c>
      <c r="O988" s="28"/>
    </row>
    <row r="989" spans="2:15" hidden="1" x14ac:dyDescent="0.3">
      <c r="B989" s="3" t="s">
        <v>25</v>
      </c>
      <c r="C989" s="3">
        <v>1996</v>
      </c>
      <c r="D989" s="3" t="s">
        <v>14</v>
      </c>
      <c r="E989" s="3">
        <v>2</v>
      </c>
      <c r="F989" s="26" t="str">
        <f t="shared" si="15"/>
        <v>MFm1996CZ112</v>
      </c>
      <c r="G989" s="27">
        <v>63</v>
      </c>
      <c r="H989" s="27">
        <v>63</v>
      </c>
      <c r="I989" s="27">
        <v>63</v>
      </c>
      <c r="J989" s="27">
        <v>63</v>
      </c>
      <c r="K989" s="27">
        <v>76</v>
      </c>
      <c r="L989" s="27">
        <v>88</v>
      </c>
      <c r="M989" s="27">
        <v>88</v>
      </c>
      <c r="N989" s="27">
        <v>76</v>
      </c>
      <c r="O989" s="28"/>
    </row>
    <row r="990" spans="2:15" hidden="1" x14ac:dyDescent="0.3">
      <c r="B990" s="3" t="s">
        <v>25</v>
      </c>
      <c r="C990" s="3">
        <v>1996</v>
      </c>
      <c r="D990" s="3" t="s">
        <v>14</v>
      </c>
      <c r="E990" s="3">
        <v>3</v>
      </c>
      <c r="F990" s="26" t="str">
        <f t="shared" si="15"/>
        <v>MFm1996CZ113</v>
      </c>
      <c r="G990" s="27">
        <v>63</v>
      </c>
      <c r="H990" s="27">
        <v>66</v>
      </c>
      <c r="I990" s="27">
        <v>66</v>
      </c>
      <c r="J990" s="27">
        <v>63</v>
      </c>
      <c r="K990" s="27">
        <v>80</v>
      </c>
      <c r="L990" s="27">
        <v>87</v>
      </c>
      <c r="M990" s="27">
        <v>87</v>
      </c>
      <c r="N990" s="27">
        <v>80</v>
      </c>
      <c r="O990" s="28"/>
    </row>
    <row r="991" spans="2:15" hidden="1" x14ac:dyDescent="0.3">
      <c r="B991" s="3" t="s">
        <v>25</v>
      </c>
      <c r="C991" s="3">
        <v>1996</v>
      </c>
      <c r="D991" s="3" t="s">
        <v>14</v>
      </c>
      <c r="E991" s="3">
        <v>4</v>
      </c>
      <c r="F991" s="26" t="str">
        <f t="shared" si="15"/>
        <v>MFm1996CZ114</v>
      </c>
      <c r="G991" s="27">
        <v>63</v>
      </c>
      <c r="H991" s="27">
        <v>68</v>
      </c>
      <c r="I991" s="27">
        <v>68</v>
      </c>
      <c r="J991" s="27">
        <v>63</v>
      </c>
      <c r="K991" s="27">
        <v>83</v>
      </c>
      <c r="L991" s="27">
        <v>88</v>
      </c>
      <c r="M991" s="27">
        <v>88</v>
      </c>
      <c r="N991" s="27">
        <v>83</v>
      </c>
      <c r="O991" s="28"/>
    </row>
    <row r="992" spans="2:15" hidden="1" x14ac:dyDescent="0.3">
      <c r="B992" s="3" t="s">
        <v>25</v>
      </c>
      <c r="C992" s="3">
        <v>1996</v>
      </c>
      <c r="D992" s="3" t="s">
        <v>14</v>
      </c>
      <c r="E992" s="3">
        <v>5</v>
      </c>
      <c r="F992" s="26" t="str">
        <f t="shared" si="15"/>
        <v>MFm1996CZ115</v>
      </c>
      <c r="G992" s="27">
        <v>66</v>
      </c>
      <c r="H992" s="27">
        <v>63</v>
      </c>
      <c r="I992" s="27">
        <v>63</v>
      </c>
      <c r="J992" s="27">
        <v>66</v>
      </c>
      <c r="K992" s="27">
        <v>85</v>
      </c>
      <c r="L992" s="27">
        <v>85</v>
      </c>
      <c r="M992" s="27">
        <v>85</v>
      </c>
      <c r="N992" s="27">
        <v>85</v>
      </c>
      <c r="O992" s="28"/>
    </row>
    <row r="993" spans="2:15" hidden="1" x14ac:dyDescent="0.3">
      <c r="B993" s="3" t="s">
        <v>25</v>
      </c>
      <c r="C993" s="3">
        <v>2003</v>
      </c>
      <c r="D993" s="3" t="s">
        <v>14</v>
      </c>
      <c r="E993" s="3">
        <v>1</v>
      </c>
      <c r="F993" s="26" t="str">
        <f t="shared" si="15"/>
        <v>MFm2003CZ111</v>
      </c>
      <c r="G993" s="27">
        <v>67</v>
      </c>
      <c r="H993" s="27">
        <v>64</v>
      </c>
      <c r="I993" s="27">
        <v>64</v>
      </c>
      <c r="J993" s="27">
        <v>67</v>
      </c>
      <c r="K993" s="27">
        <v>82</v>
      </c>
      <c r="L993" s="27">
        <v>82</v>
      </c>
      <c r="M993" s="27">
        <v>82</v>
      </c>
      <c r="N993" s="27">
        <v>82</v>
      </c>
      <c r="O993" s="28"/>
    </row>
    <row r="994" spans="2:15" hidden="1" x14ac:dyDescent="0.3">
      <c r="B994" s="3" t="s">
        <v>25</v>
      </c>
      <c r="C994" s="3">
        <v>2003</v>
      </c>
      <c r="D994" s="3" t="s">
        <v>14</v>
      </c>
      <c r="E994" s="3">
        <v>2</v>
      </c>
      <c r="F994" s="26" t="str">
        <f t="shared" si="15"/>
        <v>MFm2003CZ112</v>
      </c>
      <c r="G994" s="27">
        <v>69</v>
      </c>
      <c r="H994" s="27">
        <v>64</v>
      </c>
      <c r="I994" s="27">
        <v>64</v>
      </c>
      <c r="J994" s="27">
        <v>69</v>
      </c>
      <c r="K994" s="27">
        <v>83</v>
      </c>
      <c r="L994" s="27">
        <v>79</v>
      </c>
      <c r="M994" s="27">
        <v>79</v>
      </c>
      <c r="N994" s="27">
        <v>83</v>
      </c>
      <c r="O994" s="28"/>
    </row>
    <row r="995" spans="2:15" hidden="1" x14ac:dyDescent="0.3">
      <c r="B995" s="3" t="s">
        <v>25</v>
      </c>
      <c r="C995" s="3">
        <v>2003</v>
      </c>
      <c r="D995" s="3" t="s">
        <v>14</v>
      </c>
      <c r="E995" s="3">
        <v>3</v>
      </c>
      <c r="F995" s="26" t="str">
        <f t="shared" si="15"/>
        <v>MFm2003CZ113</v>
      </c>
      <c r="G995" s="27">
        <v>69</v>
      </c>
      <c r="H995" s="27">
        <v>69</v>
      </c>
      <c r="I995" s="27">
        <v>69</v>
      </c>
      <c r="J995" s="27">
        <v>69</v>
      </c>
      <c r="K995" s="27">
        <v>78</v>
      </c>
      <c r="L995" s="27">
        <v>80</v>
      </c>
      <c r="M995" s="27">
        <v>80</v>
      </c>
      <c r="N995" s="27">
        <v>78</v>
      </c>
      <c r="O995" s="28"/>
    </row>
    <row r="996" spans="2:15" hidden="1" x14ac:dyDescent="0.3">
      <c r="B996" s="3" t="s">
        <v>25</v>
      </c>
      <c r="C996" s="3">
        <v>2003</v>
      </c>
      <c r="D996" s="3" t="s">
        <v>14</v>
      </c>
      <c r="E996" s="3">
        <v>4</v>
      </c>
      <c r="F996" s="26" t="str">
        <f t="shared" si="15"/>
        <v>MFm2003CZ114</v>
      </c>
      <c r="G996" s="27">
        <v>67</v>
      </c>
      <c r="H996" s="27">
        <v>67</v>
      </c>
      <c r="I996" s="27">
        <v>67</v>
      </c>
      <c r="J996" s="27">
        <v>67</v>
      </c>
      <c r="K996" s="27">
        <v>83</v>
      </c>
      <c r="L996" s="27">
        <v>80</v>
      </c>
      <c r="M996" s="27">
        <v>80</v>
      </c>
      <c r="N996" s="27">
        <v>83</v>
      </c>
      <c r="O996" s="28"/>
    </row>
    <row r="997" spans="2:15" hidden="1" x14ac:dyDescent="0.3">
      <c r="B997" s="3" t="s">
        <v>25</v>
      </c>
      <c r="C997" s="3">
        <v>2003</v>
      </c>
      <c r="D997" s="3" t="s">
        <v>14</v>
      </c>
      <c r="E997" s="3">
        <v>5</v>
      </c>
      <c r="F997" s="26" t="str">
        <f t="shared" si="15"/>
        <v>MFm2003CZ115</v>
      </c>
      <c r="G997" s="27">
        <v>71</v>
      </c>
      <c r="H997" s="27">
        <v>71</v>
      </c>
      <c r="I997" s="27">
        <v>71</v>
      </c>
      <c r="J997" s="27">
        <v>71</v>
      </c>
      <c r="K997" s="27">
        <v>80</v>
      </c>
      <c r="L997" s="27">
        <v>80</v>
      </c>
      <c r="M997" s="27">
        <v>80</v>
      </c>
      <c r="N997" s="27">
        <v>80</v>
      </c>
      <c r="O997" s="28"/>
    </row>
    <row r="998" spans="2:15" hidden="1" x14ac:dyDescent="0.3">
      <c r="B998" s="3" t="s">
        <v>25</v>
      </c>
      <c r="C998" s="3" t="s">
        <v>2130</v>
      </c>
      <c r="D998" s="3" t="s">
        <v>14</v>
      </c>
      <c r="E998" s="3">
        <v>1</v>
      </c>
      <c r="F998" s="26" t="str">
        <f t="shared" si="15"/>
        <v>MFmAnyCZ111</v>
      </c>
      <c r="G998" s="27">
        <v>71</v>
      </c>
      <c r="H998" s="27">
        <v>71</v>
      </c>
      <c r="I998" s="27">
        <v>71</v>
      </c>
      <c r="J998" s="27">
        <v>71</v>
      </c>
      <c r="K998" s="27">
        <v>74</v>
      </c>
      <c r="L998" s="27">
        <v>74</v>
      </c>
      <c r="M998" s="27">
        <v>74</v>
      </c>
      <c r="N998" s="27">
        <v>74</v>
      </c>
      <c r="O998" s="28"/>
    </row>
    <row r="999" spans="2:15" hidden="1" x14ac:dyDescent="0.3">
      <c r="B999" s="3" t="s">
        <v>25</v>
      </c>
      <c r="C999" s="3" t="s">
        <v>2130</v>
      </c>
      <c r="D999" s="3" t="s">
        <v>14</v>
      </c>
      <c r="E999" s="3">
        <v>2</v>
      </c>
      <c r="F999" s="26" t="str">
        <f t="shared" si="15"/>
        <v>MFmAnyCZ112</v>
      </c>
      <c r="G999" s="27">
        <v>69</v>
      </c>
      <c r="H999" s="27">
        <v>69</v>
      </c>
      <c r="I999" s="27">
        <v>69</v>
      </c>
      <c r="J999" s="27">
        <v>69</v>
      </c>
      <c r="K999" s="27">
        <v>83</v>
      </c>
      <c r="L999" s="27">
        <v>76</v>
      </c>
      <c r="M999" s="27">
        <v>76</v>
      </c>
      <c r="N999" s="27">
        <v>83</v>
      </c>
      <c r="O999" s="28"/>
    </row>
    <row r="1000" spans="2:15" hidden="1" x14ac:dyDescent="0.3">
      <c r="B1000" s="3" t="s">
        <v>25</v>
      </c>
      <c r="C1000" s="3" t="s">
        <v>2130</v>
      </c>
      <c r="D1000" s="3" t="s">
        <v>14</v>
      </c>
      <c r="E1000" s="3">
        <v>3</v>
      </c>
      <c r="F1000" s="26" t="str">
        <f t="shared" si="15"/>
        <v>MFmAnyCZ113</v>
      </c>
      <c r="G1000" s="27">
        <v>69</v>
      </c>
      <c r="H1000" s="27">
        <v>64</v>
      </c>
      <c r="I1000" s="27">
        <v>64</v>
      </c>
      <c r="J1000" s="27">
        <v>69</v>
      </c>
      <c r="K1000" s="27">
        <v>78</v>
      </c>
      <c r="L1000" s="27">
        <v>78</v>
      </c>
      <c r="M1000" s="27">
        <v>78</v>
      </c>
      <c r="N1000" s="27">
        <v>78</v>
      </c>
      <c r="O1000" s="28"/>
    </row>
    <row r="1001" spans="2:15" hidden="1" x14ac:dyDescent="0.3">
      <c r="B1001" s="3" t="s">
        <v>25</v>
      </c>
      <c r="C1001" s="3" t="s">
        <v>2130</v>
      </c>
      <c r="D1001" s="3" t="s">
        <v>14</v>
      </c>
      <c r="E1001" s="3">
        <v>4</v>
      </c>
      <c r="F1001" s="26" t="str">
        <f t="shared" si="15"/>
        <v>MFmAnyCZ114</v>
      </c>
      <c r="G1001" s="27">
        <v>67</v>
      </c>
      <c r="H1001" s="27">
        <v>64</v>
      </c>
      <c r="I1001" s="27">
        <v>64</v>
      </c>
      <c r="J1001" s="27">
        <v>67</v>
      </c>
      <c r="K1001" s="27">
        <v>83</v>
      </c>
      <c r="L1001" s="27">
        <v>80</v>
      </c>
      <c r="M1001" s="27">
        <v>80</v>
      </c>
      <c r="N1001" s="27">
        <v>83</v>
      </c>
      <c r="O1001" s="28"/>
    </row>
    <row r="1002" spans="2:15" hidden="1" x14ac:dyDescent="0.3">
      <c r="B1002" s="3" t="s">
        <v>25</v>
      </c>
      <c r="C1002" s="3" t="s">
        <v>2130</v>
      </c>
      <c r="D1002" s="3" t="s">
        <v>14</v>
      </c>
      <c r="E1002" s="3">
        <v>5</v>
      </c>
      <c r="F1002" s="26" t="str">
        <f t="shared" si="15"/>
        <v>MFmAnyCZ115</v>
      </c>
      <c r="G1002" s="27">
        <v>67</v>
      </c>
      <c r="H1002" s="27">
        <v>67</v>
      </c>
      <c r="I1002" s="27">
        <v>67</v>
      </c>
      <c r="J1002" s="27">
        <v>67</v>
      </c>
      <c r="K1002" s="27">
        <v>80</v>
      </c>
      <c r="L1002" s="27">
        <v>80</v>
      </c>
      <c r="M1002" s="27">
        <v>80</v>
      </c>
      <c r="N1002" s="27">
        <v>80</v>
      </c>
      <c r="O1002" s="28"/>
    </row>
    <row r="1003" spans="2:15" hidden="1" x14ac:dyDescent="0.3">
      <c r="B1003" s="3" t="s">
        <v>25</v>
      </c>
      <c r="C1003" s="3">
        <v>1975</v>
      </c>
      <c r="D1003" s="3" t="s">
        <v>15</v>
      </c>
      <c r="E1003" s="3">
        <v>1</v>
      </c>
      <c r="F1003" s="26" t="str">
        <f t="shared" si="15"/>
        <v>MFm1975CZ121</v>
      </c>
      <c r="G1003" s="27">
        <v>70</v>
      </c>
      <c r="H1003" s="27">
        <v>67</v>
      </c>
      <c r="I1003" s="27">
        <v>67</v>
      </c>
      <c r="J1003" s="27">
        <v>70</v>
      </c>
      <c r="K1003" s="27">
        <v>76</v>
      </c>
      <c r="L1003" s="27">
        <v>83</v>
      </c>
      <c r="M1003" s="27">
        <v>83</v>
      </c>
      <c r="N1003" s="27">
        <v>76</v>
      </c>
      <c r="O1003" s="28"/>
    </row>
    <row r="1004" spans="2:15" hidden="1" x14ac:dyDescent="0.3">
      <c r="B1004" s="3" t="s">
        <v>25</v>
      </c>
      <c r="C1004" s="3">
        <v>1975</v>
      </c>
      <c r="D1004" s="3" t="s">
        <v>15</v>
      </c>
      <c r="E1004" s="3">
        <v>2</v>
      </c>
      <c r="F1004" s="26" t="str">
        <f t="shared" si="15"/>
        <v>MFm1975CZ122</v>
      </c>
      <c r="G1004" s="27">
        <v>72</v>
      </c>
      <c r="H1004" s="27">
        <v>67</v>
      </c>
      <c r="I1004" s="27">
        <v>67</v>
      </c>
      <c r="J1004" s="27">
        <v>72</v>
      </c>
      <c r="K1004" s="27">
        <v>80</v>
      </c>
      <c r="L1004" s="27">
        <v>83</v>
      </c>
      <c r="M1004" s="27">
        <v>83</v>
      </c>
      <c r="N1004" s="27">
        <v>80</v>
      </c>
      <c r="O1004" s="28"/>
    </row>
    <row r="1005" spans="2:15" hidden="1" x14ac:dyDescent="0.3">
      <c r="B1005" s="3" t="s">
        <v>25</v>
      </c>
      <c r="C1005" s="3">
        <v>1975</v>
      </c>
      <c r="D1005" s="3" t="s">
        <v>15</v>
      </c>
      <c r="E1005" s="3">
        <v>3</v>
      </c>
      <c r="F1005" s="26" t="str">
        <f t="shared" si="15"/>
        <v>MFm1975CZ123</v>
      </c>
      <c r="G1005" s="27">
        <v>70</v>
      </c>
      <c r="H1005" s="27">
        <v>70</v>
      </c>
      <c r="I1005" s="27">
        <v>70</v>
      </c>
      <c r="J1005" s="27">
        <v>70</v>
      </c>
      <c r="K1005" s="27">
        <v>83</v>
      </c>
      <c r="L1005" s="27">
        <v>83</v>
      </c>
      <c r="M1005" s="27">
        <v>83</v>
      </c>
      <c r="N1005" s="27">
        <v>83</v>
      </c>
      <c r="O1005" s="28"/>
    </row>
    <row r="1006" spans="2:15" hidden="1" x14ac:dyDescent="0.3">
      <c r="B1006" s="3" t="s">
        <v>25</v>
      </c>
      <c r="C1006" s="3">
        <v>1975</v>
      </c>
      <c r="D1006" s="3" t="s">
        <v>15</v>
      </c>
      <c r="E1006" s="3">
        <v>4</v>
      </c>
      <c r="F1006" s="26" t="str">
        <f t="shared" si="15"/>
        <v>MFm1975CZ124</v>
      </c>
      <c r="G1006" s="27">
        <v>72</v>
      </c>
      <c r="H1006" s="27">
        <v>72</v>
      </c>
      <c r="I1006" s="27">
        <v>72</v>
      </c>
      <c r="J1006" s="27">
        <v>72</v>
      </c>
      <c r="K1006" s="27">
        <v>85</v>
      </c>
      <c r="L1006" s="27">
        <v>85</v>
      </c>
      <c r="M1006" s="27">
        <v>85</v>
      </c>
      <c r="N1006" s="27">
        <v>85</v>
      </c>
      <c r="O1006" s="28"/>
    </row>
    <row r="1007" spans="2:15" hidden="1" x14ac:dyDescent="0.3">
      <c r="B1007" s="3" t="s">
        <v>25</v>
      </c>
      <c r="C1007" s="3">
        <v>1975</v>
      </c>
      <c r="D1007" s="3" t="s">
        <v>15</v>
      </c>
      <c r="E1007" s="3">
        <v>5</v>
      </c>
      <c r="F1007" s="26" t="str">
        <f t="shared" si="15"/>
        <v>MFm1975CZ125</v>
      </c>
      <c r="G1007" s="27">
        <v>74</v>
      </c>
      <c r="H1007" s="27">
        <v>74</v>
      </c>
      <c r="I1007" s="27">
        <v>74</v>
      </c>
      <c r="J1007" s="27">
        <v>74</v>
      </c>
      <c r="K1007" s="27">
        <v>90</v>
      </c>
      <c r="L1007" s="27">
        <v>90</v>
      </c>
      <c r="M1007" s="27">
        <v>90</v>
      </c>
      <c r="N1007" s="27">
        <v>90</v>
      </c>
      <c r="O1007" s="28"/>
    </row>
    <row r="1008" spans="2:15" hidden="1" x14ac:dyDescent="0.3">
      <c r="B1008" s="3" t="s">
        <v>25</v>
      </c>
      <c r="C1008" s="3">
        <v>1985</v>
      </c>
      <c r="D1008" s="3" t="s">
        <v>15</v>
      </c>
      <c r="E1008" s="3">
        <v>1</v>
      </c>
      <c r="F1008" s="26" t="str">
        <f t="shared" si="15"/>
        <v>MFm1985CZ121</v>
      </c>
      <c r="G1008" s="27">
        <v>74</v>
      </c>
      <c r="H1008" s="27">
        <v>74</v>
      </c>
      <c r="I1008" s="27">
        <v>74</v>
      </c>
      <c r="J1008" s="27">
        <v>74</v>
      </c>
      <c r="K1008" s="27">
        <v>76</v>
      </c>
      <c r="L1008" s="27">
        <v>83</v>
      </c>
      <c r="M1008" s="27">
        <v>83</v>
      </c>
      <c r="N1008" s="27">
        <v>76</v>
      </c>
      <c r="O1008" s="28"/>
    </row>
    <row r="1009" spans="2:15" hidden="1" x14ac:dyDescent="0.3">
      <c r="B1009" s="3" t="s">
        <v>25</v>
      </c>
      <c r="C1009" s="3">
        <v>1985</v>
      </c>
      <c r="D1009" s="3" t="s">
        <v>15</v>
      </c>
      <c r="E1009" s="3">
        <v>2</v>
      </c>
      <c r="F1009" s="26" t="str">
        <f t="shared" si="15"/>
        <v>MFm1985CZ122</v>
      </c>
      <c r="G1009" s="27">
        <v>70</v>
      </c>
      <c r="H1009" s="27">
        <v>67</v>
      </c>
      <c r="I1009" s="27">
        <v>67</v>
      </c>
      <c r="J1009" s="27">
        <v>70</v>
      </c>
      <c r="K1009" s="27">
        <v>80</v>
      </c>
      <c r="L1009" s="27">
        <v>83</v>
      </c>
      <c r="M1009" s="27">
        <v>83</v>
      </c>
      <c r="N1009" s="27">
        <v>80</v>
      </c>
      <c r="O1009" s="28"/>
    </row>
    <row r="1010" spans="2:15" hidden="1" x14ac:dyDescent="0.3">
      <c r="B1010" s="3" t="s">
        <v>25</v>
      </c>
      <c r="C1010" s="3">
        <v>1985</v>
      </c>
      <c r="D1010" s="3" t="s">
        <v>15</v>
      </c>
      <c r="E1010" s="3">
        <v>3</v>
      </c>
      <c r="F1010" s="26" t="str">
        <f t="shared" si="15"/>
        <v>MFm1985CZ123</v>
      </c>
      <c r="G1010" s="27">
        <v>70</v>
      </c>
      <c r="H1010" s="27">
        <v>70</v>
      </c>
      <c r="I1010" s="27">
        <v>70</v>
      </c>
      <c r="J1010" s="27">
        <v>70</v>
      </c>
      <c r="K1010" s="27">
        <v>83</v>
      </c>
      <c r="L1010" s="27">
        <v>83</v>
      </c>
      <c r="M1010" s="27">
        <v>83</v>
      </c>
      <c r="N1010" s="27">
        <v>83</v>
      </c>
      <c r="O1010" s="28"/>
    </row>
    <row r="1011" spans="2:15" hidden="1" x14ac:dyDescent="0.3">
      <c r="B1011" s="3" t="s">
        <v>25</v>
      </c>
      <c r="C1011" s="3">
        <v>1985</v>
      </c>
      <c r="D1011" s="3" t="s">
        <v>15</v>
      </c>
      <c r="E1011" s="3">
        <v>4</v>
      </c>
      <c r="F1011" s="26" t="str">
        <f t="shared" si="15"/>
        <v>MFm1985CZ124</v>
      </c>
      <c r="G1011" s="27">
        <v>72</v>
      </c>
      <c r="H1011" s="27">
        <v>67</v>
      </c>
      <c r="I1011" s="27">
        <v>67</v>
      </c>
      <c r="J1011" s="27">
        <v>72</v>
      </c>
      <c r="K1011" s="27">
        <v>85</v>
      </c>
      <c r="L1011" s="27">
        <v>85</v>
      </c>
      <c r="M1011" s="27">
        <v>85</v>
      </c>
      <c r="N1011" s="27">
        <v>85</v>
      </c>
      <c r="O1011" s="28"/>
    </row>
    <row r="1012" spans="2:15" hidden="1" x14ac:dyDescent="0.3">
      <c r="B1012" s="3" t="s">
        <v>25</v>
      </c>
      <c r="C1012" s="3">
        <v>1985</v>
      </c>
      <c r="D1012" s="3" t="s">
        <v>15</v>
      </c>
      <c r="E1012" s="3">
        <v>5</v>
      </c>
      <c r="F1012" s="26" t="str">
        <f t="shared" si="15"/>
        <v>MFm1985CZ125</v>
      </c>
      <c r="G1012" s="27">
        <v>72</v>
      </c>
      <c r="H1012" s="27">
        <v>72</v>
      </c>
      <c r="I1012" s="27">
        <v>72</v>
      </c>
      <c r="J1012" s="27">
        <v>72</v>
      </c>
      <c r="K1012" s="27">
        <v>90</v>
      </c>
      <c r="L1012" s="27">
        <v>90</v>
      </c>
      <c r="M1012" s="27">
        <v>90</v>
      </c>
      <c r="N1012" s="27">
        <v>90</v>
      </c>
      <c r="O1012" s="28"/>
    </row>
    <row r="1013" spans="2:15" hidden="1" x14ac:dyDescent="0.3">
      <c r="B1013" s="3" t="s">
        <v>25</v>
      </c>
      <c r="C1013" s="3">
        <v>1996</v>
      </c>
      <c r="D1013" s="3" t="s">
        <v>15</v>
      </c>
      <c r="E1013" s="3">
        <v>1</v>
      </c>
      <c r="F1013" s="26" t="str">
        <f t="shared" si="15"/>
        <v>MFm1996CZ121</v>
      </c>
      <c r="G1013" s="27">
        <v>70</v>
      </c>
      <c r="H1013" s="27">
        <v>70</v>
      </c>
      <c r="I1013" s="27">
        <v>70</v>
      </c>
      <c r="J1013" s="27">
        <v>70</v>
      </c>
      <c r="K1013" s="27">
        <v>76</v>
      </c>
      <c r="L1013" s="27">
        <v>83</v>
      </c>
      <c r="M1013" s="27">
        <v>83</v>
      </c>
      <c r="N1013" s="27">
        <v>76</v>
      </c>
      <c r="O1013" s="28"/>
    </row>
    <row r="1014" spans="2:15" hidden="1" x14ac:dyDescent="0.3">
      <c r="B1014" s="3" t="s">
        <v>25</v>
      </c>
      <c r="C1014" s="3">
        <v>1996</v>
      </c>
      <c r="D1014" s="3" t="s">
        <v>15</v>
      </c>
      <c r="E1014" s="3">
        <v>2</v>
      </c>
      <c r="F1014" s="26" t="str">
        <f t="shared" si="15"/>
        <v>MFm1996CZ122</v>
      </c>
      <c r="G1014" s="27">
        <v>72</v>
      </c>
      <c r="H1014" s="27">
        <v>72</v>
      </c>
      <c r="I1014" s="27">
        <v>72</v>
      </c>
      <c r="J1014" s="27">
        <v>72</v>
      </c>
      <c r="K1014" s="27">
        <v>80</v>
      </c>
      <c r="L1014" s="27">
        <v>83</v>
      </c>
      <c r="M1014" s="27">
        <v>83</v>
      </c>
      <c r="N1014" s="27">
        <v>80</v>
      </c>
      <c r="O1014" s="28"/>
    </row>
    <row r="1015" spans="2:15" hidden="1" x14ac:dyDescent="0.3">
      <c r="B1015" s="3" t="s">
        <v>25</v>
      </c>
      <c r="C1015" s="3">
        <v>1996</v>
      </c>
      <c r="D1015" s="3" t="s">
        <v>15</v>
      </c>
      <c r="E1015" s="3">
        <v>3</v>
      </c>
      <c r="F1015" s="26" t="str">
        <f t="shared" si="15"/>
        <v>MFm1996CZ123</v>
      </c>
      <c r="G1015" s="27">
        <v>72</v>
      </c>
      <c r="H1015" s="27">
        <v>67</v>
      </c>
      <c r="I1015" s="27">
        <v>67</v>
      </c>
      <c r="J1015" s="27">
        <v>72</v>
      </c>
      <c r="K1015" s="27">
        <v>83</v>
      </c>
      <c r="L1015" s="27">
        <v>83</v>
      </c>
      <c r="M1015" s="27">
        <v>83</v>
      </c>
      <c r="N1015" s="27">
        <v>83</v>
      </c>
      <c r="O1015" s="28"/>
    </row>
    <row r="1016" spans="2:15" hidden="1" x14ac:dyDescent="0.3">
      <c r="B1016" s="3" t="s">
        <v>25</v>
      </c>
      <c r="C1016" s="3">
        <v>1996</v>
      </c>
      <c r="D1016" s="3" t="s">
        <v>15</v>
      </c>
      <c r="E1016" s="3">
        <v>4</v>
      </c>
      <c r="F1016" s="26" t="str">
        <f t="shared" si="15"/>
        <v>MFm1996CZ124</v>
      </c>
      <c r="G1016" s="27">
        <v>74</v>
      </c>
      <c r="H1016" s="27">
        <v>74</v>
      </c>
      <c r="I1016" s="27">
        <v>74</v>
      </c>
      <c r="J1016" s="27">
        <v>74</v>
      </c>
      <c r="K1016" s="27">
        <v>85</v>
      </c>
      <c r="L1016" s="27">
        <v>85</v>
      </c>
      <c r="M1016" s="27">
        <v>85</v>
      </c>
      <c r="N1016" s="27">
        <v>85</v>
      </c>
      <c r="O1016" s="28"/>
    </row>
    <row r="1017" spans="2:15" hidden="1" x14ac:dyDescent="0.3">
      <c r="B1017" s="3" t="s">
        <v>25</v>
      </c>
      <c r="C1017" s="3">
        <v>1996</v>
      </c>
      <c r="D1017" s="3" t="s">
        <v>15</v>
      </c>
      <c r="E1017" s="3">
        <v>5</v>
      </c>
      <c r="F1017" s="26" t="str">
        <f t="shared" si="15"/>
        <v>MFm1996CZ125</v>
      </c>
      <c r="G1017" s="27">
        <v>70</v>
      </c>
      <c r="H1017" s="27">
        <v>67</v>
      </c>
      <c r="I1017" s="27">
        <v>67</v>
      </c>
      <c r="J1017" s="27">
        <v>70</v>
      </c>
      <c r="K1017" s="27">
        <v>90</v>
      </c>
      <c r="L1017" s="27">
        <v>90</v>
      </c>
      <c r="M1017" s="27">
        <v>90</v>
      </c>
      <c r="N1017" s="27">
        <v>90</v>
      </c>
      <c r="O1017" s="28"/>
    </row>
    <row r="1018" spans="2:15" hidden="1" x14ac:dyDescent="0.3">
      <c r="B1018" s="3" t="s">
        <v>25</v>
      </c>
      <c r="C1018" s="3">
        <v>2003</v>
      </c>
      <c r="D1018" s="3" t="s">
        <v>15</v>
      </c>
      <c r="E1018" s="3">
        <v>1</v>
      </c>
      <c r="F1018" s="26" t="str">
        <f t="shared" si="15"/>
        <v>MFm2003CZ121</v>
      </c>
      <c r="G1018" s="27">
        <v>67</v>
      </c>
      <c r="H1018" s="27">
        <v>64</v>
      </c>
      <c r="I1018" s="27">
        <v>64</v>
      </c>
      <c r="J1018" s="27">
        <v>67</v>
      </c>
      <c r="K1018" s="27">
        <v>78</v>
      </c>
      <c r="L1018" s="27">
        <v>85</v>
      </c>
      <c r="M1018" s="27">
        <v>85</v>
      </c>
      <c r="N1018" s="27">
        <v>78</v>
      </c>
      <c r="O1018" s="28"/>
    </row>
    <row r="1019" spans="2:15" hidden="1" x14ac:dyDescent="0.3">
      <c r="B1019" s="3" t="s">
        <v>25</v>
      </c>
      <c r="C1019" s="3">
        <v>2003</v>
      </c>
      <c r="D1019" s="3" t="s">
        <v>15</v>
      </c>
      <c r="E1019" s="3">
        <v>2</v>
      </c>
      <c r="F1019" s="26" t="str">
        <f t="shared" si="15"/>
        <v>MFm2003CZ122</v>
      </c>
      <c r="G1019" s="27">
        <v>69</v>
      </c>
      <c r="H1019" s="27">
        <v>64</v>
      </c>
      <c r="I1019" s="27">
        <v>64</v>
      </c>
      <c r="J1019" s="27">
        <v>69</v>
      </c>
      <c r="K1019" s="27">
        <v>83</v>
      </c>
      <c r="L1019" s="27">
        <v>80</v>
      </c>
      <c r="M1019" s="27">
        <v>80</v>
      </c>
      <c r="N1019" s="27">
        <v>83</v>
      </c>
      <c r="O1019" s="28"/>
    </row>
    <row r="1020" spans="2:15" hidden="1" x14ac:dyDescent="0.3">
      <c r="B1020" s="3" t="s">
        <v>25</v>
      </c>
      <c r="C1020" s="3">
        <v>2003</v>
      </c>
      <c r="D1020" s="3" t="s">
        <v>15</v>
      </c>
      <c r="E1020" s="3">
        <v>3</v>
      </c>
      <c r="F1020" s="26" t="str">
        <f t="shared" si="15"/>
        <v>MFm2003CZ123</v>
      </c>
      <c r="G1020" s="27">
        <v>69</v>
      </c>
      <c r="H1020" s="27">
        <v>67</v>
      </c>
      <c r="I1020" s="27">
        <v>67</v>
      </c>
      <c r="J1020" s="27">
        <v>69</v>
      </c>
      <c r="K1020" s="27">
        <v>80</v>
      </c>
      <c r="L1020" s="27">
        <v>85</v>
      </c>
      <c r="M1020" s="27">
        <v>85</v>
      </c>
      <c r="N1020" s="27">
        <v>80</v>
      </c>
      <c r="O1020" s="28"/>
    </row>
    <row r="1021" spans="2:15" hidden="1" x14ac:dyDescent="0.3">
      <c r="B1021" s="3" t="s">
        <v>25</v>
      </c>
      <c r="C1021" s="3">
        <v>2003</v>
      </c>
      <c r="D1021" s="3" t="s">
        <v>15</v>
      </c>
      <c r="E1021" s="3">
        <v>4</v>
      </c>
      <c r="F1021" s="26" t="str">
        <f t="shared" si="15"/>
        <v>MFm2003CZ124</v>
      </c>
      <c r="G1021" s="27">
        <v>67</v>
      </c>
      <c r="H1021" s="27">
        <v>67</v>
      </c>
      <c r="I1021" s="27">
        <v>67</v>
      </c>
      <c r="J1021" s="27">
        <v>67</v>
      </c>
      <c r="K1021" s="27">
        <v>78</v>
      </c>
      <c r="L1021" s="27">
        <v>87</v>
      </c>
      <c r="M1021" s="27">
        <v>87</v>
      </c>
      <c r="N1021" s="27">
        <v>78</v>
      </c>
      <c r="O1021" s="28"/>
    </row>
    <row r="1022" spans="2:15" hidden="1" x14ac:dyDescent="0.3">
      <c r="B1022" s="3" t="s">
        <v>25</v>
      </c>
      <c r="C1022" s="3">
        <v>2003</v>
      </c>
      <c r="D1022" s="3" t="s">
        <v>15</v>
      </c>
      <c r="E1022" s="3">
        <v>5</v>
      </c>
      <c r="F1022" s="26" t="str">
        <f t="shared" si="15"/>
        <v>MFm2003CZ125</v>
      </c>
      <c r="G1022" s="27">
        <v>64</v>
      </c>
      <c r="H1022" s="27">
        <v>68</v>
      </c>
      <c r="I1022" s="27">
        <v>68</v>
      </c>
      <c r="J1022" s="27">
        <v>64</v>
      </c>
      <c r="K1022" s="27">
        <v>80</v>
      </c>
      <c r="L1022" s="27">
        <v>83</v>
      </c>
      <c r="M1022" s="27">
        <v>83</v>
      </c>
      <c r="N1022" s="27">
        <v>80</v>
      </c>
      <c r="O1022" s="28"/>
    </row>
    <row r="1023" spans="2:15" hidden="1" x14ac:dyDescent="0.3">
      <c r="B1023" s="3" t="s">
        <v>25</v>
      </c>
      <c r="C1023" s="3" t="s">
        <v>2130</v>
      </c>
      <c r="D1023" s="3" t="s">
        <v>15</v>
      </c>
      <c r="E1023" s="3">
        <v>1</v>
      </c>
      <c r="F1023" s="26" t="str">
        <f t="shared" si="15"/>
        <v>MFmAnyCZ121</v>
      </c>
      <c r="G1023" s="27">
        <v>69</v>
      </c>
      <c r="H1023" s="27">
        <v>64</v>
      </c>
      <c r="I1023" s="27">
        <v>64</v>
      </c>
      <c r="J1023" s="27">
        <v>69</v>
      </c>
      <c r="K1023" s="27">
        <v>83</v>
      </c>
      <c r="L1023" s="27">
        <v>76</v>
      </c>
      <c r="M1023" s="27">
        <v>76</v>
      </c>
      <c r="N1023" s="27">
        <v>83</v>
      </c>
      <c r="O1023" s="28"/>
    </row>
    <row r="1024" spans="2:15" hidden="1" x14ac:dyDescent="0.3">
      <c r="B1024" s="3" t="s">
        <v>25</v>
      </c>
      <c r="C1024" s="3" t="s">
        <v>2130</v>
      </c>
      <c r="D1024" s="3" t="s">
        <v>15</v>
      </c>
      <c r="E1024" s="3">
        <v>2</v>
      </c>
      <c r="F1024" s="26" t="str">
        <f t="shared" si="15"/>
        <v>MFmAnyCZ122</v>
      </c>
      <c r="G1024" s="27">
        <v>67</v>
      </c>
      <c r="H1024" s="27">
        <v>67</v>
      </c>
      <c r="I1024" s="27">
        <v>67</v>
      </c>
      <c r="J1024" s="27">
        <v>67</v>
      </c>
      <c r="K1024" s="27">
        <v>78</v>
      </c>
      <c r="L1024" s="27">
        <v>78</v>
      </c>
      <c r="M1024" s="27">
        <v>78</v>
      </c>
      <c r="N1024" s="27">
        <v>78</v>
      </c>
      <c r="O1024" s="28"/>
    </row>
    <row r="1025" spans="2:15" hidden="1" x14ac:dyDescent="0.3">
      <c r="B1025" s="3" t="s">
        <v>25</v>
      </c>
      <c r="C1025" s="3" t="s">
        <v>2130</v>
      </c>
      <c r="D1025" s="3" t="s">
        <v>15</v>
      </c>
      <c r="E1025" s="3">
        <v>3</v>
      </c>
      <c r="F1025" s="26" t="str">
        <f t="shared" si="15"/>
        <v>MFmAnyCZ123</v>
      </c>
      <c r="G1025" s="27">
        <v>69</v>
      </c>
      <c r="H1025" s="27">
        <v>67</v>
      </c>
      <c r="I1025" s="27">
        <v>67</v>
      </c>
      <c r="J1025" s="27">
        <v>69</v>
      </c>
      <c r="K1025" s="27">
        <v>83</v>
      </c>
      <c r="L1025" s="27">
        <v>80</v>
      </c>
      <c r="M1025" s="27">
        <v>80</v>
      </c>
      <c r="N1025" s="27">
        <v>83</v>
      </c>
      <c r="O1025" s="28"/>
    </row>
    <row r="1026" spans="2:15" hidden="1" x14ac:dyDescent="0.3">
      <c r="B1026" s="3" t="s">
        <v>25</v>
      </c>
      <c r="C1026" s="3" t="s">
        <v>2130</v>
      </c>
      <c r="D1026" s="3" t="s">
        <v>15</v>
      </c>
      <c r="E1026" s="3">
        <v>4</v>
      </c>
      <c r="F1026" s="26" t="str">
        <f t="shared" si="15"/>
        <v>MFmAnyCZ124</v>
      </c>
      <c r="G1026" s="27">
        <v>67</v>
      </c>
      <c r="H1026" s="27">
        <v>64</v>
      </c>
      <c r="I1026" s="27">
        <v>64</v>
      </c>
      <c r="J1026" s="27">
        <v>67</v>
      </c>
      <c r="K1026" s="27">
        <v>80</v>
      </c>
      <c r="L1026" s="27">
        <v>80</v>
      </c>
      <c r="M1026" s="27">
        <v>80</v>
      </c>
      <c r="N1026" s="27">
        <v>80</v>
      </c>
      <c r="O1026" s="28"/>
    </row>
    <row r="1027" spans="2:15" hidden="1" x14ac:dyDescent="0.3">
      <c r="B1027" s="3" t="s">
        <v>25</v>
      </c>
      <c r="C1027" s="3" t="s">
        <v>2130</v>
      </c>
      <c r="D1027" s="3" t="s">
        <v>15</v>
      </c>
      <c r="E1027" s="3">
        <v>5</v>
      </c>
      <c r="F1027" s="26" t="str">
        <f t="shared" si="15"/>
        <v>MFmAnyCZ125</v>
      </c>
      <c r="G1027" s="27">
        <v>71</v>
      </c>
      <c r="H1027" s="27">
        <v>68</v>
      </c>
      <c r="I1027" s="27">
        <v>68</v>
      </c>
      <c r="J1027" s="27">
        <v>71</v>
      </c>
      <c r="K1027" s="27">
        <v>76</v>
      </c>
      <c r="L1027" s="27">
        <v>83</v>
      </c>
      <c r="M1027" s="27">
        <v>83</v>
      </c>
      <c r="N1027" s="27">
        <v>76</v>
      </c>
      <c r="O1027" s="28"/>
    </row>
    <row r="1028" spans="2:15" hidden="1" x14ac:dyDescent="0.3">
      <c r="B1028" s="3" t="s">
        <v>25</v>
      </c>
      <c r="C1028" s="3">
        <v>1975</v>
      </c>
      <c r="D1028" s="3" t="s">
        <v>16</v>
      </c>
      <c r="E1028" s="3">
        <v>1</v>
      </c>
      <c r="F1028" s="26" t="str">
        <f t="shared" si="15"/>
        <v>MFm1975CZ131</v>
      </c>
      <c r="G1028" s="27">
        <v>68</v>
      </c>
      <c r="H1028" s="27">
        <v>68</v>
      </c>
      <c r="I1028" s="27">
        <v>68</v>
      </c>
      <c r="J1028" s="27">
        <v>68</v>
      </c>
      <c r="K1028" s="27">
        <v>76</v>
      </c>
      <c r="L1028" s="27">
        <v>83</v>
      </c>
      <c r="M1028" s="27">
        <v>83</v>
      </c>
      <c r="N1028" s="27">
        <v>76</v>
      </c>
      <c r="O1028" s="28"/>
    </row>
    <row r="1029" spans="2:15" hidden="1" x14ac:dyDescent="0.3">
      <c r="B1029" s="3" t="s">
        <v>25</v>
      </c>
      <c r="C1029" s="3">
        <v>1975</v>
      </c>
      <c r="D1029" s="3" t="s">
        <v>16</v>
      </c>
      <c r="E1029" s="3">
        <v>2</v>
      </c>
      <c r="F1029" s="26" t="str">
        <f t="shared" si="15"/>
        <v>MFm1975CZ132</v>
      </c>
      <c r="G1029" s="27">
        <v>70</v>
      </c>
      <c r="H1029" s="27">
        <v>65</v>
      </c>
      <c r="I1029" s="27">
        <v>65</v>
      </c>
      <c r="J1029" s="27">
        <v>70</v>
      </c>
      <c r="K1029" s="27">
        <v>80</v>
      </c>
      <c r="L1029" s="27">
        <v>83</v>
      </c>
      <c r="M1029" s="27">
        <v>83</v>
      </c>
      <c r="N1029" s="27">
        <v>80</v>
      </c>
      <c r="O1029" s="28"/>
    </row>
    <row r="1030" spans="2:15" hidden="1" x14ac:dyDescent="0.3">
      <c r="B1030" s="3" t="s">
        <v>25</v>
      </c>
      <c r="C1030" s="3">
        <v>1975</v>
      </c>
      <c r="D1030" s="3" t="s">
        <v>16</v>
      </c>
      <c r="E1030" s="3">
        <v>3</v>
      </c>
      <c r="F1030" s="26" t="str">
        <f t="shared" si="15"/>
        <v>MFm1975CZ133</v>
      </c>
      <c r="G1030" s="27">
        <v>72</v>
      </c>
      <c r="H1030" s="27">
        <v>72</v>
      </c>
      <c r="I1030" s="27">
        <v>72</v>
      </c>
      <c r="J1030" s="27">
        <v>72</v>
      </c>
      <c r="K1030" s="27">
        <v>83</v>
      </c>
      <c r="L1030" s="27">
        <v>83</v>
      </c>
      <c r="M1030" s="27">
        <v>83</v>
      </c>
      <c r="N1030" s="27">
        <v>83</v>
      </c>
      <c r="O1030" s="28"/>
    </row>
    <row r="1031" spans="2:15" hidden="1" x14ac:dyDescent="0.3">
      <c r="B1031" s="3" t="s">
        <v>25</v>
      </c>
      <c r="C1031" s="3">
        <v>1975</v>
      </c>
      <c r="D1031" s="3" t="s">
        <v>16</v>
      </c>
      <c r="E1031" s="3">
        <v>4</v>
      </c>
      <c r="F1031" s="26" t="str">
        <f t="shared" si="15"/>
        <v>MFm1975CZ134</v>
      </c>
      <c r="G1031" s="27">
        <v>70</v>
      </c>
      <c r="H1031" s="27">
        <v>70</v>
      </c>
      <c r="I1031" s="27">
        <v>70</v>
      </c>
      <c r="J1031" s="27">
        <v>70</v>
      </c>
      <c r="K1031" s="27">
        <v>85</v>
      </c>
      <c r="L1031" s="27">
        <v>85</v>
      </c>
      <c r="M1031" s="27">
        <v>85</v>
      </c>
      <c r="N1031" s="27">
        <v>85</v>
      </c>
      <c r="O1031" s="28"/>
    </row>
    <row r="1032" spans="2:15" hidden="1" x14ac:dyDescent="0.3">
      <c r="B1032" s="3" t="s">
        <v>25</v>
      </c>
      <c r="C1032" s="3">
        <v>1975</v>
      </c>
      <c r="D1032" s="3" t="s">
        <v>16</v>
      </c>
      <c r="E1032" s="3">
        <v>5</v>
      </c>
      <c r="F1032" s="26" t="str">
        <f t="shared" ref="F1032:F1095" si="16">B1032&amp;C1032&amp;D1032&amp;E1032</f>
        <v>MFm1975CZ135</v>
      </c>
      <c r="G1032" s="27">
        <v>68</v>
      </c>
      <c r="H1032" s="27">
        <v>65</v>
      </c>
      <c r="I1032" s="27">
        <v>65</v>
      </c>
      <c r="J1032" s="27">
        <v>68</v>
      </c>
      <c r="K1032" s="27">
        <v>90</v>
      </c>
      <c r="L1032" s="27">
        <v>90</v>
      </c>
      <c r="M1032" s="27">
        <v>90</v>
      </c>
      <c r="N1032" s="27">
        <v>90</v>
      </c>
      <c r="O1032" s="28"/>
    </row>
    <row r="1033" spans="2:15" hidden="1" x14ac:dyDescent="0.3">
      <c r="B1033" s="3" t="s">
        <v>25</v>
      </c>
      <c r="C1033" s="3">
        <v>1985</v>
      </c>
      <c r="D1033" s="3" t="s">
        <v>16</v>
      </c>
      <c r="E1033" s="3">
        <v>1</v>
      </c>
      <c r="F1033" s="26" t="str">
        <f t="shared" si="16"/>
        <v>MFm1985CZ131</v>
      </c>
      <c r="G1033" s="27">
        <v>71</v>
      </c>
      <c r="H1033" s="27">
        <v>68</v>
      </c>
      <c r="I1033" s="27">
        <v>68</v>
      </c>
      <c r="J1033" s="27">
        <v>71</v>
      </c>
      <c r="K1033" s="27">
        <v>76</v>
      </c>
      <c r="L1033" s="27">
        <v>83</v>
      </c>
      <c r="M1033" s="27">
        <v>83</v>
      </c>
      <c r="N1033" s="27">
        <v>76</v>
      </c>
      <c r="O1033" s="28"/>
    </row>
    <row r="1034" spans="2:15" hidden="1" x14ac:dyDescent="0.3">
      <c r="B1034" s="3" t="s">
        <v>25</v>
      </c>
      <c r="C1034" s="3">
        <v>1985</v>
      </c>
      <c r="D1034" s="3" t="s">
        <v>16</v>
      </c>
      <c r="E1034" s="3">
        <v>2</v>
      </c>
      <c r="F1034" s="26" t="str">
        <f t="shared" si="16"/>
        <v>MFm1985CZ132</v>
      </c>
      <c r="G1034" s="27">
        <v>71</v>
      </c>
      <c r="H1034" s="27">
        <v>71</v>
      </c>
      <c r="I1034" s="27">
        <v>71</v>
      </c>
      <c r="J1034" s="27">
        <v>71</v>
      </c>
      <c r="K1034" s="27">
        <v>80</v>
      </c>
      <c r="L1034" s="27">
        <v>83</v>
      </c>
      <c r="M1034" s="27">
        <v>83</v>
      </c>
      <c r="N1034" s="27">
        <v>80</v>
      </c>
      <c r="O1034" s="28"/>
    </row>
    <row r="1035" spans="2:15" hidden="1" x14ac:dyDescent="0.3">
      <c r="B1035" s="3" t="s">
        <v>25</v>
      </c>
      <c r="C1035" s="3">
        <v>1985</v>
      </c>
      <c r="D1035" s="3" t="s">
        <v>16</v>
      </c>
      <c r="E1035" s="3">
        <v>3</v>
      </c>
      <c r="F1035" s="26" t="str">
        <f t="shared" si="16"/>
        <v>MFm1985CZ133</v>
      </c>
      <c r="G1035" s="27">
        <v>73</v>
      </c>
      <c r="H1035" s="27">
        <v>68</v>
      </c>
      <c r="I1035" s="27">
        <v>68</v>
      </c>
      <c r="J1035" s="27">
        <v>73</v>
      </c>
      <c r="K1035" s="27">
        <v>83</v>
      </c>
      <c r="L1035" s="27">
        <v>83</v>
      </c>
      <c r="M1035" s="27">
        <v>83</v>
      </c>
      <c r="N1035" s="27">
        <v>83</v>
      </c>
      <c r="O1035" s="28"/>
    </row>
    <row r="1036" spans="2:15" hidden="1" x14ac:dyDescent="0.3">
      <c r="B1036" s="3" t="s">
        <v>25</v>
      </c>
      <c r="C1036" s="3">
        <v>1985</v>
      </c>
      <c r="D1036" s="3" t="s">
        <v>16</v>
      </c>
      <c r="E1036" s="3">
        <v>4</v>
      </c>
      <c r="F1036" s="26" t="str">
        <f t="shared" si="16"/>
        <v>MFm1985CZ134</v>
      </c>
      <c r="G1036" s="27">
        <v>75</v>
      </c>
      <c r="H1036" s="27">
        <v>75</v>
      </c>
      <c r="I1036" s="27">
        <v>75</v>
      </c>
      <c r="J1036" s="27">
        <v>75</v>
      </c>
      <c r="K1036" s="27">
        <v>85</v>
      </c>
      <c r="L1036" s="27">
        <v>85</v>
      </c>
      <c r="M1036" s="27">
        <v>85</v>
      </c>
      <c r="N1036" s="27">
        <v>85</v>
      </c>
      <c r="O1036" s="28"/>
    </row>
    <row r="1037" spans="2:15" hidden="1" x14ac:dyDescent="0.3">
      <c r="B1037" s="3" t="s">
        <v>25</v>
      </c>
      <c r="C1037" s="3">
        <v>1985</v>
      </c>
      <c r="D1037" s="3" t="s">
        <v>16</v>
      </c>
      <c r="E1037" s="3">
        <v>5</v>
      </c>
      <c r="F1037" s="26" t="str">
        <f t="shared" si="16"/>
        <v>MFm1985CZ135</v>
      </c>
      <c r="G1037" s="27">
        <v>73</v>
      </c>
      <c r="H1037" s="27">
        <v>73</v>
      </c>
      <c r="I1037" s="27">
        <v>73</v>
      </c>
      <c r="J1037" s="27">
        <v>73</v>
      </c>
      <c r="K1037" s="27">
        <v>90</v>
      </c>
      <c r="L1037" s="27">
        <v>90</v>
      </c>
      <c r="M1037" s="27">
        <v>90</v>
      </c>
      <c r="N1037" s="27">
        <v>90</v>
      </c>
      <c r="O1037" s="28"/>
    </row>
    <row r="1038" spans="2:15" hidden="1" x14ac:dyDescent="0.3">
      <c r="B1038" s="3" t="s">
        <v>25</v>
      </c>
      <c r="C1038" s="3">
        <v>1996</v>
      </c>
      <c r="D1038" s="3" t="s">
        <v>16</v>
      </c>
      <c r="E1038" s="3">
        <v>1</v>
      </c>
      <c r="F1038" s="26" t="str">
        <f t="shared" si="16"/>
        <v>MFm1996CZ131</v>
      </c>
      <c r="G1038" s="27">
        <v>68</v>
      </c>
      <c r="H1038" s="27">
        <v>68</v>
      </c>
      <c r="I1038" s="27">
        <v>68</v>
      </c>
      <c r="J1038" s="27">
        <v>68</v>
      </c>
      <c r="K1038" s="27">
        <v>76</v>
      </c>
      <c r="L1038" s="27">
        <v>83</v>
      </c>
      <c r="M1038" s="27">
        <v>83</v>
      </c>
      <c r="N1038" s="27">
        <v>76</v>
      </c>
      <c r="O1038" s="28"/>
    </row>
    <row r="1039" spans="2:15" hidden="1" x14ac:dyDescent="0.3">
      <c r="B1039" s="3" t="s">
        <v>25</v>
      </c>
      <c r="C1039" s="3">
        <v>1996</v>
      </c>
      <c r="D1039" s="3" t="s">
        <v>16</v>
      </c>
      <c r="E1039" s="3">
        <v>2</v>
      </c>
      <c r="F1039" s="26" t="str">
        <f t="shared" si="16"/>
        <v>MFm1996CZ132</v>
      </c>
      <c r="G1039" s="27">
        <v>70</v>
      </c>
      <c r="H1039" s="27">
        <v>65</v>
      </c>
      <c r="I1039" s="27">
        <v>65</v>
      </c>
      <c r="J1039" s="27">
        <v>70</v>
      </c>
      <c r="K1039" s="27">
        <v>80</v>
      </c>
      <c r="L1039" s="27">
        <v>83</v>
      </c>
      <c r="M1039" s="27">
        <v>83</v>
      </c>
      <c r="N1039" s="27">
        <v>80</v>
      </c>
      <c r="O1039" s="28"/>
    </row>
    <row r="1040" spans="2:15" hidden="1" x14ac:dyDescent="0.3">
      <c r="B1040" s="3" t="s">
        <v>25</v>
      </c>
      <c r="C1040" s="3">
        <v>1996</v>
      </c>
      <c r="D1040" s="3" t="s">
        <v>16</v>
      </c>
      <c r="E1040" s="3">
        <v>3</v>
      </c>
      <c r="F1040" s="26" t="str">
        <f t="shared" si="16"/>
        <v>MFm1996CZ133</v>
      </c>
      <c r="G1040" s="27">
        <v>72</v>
      </c>
      <c r="H1040" s="27">
        <v>72</v>
      </c>
      <c r="I1040" s="27">
        <v>72</v>
      </c>
      <c r="J1040" s="27">
        <v>72</v>
      </c>
      <c r="K1040" s="27">
        <v>83</v>
      </c>
      <c r="L1040" s="27">
        <v>83</v>
      </c>
      <c r="M1040" s="27">
        <v>83</v>
      </c>
      <c r="N1040" s="27">
        <v>83</v>
      </c>
      <c r="O1040" s="28"/>
    </row>
    <row r="1041" spans="2:15" hidden="1" x14ac:dyDescent="0.3">
      <c r="B1041" s="3" t="s">
        <v>25</v>
      </c>
      <c r="C1041" s="3">
        <v>1996</v>
      </c>
      <c r="D1041" s="3" t="s">
        <v>16</v>
      </c>
      <c r="E1041" s="3">
        <v>4</v>
      </c>
      <c r="F1041" s="26" t="str">
        <f t="shared" si="16"/>
        <v>MFm1996CZ134</v>
      </c>
      <c r="G1041" s="27">
        <v>70</v>
      </c>
      <c r="H1041" s="27">
        <v>70</v>
      </c>
      <c r="I1041" s="27">
        <v>70</v>
      </c>
      <c r="J1041" s="27">
        <v>70</v>
      </c>
      <c r="K1041" s="27">
        <v>85</v>
      </c>
      <c r="L1041" s="27">
        <v>85</v>
      </c>
      <c r="M1041" s="27">
        <v>85</v>
      </c>
      <c r="N1041" s="27">
        <v>85</v>
      </c>
      <c r="O1041" s="28"/>
    </row>
    <row r="1042" spans="2:15" hidden="1" x14ac:dyDescent="0.3">
      <c r="B1042" s="3" t="s">
        <v>25</v>
      </c>
      <c r="C1042" s="3">
        <v>1996</v>
      </c>
      <c r="D1042" s="3" t="s">
        <v>16</v>
      </c>
      <c r="E1042" s="3">
        <v>5</v>
      </c>
      <c r="F1042" s="26" t="str">
        <f t="shared" si="16"/>
        <v>MFm1996CZ135</v>
      </c>
      <c r="G1042" s="27">
        <v>68</v>
      </c>
      <c r="H1042" s="27">
        <v>65</v>
      </c>
      <c r="I1042" s="27">
        <v>65</v>
      </c>
      <c r="J1042" s="27">
        <v>68</v>
      </c>
      <c r="K1042" s="27">
        <v>90</v>
      </c>
      <c r="L1042" s="27">
        <v>90</v>
      </c>
      <c r="M1042" s="27">
        <v>90</v>
      </c>
      <c r="N1042" s="27">
        <v>90</v>
      </c>
      <c r="O1042" s="28"/>
    </row>
    <row r="1043" spans="2:15" hidden="1" x14ac:dyDescent="0.3">
      <c r="B1043" s="3" t="s">
        <v>25</v>
      </c>
      <c r="C1043" s="3">
        <v>2003</v>
      </c>
      <c r="D1043" s="3" t="s">
        <v>16</v>
      </c>
      <c r="E1043" s="3">
        <v>1</v>
      </c>
      <c r="F1043" s="26" t="str">
        <f t="shared" si="16"/>
        <v>MFm2003CZ131</v>
      </c>
      <c r="G1043" s="27">
        <v>67</v>
      </c>
      <c r="H1043" s="27">
        <v>64</v>
      </c>
      <c r="I1043" s="27">
        <v>64</v>
      </c>
      <c r="J1043" s="27">
        <v>67</v>
      </c>
      <c r="K1043" s="27">
        <v>84</v>
      </c>
      <c r="L1043" s="27">
        <v>81</v>
      </c>
      <c r="M1043" s="27">
        <v>81</v>
      </c>
      <c r="N1043" s="27">
        <v>84</v>
      </c>
      <c r="O1043" s="28"/>
    </row>
    <row r="1044" spans="2:15" hidden="1" x14ac:dyDescent="0.3">
      <c r="B1044" s="3" t="s">
        <v>25</v>
      </c>
      <c r="C1044" s="3">
        <v>2003</v>
      </c>
      <c r="D1044" s="3" t="s">
        <v>16</v>
      </c>
      <c r="E1044" s="3">
        <v>2</v>
      </c>
      <c r="F1044" s="26" t="str">
        <f t="shared" si="16"/>
        <v>MFm2003CZ132</v>
      </c>
      <c r="G1044" s="27">
        <v>67</v>
      </c>
      <c r="H1044" s="27">
        <v>67</v>
      </c>
      <c r="I1044" s="27">
        <v>67</v>
      </c>
      <c r="J1044" s="27">
        <v>67</v>
      </c>
      <c r="K1044" s="27">
        <v>81</v>
      </c>
      <c r="L1044" s="27">
        <v>81</v>
      </c>
      <c r="M1044" s="27">
        <v>81</v>
      </c>
      <c r="N1044" s="27">
        <v>81</v>
      </c>
      <c r="O1044" s="28"/>
    </row>
    <row r="1045" spans="2:15" hidden="1" x14ac:dyDescent="0.3">
      <c r="B1045" s="3" t="s">
        <v>25</v>
      </c>
      <c r="C1045" s="3">
        <v>2003</v>
      </c>
      <c r="D1045" s="3" t="s">
        <v>16</v>
      </c>
      <c r="E1045" s="3">
        <v>3</v>
      </c>
      <c r="F1045" s="26" t="str">
        <f t="shared" si="16"/>
        <v>MFm2003CZ133</v>
      </c>
      <c r="G1045" s="27">
        <v>71</v>
      </c>
      <c r="H1045" s="27">
        <v>71</v>
      </c>
      <c r="I1045" s="27">
        <v>71</v>
      </c>
      <c r="J1045" s="27">
        <v>71</v>
      </c>
      <c r="K1045" s="27">
        <v>77</v>
      </c>
      <c r="L1045" s="27">
        <v>84</v>
      </c>
      <c r="M1045" s="27">
        <v>84</v>
      </c>
      <c r="N1045" s="27">
        <v>77</v>
      </c>
      <c r="O1045" s="28"/>
    </row>
    <row r="1046" spans="2:15" hidden="1" x14ac:dyDescent="0.3">
      <c r="B1046" s="3" t="s">
        <v>25</v>
      </c>
      <c r="C1046" s="3">
        <v>2003</v>
      </c>
      <c r="D1046" s="3" t="s">
        <v>16</v>
      </c>
      <c r="E1046" s="3">
        <v>4</v>
      </c>
      <c r="F1046" s="26" t="str">
        <f t="shared" si="16"/>
        <v>MFm2003CZ134</v>
      </c>
      <c r="G1046" s="27">
        <v>69</v>
      </c>
      <c r="H1046" s="27">
        <v>64</v>
      </c>
      <c r="I1046" s="27">
        <v>64</v>
      </c>
      <c r="J1046" s="27">
        <v>69</v>
      </c>
      <c r="K1046" s="27">
        <v>81</v>
      </c>
      <c r="L1046" s="27">
        <v>84</v>
      </c>
      <c r="M1046" s="27">
        <v>84</v>
      </c>
      <c r="N1046" s="27">
        <v>81</v>
      </c>
      <c r="O1046" s="28"/>
    </row>
    <row r="1047" spans="2:15" hidden="1" x14ac:dyDescent="0.3">
      <c r="B1047" s="3" t="s">
        <v>25</v>
      </c>
      <c r="C1047" s="3">
        <v>2003</v>
      </c>
      <c r="D1047" s="3" t="s">
        <v>16</v>
      </c>
      <c r="E1047" s="3">
        <v>5</v>
      </c>
      <c r="F1047" s="26" t="str">
        <f t="shared" si="16"/>
        <v>MFm2003CZ135</v>
      </c>
      <c r="G1047" s="27">
        <v>69</v>
      </c>
      <c r="H1047" s="27">
        <v>69</v>
      </c>
      <c r="I1047" s="27">
        <v>69</v>
      </c>
      <c r="J1047" s="27">
        <v>69</v>
      </c>
      <c r="K1047" s="27">
        <v>84</v>
      </c>
      <c r="L1047" s="27">
        <v>84</v>
      </c>
      <c r="M1047" s="27">
        <v>84</v>
      </c>
      <c r="N1047" s="27">
        <v>84</v>
      </c>
      <c r="O1047" s="28"/>
    </row>
    <row r="1048" spans="2:15" hidden="1" x14ac:dyDescent="0.3">
      <c r="B1048" s="3" t="s">
        <v>25</v>
      </c>
      <c r="C1048" s="3" t="s">
        <v>2130</v>
      </c>
      <c r="D1048" s="3" t="s">
        <v>16</v>
      </c>
      <c r="E1048" s="3">
        <v>1</v>
      </c>
      <c r="F1048" s="26" t="str">
        <f t="shared" si="16"/>
        <v>MFmAnyCZ131</v>
      </c>
      <c r="G1048" s="27">
        <v>66</v>
      </c>
      <c r="H1048" s="27">
        <v>66</v>
      </c>
      <c r="I1048" s="27">
        <v>66</v>
      </c>
      <c r="J1048" s="27">
        <v>66</v>
      </c>
      <c r="K1048" s="27">
        <v>83</v>
      </c>
      <c r="L1048" s="27">
        <v>76</v>
      </c>
      <c r="M1048" s="27">
        <v>76</v>
      </c>
      <c r="N1048" s="27">
        <v>83</v>
      </c>
      <c r="O1048" s="28"/>
    </row>
    <row r="1049" spans="2:15" hidden="1" x14ac:dyDescent="0.3">
      <c r="B1049" s="3" t="s">
        <v>25</v>
      </c>
      <c r="C1049" s="3" t="s">
        <v>2130</v>
      </c>
      <c r="D1049" s="3" t="s">
        <v>16</v>
      </c>
      <c r="E1049" s="3">
        <v>2</v>
      </c>
      <c r="F1049" s="26" t="str">
        <f t="shared" si="16"/>
        <v>MFmAnyCZ132</v>
      </c>
      <c r="G1049" s="27">
        <v>70</v>
      </c>
      <c r="H1049" s="27">
        <v>70</v>
      </c>
      <c r="I1049" s="27">
        <v>70</v>
      </c>
      <c r="J1049" s="27">
        <v>70</v>
      </c>
      <c r="K1049" s="27">
        <v>78</v>
      </c>
      <c r="L1049" s="27">
        <v>78</v>
      </c>
      <c r="M1049" s="27">
        <v>78</v>
      </c>
      <c r="N1049" s="27">
        <v>78</v>
      </c>
      <c r="O1049" s="28"/>
    </row>
    <row r="1050" spans="2:15" hidden="1" x14ac:dyDescent="0.3">
      <c r="B1050" s="3" t="s">
        <v>25</v>
      </c>
      <c r="C1050" s="3" t="s">
        <v>2130</v>
      </c>
      <c r="D1050" s="3" t="s">
        <v>16</v>
      </c>
      <c r="E1050" s="3">
        <v>3</v>
      </c>
      <c r="F1050" s="26" t="str">
        <f t="shared" si="16"/>
        <v>MFmAnyCZ133</v>
      </c>
      <c r="G1050" s="27">
        <v>68</v>
      </c>
      <c r="H1050" s="27">
        <v>68</v>
      </c>
      <c r="I1050" s="27">
        <v>68</v>
      </c>
      <c r="J1050" s="27">
        <v>68</v>
      </c>
      <c r="K1050" s="27">
        <v>83</v>
      </c>
      <c r="L1050" s="27">
        <v>80</v>
      </c>
      <c r="M1050" s="27">
        <v>80</v>
      </c>
      <c r="N1050" s="27">
        <v>83</v>
      </c>
      <c r="O1050" s="28"/>
    </row>
    <row r="1051" spans="2:15" hidden="1" x14ac:dyDescent="0.3">
      <c r="B1051" s="3" t="s">
        <v>25</v>
      </c>
      <c r="C1051" s="3" t="s">
        <v>2130</v>
      </c>
      <c r="D1051" s="3" t="s">
        <v>16</v>
      </c>
      <c r="E1051" s="3">
        <v>4</v>
      </c>
      <c r="F1051" s="26" t="str">
        <f t="shared" si="16"/>
        <v>MFmAnyCZ134</v>
      </c>
      <c r="G1051" s="27">
        <v>68</v>
      </c>
      <c r="H1051" s="27">
        <v>63</v>
      </c>
      <c r="I1051" s="27">
        <v>63</v>
      </c>
      <c r="J1051" s="27">
        <v>68</v>
      </c>
      <c r="K1051" s="27">
        <v>80</v>
      </c>
      <c r="L1051" s="27">
        <v>80</v>
      </c>
      <c r="M1051" s="27">
        <v>80</v>
      </c>
      <c r="N1051" s="27">
        <v>80</v>
      </c>
      <c r="O1051" s="28"/>
    </row>
    <row r="1052" spans="2:15" hidden="1" x14ac:dyDescent="0.3">
      <c r="B1052" s="3" t="s">
        <v>25</v>
      </c>
      <c r="C1052" s="3" t="s">
        <v>2130</v>
      </c>
      <c r="D1052" s="3" t="s">
        <v>16</v>
      </c>
      <c r="E1052" s="3">
        <v>5</v>
      </c>
      <c r="F1052" s="26" t="str">
        <f t="shared" si="16"/>
        <v>MFmAnyCZ135</v>
      </c>
      <c r="G1052" s="27">
        <v>66</v>
      </c>
      <c r="H1052" s="27">
        <v>63</v>
      </c>
      <c r="I1052" s="27">
        <v>63</v>
      </c>
      <c r="J1052" s="27">
        <v>66</v>
      </c>
      <c r="K1052" s="27">
        <v>76</v>
      </c>
      <c r="L1052" s="27">
        <v>83</v>
      </c>
      <c r="M1052" s="27">
        <v>83</v>
      </c>
      <c r="N1052" s="27">
        <v>76</v>
      </c>
      <c r="O1052" s="28"/>
    </row>
    <row r="1053" spans="2:15" hidden="1" x14ac:dyDescent="0.3">
      <c r="B1053" s="3" t="s">
        <v>25</v>
      </c>
      <c r="C1053" s="3">
        <v>1975</v>
      </c>
      <c r="D1053" s="3" t="s">
        <v>17</v>
      </c>
      <c r="E1053" s="3">
        <v>1</v>
      </c>
      <c r="F1053" s="26" t="str">
        <f t="shared" si="16"/>
        <v>MFm1975CZ141</v>
      </c>
      <c r="G1053" s="27">
        <v>67</v>
      </c>
      <c r="H1053" s="27">
        <v>70</v>
      </c>
      <c r="I1053" s="27">
        <v>70</v>
      </c>
      <c r="J1053" s="27">
        <v>67</v>
      </c>
      <c r="K1053" s="27">
        <v>74</v>
      </c>
      <c r="L1053" s="27">
        <v>74</v>
      </c>
      <c r="M1053" s="27">
        <v>74</v>
      </c>
      <c r="N1053" s="27">
        <v>74</v>
      </c>
      <c r="O1053" s="28"/>
    </row>
    <row r="1054" spans="2:15" hidden="1" x14ac:dyDescent="0.3">
      <c r="B1054" s="3" t="s">
        <v>25</v>
      </c>
      <c r="C1054" s="3">
        <v>1975</v>
      </c>
      <c r="D1054" s="3" t="s">
        <v>17</v>
      </c>
      <c r="E1054" s="3">
        <v>2</v>
      </c>
      <c r="F1054" s="26" t="str">
        <f t="shared" si="16"/>
        <v>MFm1975CZ142</v>
      </c>
      <c r="G1054" s="27">
        <v>67</v>
      </c>
      <c r="H1054" s="27">
        <v>72</v>
      </c>
      <c r="I1054" s="27">
        <v>72</v>
      </c>
      <c r="J1054" s="27">
        <v>67</v>
      </c>
      <c r="K1054" s="27">
        <v>83</v>
      </c>
      <c r="L1054" s="27">
        <v>76</v>
      </c>
      <c r="M1054" s="27">
        <v>76</v>
      </c>
      <c r="N1054" s="27">
        <v>83</v>
      </c>
      <c r="O1054" s="28"/>
    </row>
    <row r="1055" spans="2:15" hidden="1" x14ac:dyDescent="0.3">
      <c r="B1055" s="3" t="s">
        <v>25</v>
      </c>
      <c r="C1055" s="3">
        <v>1975</v>
      </c>
      <c r="D1055" s="3" t="s">
        <v>17</v>
      </c>
      <c r="E1055" s="3">
        <v>3</v>
      </c>
      <c r="F1055" s="26" t="str">
        <f t="shared" si="16"/>
        <v>MFm1975CZ143</v>
      </c>
      <c r="G1055" s="27">
        <v>72</v>
      </c>
      <c r="H1055" s="27">
        <v>67</v>
      </c>
      <c r="I1055" s="27">
        <v>67</v>
      </c>
      <c r="J1055" s="27">
        <v>72</v>
      </c>
      <c r="K1055" s="27">
        <v>78</v>
      </c>
      <c r="L1055" s="27">
        <v>78</v>
      </c>
      <c r="M1055" s="27">
        <v>78</v>
      </c>
      <c r="N1055" s="27">
        <v>78</v>
      </c>
      <c r="O1055" s="28"/>
    </row>
    <row r="1056" spans="2:15" hidden="1" x14ac:dyDescent="0.3">
      <c r="B1056" s="3" t="s">
        <v>25</v>
      </c>
      <c r="C1056" s="3">
        <v>1975</v>
      </c>
      <c r="D1056" s="3" t="s">
        <v>17</v>
      </c>
      <c r="E1056" s="3">
        <v>4</v>
      </c>
      <c r="F1056" s="26" t="str">
        <f t="shared" si="16"/>
        <v>MFm1975CZ144</v>
      </c>
      <c r="G1056" s="27">
        <v>70</v>
      </c>
      <c r="H1056" s="27">
        <v>70</v>
      </c>
      <c r="I1056" s="27">
        <v>70</v>
      </c>
      <c r="J1056" s="27">
        <v>70</v>
      </c>
      <c r="K1056" s="27">
        <v>83</v>
      </c>
      <c r="L1056" s="27">
        <v>80</v>
      </c>
      <c r="M1056" s="27">
        <v>80</v>
      </c>
      <c r="N1056" s="27">
        <v>83</v>
      </c>
      <c r="O1056" s="28"/>
    </row>
    <row r="1057" spans="2:15" hidden="1" x14ac:dyDescent="0.3">
      <c r="B1057" s="3" t="s">
        <v>25</v>
      </c>
      <c r="C1057" s="3">
        <v>1975</v>
      </c>
      <c r="D1057" s="3" t="s">
        <v>17</v>
      </c>
      <c r="E1057" s="3">
        <v>5</v>
      </c>
      <c r="F1057" s="26" t="str">
        <f t="shared" si="16"/>
        <v>MFm1975CZ145</v>
      </c>
      <c r="G1057" s="27">
        <v>72</v>
      </c>
      <c r="H1057" s="27">
        <v>72</v>
      </c>
      <c r="I1057" s="27">
        <v>72</v>
      </c>
      <c r="J1057" s="27">
        <v>72</v>
      </c>
      <c r="K1057" s="27">
        <v>80</v>
      </c>
      <c r="L1057" s="27">
        <v>80</v>
      </c>
      <c r="M1057" s="27">
        <v>80</v>
      </c>
      <c r="N1057" s="27">
        <v>80</v>
      </c>
      <c r="O1057" s="28"/>
    </row>
    <row r="1058" spans="2:15" hidden="1" x14ac:dyDescent="0.3">
      <c r="B1058" s="3" t="s">
        <v>25</v>
      </c>
      <c r="C1058" s="3">
        <v>1985</v>
      </c>
      <c r="D1058" s="3" t="s">
        <v>17</v>
      </c>
      <c r="E1058" s="3">
        <v>1</v>
      </c>
      <c r="F1058" s="26" t="str">
        <f t="shared" si="16"/>
        <v>MFm1985CZ141</v>
      </c>
      <c r="G1058" s="27">
        <v>72</v>
      </c>
      <c r="H1058" s="27">
        <v>67</v>
      </c>
      <c r="I1058" s="27">
        <v>67</v>
      </c>
      <c r="J1058" s="27">
        <v>72</v>
      </c>
      <c r="K1058" s="27">
        <v>81</v>
      </c>
      <c r="L1058" s="27">
        <v>81</v>
      </c>
      <c r="M1058" s="27">
        <v>81</v>
      </c>
      <c r="N1058" s="27">
        <v>81</v>
      </c>
      <c r="O1058" s="28"/>
    </row>
    <row r="1059" spans="2:15" hidden="1" x14ac:dyDescent="0.3">
      <c r="B1059" s="3" t="s">
        <v>25</v>
      </c>
      <c r="C1059" s="3">
        <v>1985</v>
      </c>
      <c r="D1059" s="3" t="s">
        <v>17</v>
      </c>
      <c r="E1059" s="3">
        <v>2</v>
      </c>
      <c r="F1059" s="26" t="str">
        <f t="shared" si="16"/>
        <v>MFm1985CZ142</v>
      </c>
      <c r="G1059" s="27">
        <v>67</v>
      </c>
      <c r="H1059" s="27">
        <v>70</v>
      </c>
      <c r="I1059" s="27">
        <v>70</v>
      </c>
      <c r="J1059" s="27">
        <v>67</v>
      </c>
      <c r="K1059" s="27">
        <v>86</v>
      </c>
      <c r="L1059" s="27">
        <v>83</v>
      </c>
      <c r="M1059" s="27">
        <v>83</v>
      </c>
      <c r="N1059" s="27">
        <v>86</v>
      </c>
      <c r="O1059" s="28"/>
    </row>
    <row r="1060" spans="2:15" hidden="1" x14ac:dyDescent="0.3">
      <c r="B1060" s="3" t="s">
        <v>25</v>
      </c>
      <c r="C1060" s="3">
        <v>1985</v>
      </c>
      <c r="D1060" s="3" t="s">
        <v>17</v>
      </c>
      <c r="E1060" s="3">
        <v>3</v>
      </c>
      <c r="F1060" s="26" t="str">
        <f t="shared" si="16"/>
        <v>MFm1985CZ143</v>
      </c>
      <c r="G1060" s="27">
        <v>67</v>
      </c>
      <c r="H1060" s="27">
        <v>67</v>
      </c>
      <c r="I1060" s="27">
        <v>67</v>
      </c>
      <c r="J1060" s="27">
        <v>67</v>
      </c>
      <c r="K1060" s="27">
        <v>83</v>
      </c>
      <c r="L1060" s="27">
        <v>83</v>
      </c>
      <c r="M1060" s="27">
        <v>83</v>
      </c>
      <c r="N1060" s="27">
        <v>83</v>
      </c>
      <c r="O1060" s="28"/>
    </row>
    <row r="1061" spans="2:15" hidden="1" x14ac:dyDescent="0.3">
      <c r="B1061" s="3" t="s">
        <v>25</v>
      </c>
      <c r="C1061" s="3">
        <v>1985</v>
      </c>
      <c r="D1061" s="3" t="s">
        <v>17</v>
      </c>
      <c r="E1061" s="3">
        <v>4</v>
      </c>
      <c r="F1061" s="26" t="str">
        <f t="shared" si="16"/>
        <v>MFm1985CZ144</v>
      </c>
      <c r="G1061" s="27">
        <v>67</v>
      </c>
      <c r="H1061" s="27">
        <v>72</v>
      </c>
      <c r="I1061" s="27">
        <v>72</v>
      </c>
      <c r="J1061" s="27">
        <v>67</v>
      </c>
      <c r="K1061" s="27">
        <v>79</v>
      </c>
      <c r="L1061" s="27">
        <v>86</v>
      </c>
      <c r="M1061" s="27">
        <v>86</v>
      </c>
      <c r="N1061" s="27">
        <v>79</v>
      </c>
      <c r="O1061" s="28"/>
    </row>
    <row r="1062" spans="2:15" hidden="1" x14ac:dyDescent="0.3">
      <c r="B1062" s="3" t="s">
        <v>25</v>
      </c>
      <c r="C1062" s="3">
        <v>1985</v>
      </c>
      <c r="D1062" s="3" t="s">
        <v>17</v>
      </c>
      <c r="E1062" s="3">
        <v>5</v>
      </c>
      <c r="F1062" s="26" t="str">
        <f t="shared" si="16"/>
        <v>MFm1985CZ145</v>
      </c>
      <c r="G1062" s="27">
        <v>70</v>
      </c>
      <c r="H1062" s="27">
        <v>70</v>
      </c>
      <c r="I1062" s="27">
        <v>70</v>
      </c>
      <c r="J1062" s="27">
        <v>70</v>
      </c>
      <c r="K1062" s="27">
        <v>83</v>
      </c>
      <c r="L1062" s="27">
        <v>86</v>
      </c>
      <c r="M1062" s="27">
        <v>86</v>
      </c>
      <c r="N1062" s="27">
        <v>83</v>
      </c>
      <c r="O1062" s="28"/>
    </row>
    <row r="1063" spans="2:15" hidden="1" x14ac:dyDescent="0.3">
      <c r="B1063" s="3" t="s">
        <v>25</v>
      </c>
      <c r="C1063" s="3">
        <v>1996</v>
      </c>
      <c r="D1063" s="3" t="s">
        <v>17</v>
      </c>
      <c r="E1063" s="3">
        <v>1</v>
      </c>
      <c r="F1063" s="26" t="str">
        <f t="shared" si="16"/>
        <v>MFm1996CZ141</v>
      </c>
      <c r="G1063" s="27">
        <v>72</v>
      </c>
      <c r="H1063" s="27">
        <v>72</v>
      </c>
      <c r="I1063" s="27">
        <v>72</v>
      </c>
      <c r="J1063" s="27">
        <v>72</v>
      </c>
      <c r="K1063" s="27">
        <v>74</v>
      </c>
      <c r="L1063" s="27">
        <v>74</v>
      </c>
      <c r="M1063" s="27">
        <v>74</v>
      </c>
      <c r="N1063" s="27">
        <v>74</v>
      </c>
      <c r="O1063" s="28"/>
    </row>
    <row r="1064" spans="2:15" hidden="1" x14ac:dyDescent="0.3">
      <c r="B1064" s="3" t="s">
        <v>25</v>
      </c>
      <c r="C1064" s="3">
        <v>1996</v>
      </c>
      <c r="D1064" s="3" t="s">
        <v>17</v>
      </c>
      <c r="E1064" s="3">
        <v>2</v>
      </c>
      <c r="F1064" s="26" t="str">
        <f t="shared" si="16"/>
        <v>MFm1996CZ142</v>
      </c>
      <c r="G1064" s="27">
        <v>70</v>
      </c>
      <c r="H1064" s="27">
        <v>70</v>
      </c>
      <c r="I1064" s="27">
        <v>70</v>
      </c>
      <c r="J1064" s="27">
        <v>70</v>
      </c>
      <c r="K1064" s="27">
        <v>83</v>
      </c>
      <c r="L1064" s="27">
        <v>76</v>
      </c>
      <c r="M1064" s="27">
        <v>76</v>
      </c>
      <c r="N1064" s="27">
        <v>83</v>
      </c>
      <c r="O1064" s="28"/>
    </row>
    <row r="1065" spans="2:15" hidden="1" x14ac:dyDescent="0.3">
      <c r="B1065" s="3" t="s">
        <v>25</v>
      </c>
      <c r="C1065" s="3">
        <v>1996</v>
      </c>
      <c r="D1065" s="3" t="s">
        <v>17</v>
      </c>
      <c r="E1065" s="3">
        <v>3</v>
      </c>
      <c r="F1065" s="26" t="str">
        <f t="shared" si="16"/>
        <v>MFm1996CZ143</v>
      </c>
      <c r="G1065" s="27">
        <v>72</v>
      </c>
      <c r="H1065" s="27">
        <v>67</v>
      </c>
      <c r="I1065" s="27">
        <v>67</v>
      </c>
      <c r="J1065" s="27">
        <v>72</v>
      </c>
      <c r="K1065" s="27">
        <v>78</v>
      </c>
      <c r="L1065" s="27">
        <v>78</v>
      </c>
      <c r="M1065" s="27">
        <v>78</v>
      </c>
      <c r="N1065" s="27">
        <v>78</v>
      </c>
      <c r="O1065" s="28"/>
    </row>
    <row r="1066" spans="2:15" hidden="1" x14ac:dyDescent="0.3">
      <c r="B1066" s="3" t="s">
        <v>25</v>
      </c>
      <c r="C1066" s="3">
        <v>1996</v>
      </c>
      <c r="D1066" s="3" t="s">
        <v>17</v>
      </c>
      <c r="E1066" s="3">
        <v>4</v>
      </c>
      <c r="F1066" s="26" t="str">
        <f t="shared" si="16"/>
        <v>MFm1996CZ144</v>
      </c>
      <c r="G1066" s="27">
        <v>68</v>
      </c>
      <c r="H1066" s="27">
        <v>65</v>
      </c>
      <c r="I1066" s="27">
        <v>65</v>
      </c>
      <c r="J1066" s="27">
        <v>68</v>
      </c>
      <c r="K1066" s="27">
        <v>83</v>
      </c>
      <c r="L1066" s="27">
        <v>80</v>
      </c>
      <c r="M1066" s="27">
        <v>80</v>
      </c>
      <c r="N1066" s="27">
        <v>83</v>
      </c>
      <c r="O1066" s="28"/>
    </row>
    <row r="1067" spans="2:15" hidden="1" x14ac:dyDescent="0.3">
      <c r="B1067" s="3" t="s">
        <v>25</v>
      </c>
      <c r="C1067" s="3">
        <v>1996</v>
      </c>
      <c r="D1067" s="3" t="s">
        <v>17</v>
      </c>
      <c r="E1067" s="3">
        <v>5</v>
      </c>
      <c r="F1067" s="26" t="str">
        <f t="shared" si="16"/>
        <v>MFm1996CZ145</v>
      </c>
      <c r="G1067" s="27">
        <v>68</v>
      </c>
      <c r="H1067" s="27">
        <v>68</v>
      </c>
      <c r="I1067" s="27">
        <v>68</v>
      </c>
      <c r="J1067" s="27">
        <v>68</v>
      </c>
      <c r="K1067" s="27">
        <v>80</v>
      </c>
      <c r="L1067" s="27">
        <v>80</v>
      </c>
      <c r="M1067" s="27">
        <v>80</v>
      </c>
      <c r="N1067" s="27">
        <v>80</v>
      </c>
      <c r="O1067" s="28"/>
    </row>
    <row r="1068" spans="2:15" hidden="1" x14ac:dyDescent="0.3">
      <c r="B1068" s="3" t="s">
        <v>25</v>
      </c>
      <c r="C1068" s="3">
        <v>2003</v>
      </c>
      <c r="D1068" s="3" t="s">
        <v>17</v>
      </c>
      <c r="E1068" s="3">
        <v>1</v>
      </c>
      <c r="F1068" s="26" t="str">
        <f t="shared" si="16"/>
        <v>MFm2003CZ141</v>
      </c>
      <c r="G1068" s="27">
        <v>70</v>
      </c>
      <c r="H1068" s="27">
        <v>70</v>
      </c>
      <c r="I1068" s="27">
        <v>70</v>
      </c>
      <c r="J1068" s="27">
        <v>70</v>
      </c>
      <c r="K1068" s="27">
        <v>74</v>
      </c>
      <c r="L1068" s="27">
        <v>74</v>
      </c>
      <c r="M1068" s="27">
        <v>74</v>
      </c>
      <c r="N1068" s="27">
        <v>74</v>
      </c>
      <c r="O1068" s="28"/>
    </row>
    <row r="1069" spans="2:15" hidden="1" x14ac:dyDescent="0.3">
      <c r="B1069" s="3" t="s">
        <v>25</v>
      </c>
      <c r="C1069" s="3">
        <v>2003</v>
      </c>
      <c r="D1069" s="3" t="s">
        <v>17</v>
      </c>
      <c r="E1069" s="3">
        <v>2</v>
      </c>
      <c r="F1069" s="26" t="str">
        <f t="shared" si="16"/>
        <v>MFm2003CZ142</v>
      </c>
      <c r="G1069" s="27">
        <v>72</v>
      </c>
      <c r="H1069" s="27">
        <v>72</v>
      </c>
      <c r="I1069" s="27">
        <v>72</v>
      </c>
      <c r="J1069" s="27">
        <v>72</v>
      </c>
      <c r="K1069" s="27">
        <v>83</v>
      </c>
      <c r="L1069" s="27">
        <v>76</v>
      </c>
      <c r="M1069" s="27">
        <v>76</v>
      </c>
      <c r="N1069" s="27">
        <v>83</v>
      </c>
      <c r="O1069" s="28"/>
    </row>
    <row r="1070" spans="2:15" hidden="1" x14ac:dyDescent="0.3">
      <c r="B1070" s="3" t="s">
        <v>25</v>
      </c>
      <c r="C1070" s="3">
        <v>2003</v>
      </c>
      <c r="D1070" s="3" t="s">
        <v>17</v>
      </c>
      <c r="E1070" s="3">
        <v>3</v>
      </c>
      <c r="F1070" s="26" t="str">
        <f t="shared" si="16"/>
        <v>MFm2003CZ143</v>
      </c>
      <c r="G1070" s="27">
        <v>70</v>
      </c>
      <c r="H1070" s="27">
        <v>67</v>
      </c>
      <c r="I1070" s="27">
        <v>67</v>
      </c>
      <c r="J1070" s="27">
        <v>70</v>
      </c>
      <c r="K1070" s="27">
        <v>78</v>
      </c>
      <c r="L1070" s="27">
        <v>78</v>
      </c>
      <c r="M1070" s="27">
        <v>78</v>
      </c>
      <c r="N1070" s="27">
        <v>78</v>
      </c>
      <c r="O1070" s="28"/>
    </row>
    <row r="1071" spans="2:15" hidden="1" x14ac:dyDescent="0.3">
      <c r="B1071" s="3" t="s">
        <v>25</v>
      </c>
      <c r="C1071" s="3">
        <v>2003</v>
      </c>
      <c r="D1071" s="3" t="s">
        <v>17</v>
      </c>
      <c r="E1071" s="3">
        <v>4</v>
      </c>
      <c r="F1071" s="26" t="str">
        <f t="shared" si="16"/>
        <v>MFm2003CZ144</v>
      </c>
      <c r="G1071" s="27">
        <v>68</v>
      </c>
      <c r="H1071" s="27">
        <v>68</v>
      </c>
      <c r="I1071" s="27">
        <v>68</v>
      </c>
      <c r="J1071" s="27">
        <v>68</v>
      </c>
      <c r="K1071" s="27">
        <v>83</v>
      </c>
      <c r="L1071" s="27">
        <v>80</v>
      </c>
      <c r="M1071" s="27">
        <v>80</v>
      </c>
      <c r="N1071" s="27">
        <v>83</v>
      </c>
      <c r="O1071" s="28"/>
    </row>
    <row r="1072" spans="2:15" hidden="1" x14ac:dyDescent="0.3">
      <c r="B1072" s="3" t="s">
        <v>25</v>
      </c>
      <c r="C1072" s="3">
        <v>2003</v>
      </c>
      <c r="D1072" s="3" t="s">
        <v>17</v>
      </c>
      <c r="E1072" s="3">
        <v>5</v>
      </c>
      <c r="F1072" s="26" t="str">
        <f t="shared" si="16"/>
        <v>MFm2003CZ145</v>
      </c>
      <c r="G1072" s="27">
        <v>70</v>
      </c>
      <c r="H1072" s="27">
        <v>65</v>
      </c>
      <c r="I1072" s="27">
        <v>65</v>
      </c>
      <c r="J1072" s="27">
        <v>70</v>
      </c>
      <c r="K1072" s="27">
        <v>80</v>
      </c>
      <c r="L1072" s="27">
        <v>80</v>
      </c>
      <c r="M1072" s="27">
        <v>80</v>
      </c>
      <c r="N1072" s="27">
        <v>80</v>
      </c>
      <c r="O1072" s="28"/>
    </row>
    <row r="1073" spans="2:15" hidden="1" x14ac:dyDescent="0.3">
      <c r="B1073" s="3" t="s">
        <v>25</v>
      </c>
      <c r="C1073" s="3" t="s">
        <v>2130</v>
      </c>
      <c r="D1073" s="3" t="s">
        <v>17</v>
      </c>
      <c r="E1073" s="3">
        <v>1</v>
      </c>
      <c r="F1073" s="26" t="str">
        <f t="shared" si="16"/>
        <v>MFmAnyCZ141</v>
      </c>
      <c r="G1073" s="27">
        <v>73</v>
      </c>
      <c r="H1073" s="27">
        <v>73</v>
      </c>
      <c r="I1073" s="27">
        <v>73</v>
      </c>
      <c r="J1073" s="27">
        <v>73</v>
      </c>
      <c r="K1073" s="27">
        <v>74</v>
      </c>
      <c r="L1073" s="27">
        <v>74</v>
      </c>
      <c r="M1073" s="27">
        <v>74</v>
      </c>
      <c r="N1073" s="27">
        <v>74</v>
      </c>
      <c r="O1073" s="28"/>
    </row>
    <row r="1074" spans="2:15" hidden="1" x14ac:dyDescent="0.3">
      <c r="B1074" s="3" t="s">
        <v>25</v>
      </c>
      <c r="C1074" s="3" t="s">
        <v>2130</v>
      </c>
      <c r="D1074" s="3" t="s">
        <v>17</v>
      </c>
      <c r="E1074" s="3">
        <v>2</v>
      </c>
      <c r="F1074" s="26" t="str">
        <f t="shared" si="16"/>
        <v>MFmAnyCZ142</v>
      </c>
      <c r="G1074" s="27">
        <v>71</v>
      </c>
      <c r="H1074" s="27">
        <v>71</v>
      </c>
      <c r="I1074" s="27">
        <v>71</v>
      </c>
      <c r="J1074" s="27">
        <v>71</v>
      </c>
      <c r="K1074" s="27">
        <v>78</v>
      </c>
      <c r="L1074" s="27">
        <v>76</v>
      </c>
      <c r="M1074" s="27">
        <v>76</v>
      </c>
      <c r="N1074" s="27">
        <v>78</v>
      </c>
      <c r="O1074" s="28"/>
    </row>
    <row r="1075" spans="2:15" hidden="1" x14ac:dyDescent="0.3">
      <c r="B1075" s="3" t="s">
        <v>25</v>
      </c>
      <c r="C1075" s="3" t="s">
        <v>2130</v>
      </c>
      <c r="D1075" s="3" t="s">
        <v>17</v>
      </c>
      <c r="E1075" s="3">
        <v>3</v>
      </c>
      <c r="F1075" s="26" t="str">
        <f t="shared" si="16"/>
        <v>MFmAnyCZ143</v>
      </c>
      <c r="G1075" s="27">
        <v>71</v>
      </c>
      <c r="H1075" s="27">
        <v>66</v>
      </c>
      <c r="I1075" s="27">
        <v>66</v>
      </c>
      <c r="J1075" s="27">
        <v>71</v>
      </c>
      <c r="K1075" s="27">
        <v>78</v>
      </c>
      <c r="L1075" s="27">
        <v>74</v>
      </c>
      <c r="M1075" s="27">
        <v>74</v>
      </c>
      <c r="N1075" s="27">
        <v>78</v>
      </c>
      <c r="O1075" s="28"/>
    </row>
    <row r="1076" spans="2:15" hidden="1" x14ac:dyDescent="0.3">
      <c r="B1076" s="3" t="s">
        <v>25</v>
      </c>
      <c r="C1076" s="3" t="s">
        <v>2130</v>
      </c>
      <c r="D1076" s="3" t="s">
        <v>17</v>
      </c>
      <c r="E1076" s="3">
        <v>4</v>
      </c>
      <c r="F1076" s="26" t="str">
        <f t="shared" si="16"/>
        <v>MFmAnyCZ144</v>
      </c>
      <c r="G1076" s="27">
        <v>69</v>
      </c>
      <c r="H1076" s="27">
        <v>66</v>
      </c>
      <c r="I1076" s="27">
        <v>66</v>
      </c>
      <c r="J1076" s="27">
        <v>69</v>
      </c>
      <c r="K1076" s="27">
        <v>76</v>
      </c>
      <c r="L1076" s="27">
        <v>76</v>
      </c>
      <c r="M1076" s="27">
        <v>76</v>
      </c>
      <c r="N1076" s="27">
        <v>76</v>
      </c>
      <c r="O1076" s="28"/>
    </row>
    <row r="1077" spans="2:15" hidden="1" x14ac:dyDescent="0.3">
      <c r="B1077" s="3" t="s">
        <v>25</v>
      </c>
      <c r="C1077" s="3" t="s">
        <v>2130</v>
      </c>
      <c r="D1077" s="3" t="s">
        <v>17</v>
      </c>
      <c r="E1077" s="3">
        <v>5</v>
      </c>
      <c r="F1077" s="26" t="str">
        <f t="shared" si="16"/>
        <v>MFmAnyCZ145</v>
      </c>
      <c r="G1077" s="27">
        <v>69</v>
      </c>
      <c r="H1077" s="27">
        <v>69</v>
      </c>
      <c r="I1077" s="27">
        <v>69</v>
      </c>
      <c r="J1077" s="27">
        <v>69</v>
      </c>
      <c r="K1077" s="27">
        <v>75</v>
      </c>
      <c r="L1077" s="27">
        <v>75</v>
      </c>
      <c r="M1077" s="27">
        <v>75</v>
      </c>
      <c r="N1077" s="27">
        <v>75</v>
      </c>
      <c r="O1077" s="28"/>
    </row>
    <row r="1078" spans="2:15" hidden="1" x14ac:dyDescent="0.3">
      <c r="B1078" s="3" t="s">
        <v>25</v>
      </c>
      <c r="C1078" s="3">
        <v>1975</v>
      </c>
      <c r="D1078" s="3" t="s">
        <v>18</v>
      </c>
      <c r="E1078" s="3">
        <v>1</v>
      </c>
      <c r="F1078" s="26" t="str">
        <f t="shared" si="16"/>
        <v>MFm1975CZ151</v>
      </c>
      <c r="G1078" s="27">
        <v>74</v>
      </c>
      <c r="H1078" s="27">
        <v>74</v>
      </c>
      <c r="I1078" s="27">
        <v>74</v>
      </c>
      <c r="J1078" s="27">
        <v>74</v>
      </c>
      <c r="K1078" s="27">
        <v>80</v>
      </c>
      <c r="L1078" s="27">
        <v>80</v>
      </c>
      <c r="M1078" s="27">
        <v>80</v>
      </c>
      <c r="N1078" s="27">
        <v>80</v>
      </c>
      <c r="O1078" s="28"/>
    </row>
    <row r="1079" spans="2:15" hidden="1" x14ac:dyDescent="0.3">
      <c r="B1079" s="3" t="s">
        <v>25</v>
      </c>
      <c r="C1079" s="3">
        <v>1975</v>
      </c>
      <c r="D1079" s="3" t="s">
        <v>18</v>
      </c>
      <c r="E1079" s="3">
        <v>2</v>
      </c>
      <c r="F1079" s="26" t="str">
        <f t="shared" si="16"/>
        <v>MFm1975CZ152</v>
      </c>
      <c r="G1079" s="27">
        <v>76</v>
      </c>
      <c r="H1079" s="27">
        <v>76</v>
      </c>
      <c r="I1079" s="27">
        <v>76</v>
      </c>
      <c r="J1079" s="27">
        <v>76</v>
      </c>
      <c r="K1079" s="27">
        <v>80</v>
      </c>
      <c r="L1079" s="27">
        <v>83</v>
      </c>
      <c r="M1079" s="27">
        <v>83</v>
      </c>
      <c r="N1079" s="27">
        <v>80</v>
      </c>
      <c r="O1079" s="28"/>
    </row>
    <row r="1080" spans="2:15" hidden="1" x14ac:dyDescent="0.3">
      <c r="B1080" s="3" t="s">
        <v>25</v>
      </c>
      <c r="C1080" s="3">
        <v>1975</v>
      </c>
      <c r="D1080" s="3" t="s">
        <v>18</v>
      </c>
      <c r="E1080" s="3">
        <v>3</v>
      </c>
      <c r="F1080" s="26" t="str">
        <f t="shared" si="16"/>
        <v>MFm1975CZ153</v>
      </c>
      <c r="G1080" s="27">
        <v>75</v>
      </c>
      <c r="H1080" s="27">
        <v>69</v>
      </c>
      <c r="I1080" s="27">
        <v>69</v>
      </c>
      <c r="J1080" s="27">
        <v>75</v>
      </c>
      <c r="K1080" s="27">
        <v>83</v>
      </c>
      <c r="L1080" s="27">
        <v>83</v>
      </c>
      <c r="M1080" s="27">
        <v>83</v>
      </c>
      <c r="N1080" s="27">
        <v>83</v>
      </c>
      <c r="O1080" s="28"/>
    </row>
    <row r="1081" spans="2:15" hidden="1" x14ac:dyDescent="0.3">
      <c r="B1081" s="3" t="s">
        <v>25</v>
      </c>
      <c r="C1081" s="3">
        <v>1975</v>
      </c>
      <c r="D1081" s="3" t="s">
        <v>18</v>
      </c>
      <c r="E1081" s="3">
        <v>4</v>
      </c>
      <c r="F1081" s="26" t="str">
        <f t="shared" si="16"/>
        <v>MFm1975CZ154</v>
      </c>
      <c r="G1081" s="27">
        <v>74</v>
      </c>
      <c r="H1081" s="27">
        <v>75</v>
      </c>
      <c r="I1081" s="27">
        <v>85</v>
      </c>
      <c r="J1081" s="27">
        <v>74</v>
      </c>
      <c r="K1081" s="27">
        <v>85</v>
      </c>
      <c r="L1081" s="27">
        <v>85</v>
      </c>
      <c r="M1081" s="27">
        <v>85</v>
      </c>
      <c r="N1081" s="27">
        <v>85</v>
      </c>
      <c r="O1081" s="28"/>
    </row>
    <row r="1082" spans="2:15" hidden="1" x14ac:dyDescent="0.3">
      <c r="B1082" s="3" t="s">
        <v>25</v>
      </c>
      <c r="C1082" s="3">
        <v>1975</v>
      </c>
      <c r="D1082" s="3" t="s">
        <v>18</v>
      </c>
      <c r="E1082" s="3">
        <v>5</v>
      </c>
      <c r="F1082" s="26" t="str">
        <f t="shared" si="16"/>
        <v>MFm1975CZ155</v>
      </c>
      <c r="G1082" s="27">
        <v>72</v>
      </c>
      <c r="H1082" s="27">
        <v>72</v>
      </c>
      <c r="I1082" s="27">
        <v>72</v>
      </c>
      <c r="J1082" s="27">
        <v>72</v>
      </c>
      <c r="K1082" s="27">
        <v>90</v>
      </c>
      <c r="L1082" s="27">
        <v>90</v>
      </c>
      <c r="M1082" s="27">
        <v>90</v>
      </c>
      <c r="N1082" s="27">
        <v>90</v>
      </c>
      <c r="O1082" s="28"/>
    </row>
    <row r="1083" spans="2:15" hidden="1" x14ac:dyDescent="0.3">
      <c r="B1083" s="3" t="s">
        <v>25</v>
      </c>
      <c r="C1083" s="3">
        <v>1985</v>
      </c>
      <c r="D1083" s="3" t="s">
        <v>18</v>
      </c>
      <c r="E1083" s="3">
        <v>1</v>
      </c>
      <c r="F1083" s="26" t="str">
        <f t="shared" si="16"/>
        <v>MFm1985CZ151</v>
      </c>
      <c r="G1083" s="27">
        <v>75</v>
      </c>
      <c r="H1083" s="27">
        <v>72</v>
      </c>
      <c r="I1083" s="27">
        <v>72</v>
      </c>
      <c r="J1083" s="27">
        <v>74</v>
      </c>
      <c r="K1083" s="27">
        <v>76</v>
      </c>
      <c r="L1083" s="27">
        <v>83</v>
      </c>
      <c r="M1083" s="27">
        <v>83</v>
      </c>
      <c r="N1083" s="27">
        <v>76</v>
      </c>
      <c r="O1083" s="28"/>
    </row>
    <row r="1084" spans="2:15" hidden="1" x14ac:dyDescent="0.3">
      <c r="B1084" s="3" t="s">
        <v>25</v>
      </c>
      <c r="C1084" s="3">
        <v>1985</v>
      </c>
      <c r="D1084" s="3" t="s">
        <v>18</v>
      </c>
      <c r="E1084" s="3">
        <v>2</v>
      </c>
      <c r="F1084" s="26" t="str">
        <f t="shared" si="16"/>
        <v>MFm1985CZ152</v>
      </c>
      <c r="G1084" s="27">
        <v>76</v>
      </c>
      <c r="H1084" s="27">
        <v>76</v>
      </c>
      <c r="I1084" s="27">
        <v>76</v>
      </c>
      <c r="J1084" s="27">
        <v>76</v>
      </c>
      <c r="K1084" s="27">
        <v>80</v>
      </c>
      <c r="L1084" s="27">
        <v>83</v>
      </c>
      <c r="M1084" s="27">
        <v>83</v>
      </c>
      <c r="N1084" s="27">
        <v>80</v>
      </c>
      <c r="O1084" s="28"/>
    </row>
    <row r="1085" spans="2:15" hidden="1" x14ac:dyDescent="0.3">
      <c r="B1085" s="3" t="s">
        <v>25</v>
      </c>
      <c r="C1085" s="3">
        <v>1985</v>
      </c>
      <c r="D1085" s="3" t="s">
        <v>18</v>
      </c>
      <c r="E1085" s="3">
        <v>3</v>
      </c>
      <c r="F1085" s="26" t="str">
        <f t="shared" si="16"/>
        <v>MFm1985CZ153</v>
      </c>
      <c r="G1085" s="27">
        <v>74</v>
      </c>
      <c r="H1085" s="27">
        <v>69</v>
      </c>
      <c r="I1085" s="27">
        <v>69</v>
      </c>
      <c r="J1085" s="27">
        <v>74</v>
      </c>
      <c r="K1085" s="27">
        <v>83</v>
      </c>
      <c r="L1085" s="27">
        <v>83</v>
      </c>
      <c r="M1085" s="27">
        <v>83</v>
      </c>
      <c r="N1085" s="27">
        <v>83</v>
      </c>
      <c r="O1085" s="28"/>
    </row>
    <row r="1086" spans="2:15" hidden="1" x14ac:dyDescent="0.3">
      <c r="B1086" s="3" t="s">
        <v>25</v>
      </c>
      <c r="C1086" s="3">
        <v>1985</v>
      </c>
      <c r="D1086" s="3" t="s">
        <v>18</v>
      </c>
      <c r="E1086" s="3">
        <v>4</v>
      </c>
      <c r="F1086" s="26" t="str">
        <f t="shared" si="16"/>
        <v>MFm1985CZ154</v>
      </c>
      <c r="G1086" s="27">
        <v>74</v>
      </c>
      <c r="H1086" s="27">
        <v>74</v>
      </c>
      <c r="I1086" s="27">
        <v>74</v>
      </c>
      <c r="J1086" s="27">
        <v>74</v>
      </c>
      <c r="K1086" s="27">
        <v>85</v>
      </c>
      <c r="L1086" s="27">
        <v>85</v>
      </c>
      <c r="M1086" s="27">
        <v>85</v>
      </c>
      <c r="N1086" s="27">
        <v>85</v>
      </c>
      <c r="O1086" s="28"/>
    </row>
    <row r="1087" spans="2:15" hidden="1" x14ac:dyDescent="0.3">
      <c r="B1087" s="3" t="s">
        <v>25</v>
      </c>
      <c r="C1087" s="3">
        <v>1985</v>
      </c>
      <c r="D1087" s="3" t="s">
        <v>18</v>
      </c>
      <c r="E1087" s="3">
        <v>5</v>
      </c>
      <c r="F1087" s="26" t="str">
        <f t="shared" si="16"/>
        <v>MFm1985CZ155</v>
      </c>
      <c r="G1087" s="27">
        <v>75</v>
      </c>
      <c r="H1087" s="27">
        <v>75</v>
      </c>
      <c r="I1087" s="27">
        <v>75</v>
      </c>
      <c r="J1087" s="27">
        <v>75</v>
      </c>
      <c r="K1087" s="27">
        <v>90</v>
      </c>
      <c r="L1087" s="27">
        <v>90</v>
      </c>
      <c r="M1087" s="27">
        <v>90</v>
      </c>
      <c r="N1087" s="27">
        <v>90</v>
      </c>
      <c r="O1087" s="28"/>
    </row>
    <row r="1088" spans="2:15" hidden="1" x14ac:dyDescent="0.3">
      <c r="B1088" s="3" t="s">
        <v>25</v>
      </c>
      <c r="C1088" s="3">
        <v>1996</v>
      </c>
      <c r="D1088" s="3" t="s">
        <v>18</v>
      </c>
      <c r="E1088" s="3">
        <v>1</v>
      </c>
      <c r="F1088" s="26" t="str">
        <f t="shared" si="16"/>
        <v>MFm1996CZ151</v>
      </c>
      <c r="G1088" s="27">
        <v>72</v>
      </c>
      <c r="H1088" s="27">
        <v>69</v>
      </c>
      <c r="I1088" s="27">
        <v>69</v>
      </c>
      <c r="J1088" s="27">
        <v>72</v>
      </c>
      <c r="K1088" s="27">
        <v>79</v>
      </c>
      <c r="L1088" s="27">
        <v>86</v>
      </c>
      <c r="M1088" s="27">
        <v>86</v>
      </c>
      <c r="N1088" s="27">
        <v>79</v>
      </c>
      <c r="O1088" s="28"/>
    </row>
    <row r="1089" spans="2:15" hidden="1" x14ac:dyDescent="0.3">
      <c r="B1089" s="3" t="s">
        <v>25</v>
      </c>
      <c r="C1089" s="3">
        <v>1996</v>
      </c>
      <c r="D1089" s="3" t="s">
        <v>18</v>
      </c>
      <c r="E1089" s="3">
        <v>2</v>
      </c>
      <c r="F1089" s="26" t="str">
        <f t="shared" si="16"/>
        <v>MFm1996CZ152</v>
      </c>
      <c r="G1089" s="27">
        <v>72</v>
      </c>
      <c r="H1089" s="27">
        <v>72</v>
      </c>
      <c r="I1089" s="27">
        <v>72</v>
      </c>
      <c r="J1089" s="27">
        <v>72</v>
      </c>
      <c r="K1089" s="27">
        <v>83</v>
      </c>
      <c r="L1089" s="27">
        <v>85</v>
      </c>
      <c r="M1089" s="27">
        <v>85</v>
      </c>
      <c r="N1089" s="27">
        <v>83</v>
      </c>
      <c r="O1089" s="28"/>
    </row>
    <row r="1090" spans="2:15" hidden="1" x14ac:dyDescent="0.3">
      <c r="B1090" s="3" t="s">
        <v>25</v>
      </c>
      <c r="C1090" s="3">
        <v>1996</v>
      </c>
      <c r="D1090" s="3" t="s">
        <v>18</v>
      </c>
      <c r="E1090" s="3">
        <v>3</v>
      </c>
      <c r="F1090" s="26" t="str">
        <f t="shared" si="16"/>
        <v>MFm1996CZ153</v>
      </c>
      <c r="G1090" s="27">
        <v>74</v>
      </c>
      <c r="H1090" s="27">
        <v>69</v>
      </c>
      <c r="I1090" s="27">
        <v>69</v>
      </c>
      <c r="J1090" s="27">
        <v>74</v>
      </c>
      <c r="K1090" s="27">
        <v>86</v>
      </c>
      <c r="L1090" s="27">
        <v>86</v>
      </c>
      <c r="M1090" s="27">
        <v>86</v>
      </c>
      <c r="N1090" s="27">
        <v>86</v>
      </c>
      <c r="O1090" s="28"/>
    </row>
    <row r="1091" spans="2:15" hidden="1" x14ac:dyDescent="0.3">
      <c r="B1091" s="3" t="s">
        <v>25</v>
      </c>
      <c r="C1091" s="3">
        <v>1996</v>
      </c>
      <c r="D1091" s="3" t="s">
        <v>18</v>
      </c>
      <c r="E1091" s="3">
        <v>4</v>
      </c>
      <c r="F1091" s="26" t="str">
        <f t="shared" si="16"/>
        <v>MFm1996CZ154</v>
      </c>
      <c r="G1091" s="27">
        <v>74</v>
      </c>
      <c r="H1091" s="27">
        <v>74</v>
      </c>
      <c r="I1091" s="27">
        <v>74</v>
      </c>
      <c r="J1091" s="27">
        <v>74</v>
      </c>
      <c r="K1091" s="27">
        <v>88</v>
      </c>
      <c r="L1091" s="27">
        <v>90</v>
      </c>
      <c r="M1091" s="27">
        <v>80</v>
      </c>
      <c r="N1091" s="27">
        <v>88</v>
      </c>
      <c r="O1091" s="28"/>
    </row>
    <row r="1092" spans="2:15" hidden="1" x14ac:dyDescent="0.3">
      <c r="B1092" s="3" t="s">
        <v>25</v>
      </c>
      <c r="C1092" s="3">
        <v>1996</v>
      </c>
      <c r="D1092" s="3" t="s">
        <v>18</v>
      </c>
      <c r="E1092" s="3">
        <v>5</v>
      </c>
      <c r="F1092" s="26" t="str">
        <f t="shared" si="16"/>
        <v>MFm1996CZ155</v>
      </c>
      <c r="G1092" s="27">
        <v>76</v>
      </c>
      <c r="H1092" s="27">
        <v>76</v>
      </c>
      <c r="I1092" s="27">
        <v>76</v>
      </c>
      <c r="J1092" s="27">
        <v>76</v>
      </c>
      <c r="K1092" s="27">
        <v>90</v>
      </c>
      <c r="L1092" s="27">
        <v>90</v>
      </c>
      <c r="M1092" s="27">
        <v>90</v>
      </c>
      <c r="N1092" s="27">
        <v>90</v>
      </c>
      <c r="O1092" s="28"/>
    </row>
    <row r="1093" spans="2:15" hidden="1" x14ac:dyDescent="0.3">
      <c r="B1093" s="3" t="s">
        <v>25</v>
      </c>
      <c r="C1093" s="3">
        <v>2003</v>
      </c>
      <c r="D1093" s="3" t="s">
        <v>18</v>
      </c>
      <c r="E1093" s="3">
        <v>1</v>
      </c>
      <c r="F1093" s="26" t="str">
        <f t="shared" si="16"/>
        <v>MFm2003CZ151</v>
      </c>
      <c r="G1093" s="27">
        <v>72</v>
      </c>
      <c r="H1093" s="27">
        <v>69</v>
      </c>
      <c r="I1093" s="27">
        <v>69</v>
      </c>
      <c r="J1093" s="27">
        <v>72</v>
      </c>
      <c r="K1093" s="27">
        <v>79</v>
      </c>
      <c r="L1093" s="27">
        <v>86</v>
      </c>
      <c r="M1093" s="27">
        <v>86</v>
      </c>
      <c r="N1093" s="27">
        <v>79</v>
      </c>
      <c r="O1093" s="28"/>
    </row>
    <row r="1094" spans="2:15" hidden="1" x14ac:dyDescent="0.3">
      <c r="B1094" s="3" t="s">
        <v>25</v>
      </c>
      <c r="C1094" s="3">
        <v>2003</v>
      </c>
      <c r="D1094" s="3" t="s">
        <v>18</v>
      </c>
      <c r="E1094" s="3">
        <v>2</v>
      </c>
      <c r="F1094" s="26" t="str">
        <f t="shared" si="16"/>
        <v>MFm2003CZ152</v>
      </c>
      <c r="G1094" s="27">
        <v>72</v>
      </c>
      <c r="H1094" s="27">
        <v>72</v>
      </c>
      <c r="I1094" s="27">
        <v>72</v>
      </c>
      <c r="J1094" s="27">
        <v>72</v>
      </c>
      <c r="K1094" s="27">
        <v>83</v>
      </c>
      <c r="L1094" s="27">
        <v>85</v>
      </c>
      <c r="M1094" s="27">
        <v>85</v>
      </c>
      <c r="N1094" s="27">
        <v>83</v>
      </c>
      <c r="O1094" s="28"/>
    </row>
    <row r="1095" spans="2:15" hidden="1" x14ac:dyDescent="0.3">
      <c r="B1095" s="3" t="s">
        <v>25</v>
      </c>
      <c r="C1095" s="3">
        <v>2003</v>
      </c>
      <c r="D1095" s="3" t="s">
        <v>18</v>
      </c>
      <c r="E1095" s="3">
        <v>3</v>
      </c>
      <c r="F1095" s="26" t="str">
        <f t="shared" si="16"/>
        <v>MFm2003CZ153</v>
      </c>
      <c r="G1095" s="27">
        <v>74</v>
      </c>
      <c r="H1095" s="27">
        <v>69</v>
      </c>
      <c r="I1095" s="27">
        <v>69</v>
      </c>
      <c r="J1095" s="27">
        <v>74</v>
      </c>
      <c r="K1095" s="27">
        <v>86</v>
      </c>
      <c r="L1095" s="27">
        <v>86</v>
      </c>
      <c r="M1095" s="27">
        <v>86</v>
      </c>
      <c r="N1095" s="27">
        <v>86</v>
      </c>
      <c r="O1095" s="28"/>
    </row>
    <row r="1096" spans="2:15" hidden="1" x14ac:dyDescent="0.3">
      <c r="B1096" s="3" t="s">
        <v>25</v>
      </c>
      <c r="C1096" s="3">
        <v>2003</v>
      </c>
      <c r="D1096" s="3" t="s">
        <v>18</v>
      </c>
      <c r="E1096" s="3">
        <v>4</v>
      </c>
      <c r="F1096" s="26" t="str">
        <f t="shared" ref="F1096:F1127" si="17">B1096&amp;C1096&amp;D1096&amp;E1096</f>
        <v>MFm2003CZ154</v>
      </c>
      <c r="G1096" s="27">
        <v>74</v>
      </c>
      <c r="H1096" s="27">
        <v>74</v>
      </c>
      <c r="I1096" s="27">
        <v>74</v>
      </c>
      <c r="J1096" s="27">
        <v>74</v>
      </c>
      <c r="K1096" s="27">
        <v>88</v>
      </c>
      <c r="L1096" s="27">
        <v>90</v>
      </c>
      <c r="M1096" s="27">
        <v>80</v>
      </c>
      <c r="N1096" s="27">
        <v>88</v>
      </c>
      <c r="O1096" s="28"/>
    </row>
    <row r="1097" spans="2:15" hidden="1" x14ac:dyDescent="0.3">
      <c r="B1097" s="3" t="s">
        <v>25</v>
      </c>
      <c r="C1097" s="3">
        <v>2003</v>
      </c>
      <c r="D1097" s="3" t="s">
        <v>18</v>
      </c>
      <c r="E1097" s="3">
        <v>5</v>
      </c>
      <c r="F1097" s="26" t="str">
        <f t="shared" si="17"/>
        <v>MFm2003CZ155</v>
      </c>
      <c r="G1097" s="27">
        <v>76</v>
      </c>
      <c r="H1097" s="27">
        <v>76</v>
      </c>
      <c r="I1097" s="27">
        <v>76</v>
      </c>
      <c r="J1097" s="27">
        <v>76</v>
      </c>
      <c r="K1097" s="27">
        <v>90</v>
      </c>
      <c r="L1097" s="27">
        <v>90</v>
      </c>
      <c r="M1097" s="27">
        <v>90</v>
      </c>
      <c r="N1097" s="27">
        <v>90</v>
      </c>
      <c r="O1097" s="28"/>
    </row>
    <row r="1098" spans="2:15" hidden="1" x14ac:dyDescent="0.3">
      <c r="B1098" s="3" t="s">
        <v>25</v>
      </c>
      <c r="C1098" s="3" t="s">
        <v>2130</v>
      </c>
      <c r="D1098" s="3" t="s">
        <v>18</v>
      </c>
      <c r="E1098" s="3">
        <v>1</v>
      </c>
      <c r="F1098" s="26" t="str">
        <f t="shared" si="17"/>
        <v>MFmAnyCZ151</v>
      </c>
      <c r="G1098" s="27">
        <v>72</v>
      </c>
      <c r="H1098" s="27">
        <v>69</v>
      </c>
      <c r="I1098" s="27">
        <v>69</v>
      </c>
      <c r="J1098" s="27">
        <v>72</v>
      </c>
      <c r="K1098" s="27">
        <v>78</v>
      </c>
      <c r="L1098" s="27">
        <v>83</v>
      </c>
      <c r="M1098" s="27">
        <v>83</v>
      </c>
      <c r="N1098" s="27">
        <v>78</v>
      </c>
      <c r="O1098" s="28"/>
    </row>
    <row r="1099" spans="2:15" hidden="1" x14ac:dyDescent="0.3">
      <c r="B1099" s="3" t="s">
        <v>25</v>
      </c>
      <c r="C1099" s="3" t="s">
        <v>2130</v>
      </c>
      <c r="D1099" s="3" t="s">
        <v>18</v>
      </c>
      <c r="E1099" s="3">
        <v>2</v>
      </c>
      <c r="F1099" s="26" t="str">
        <f t="shared" si="17"/>
        <v>MFmAnyCZ152</v>
      </c>
      <c r="G1099" s="27">
        <v>74</v>
      </c>
      <c r="H1099" s="27">
        <v>69</v>
      </c>
      <c r="I1099" s="27">
        <v>69</v>
      </c>
      <c r="J1099" s="27">
        <v>74</v>
      </c>
      <c r="K1099" s="27">
        <v>80</v>
      </c>
      <c r="L1099" s="27">
        <v>85</v>
      </c>
      <c r="M1099" s="27">
        <v>85</v>
      </c>
      <c r="N1099" s="27">
        <v>80</v>
      </c>
      <c r="O1099" s="28"/>
    </row>
    <row r="1100" spans="2:15" hidden="1" x14ac:dyDescent="0.3">
      <c r="B1100" s="3" t="s">
        <v>25</v>
      </c>
      <c r="C1100" s="3" t="s">
        <v>2130</v>
      </c>
      <c r="D1100" s="3" t="s">
        <v>18</v>
      </c>
      <c r="E1100" s="3">
        <v>3</v>
      </c>
      <c r="F1100" s="26" t="str">
        <f t="shared" si="17"/>
        <v>MFmAnyCZ153</v>
      </c>
      <c r="G1100" s="27">
        <v>74</v>
      </c>
      <c r="H1100" s="27">
        <v>74</v>
      </c>
      <c r="I1100" s="27">
        <v>74</v>
      </c>
      <c r="J1100" s="27">
        <v>74</v>
      </c>
      <c r="K1100" s="27">
        <v>83</v>
      </c>
      <c r="L1100" s="27">
        <v>86</v>
      </c>
      <c r="M1100" s="27">
        <v>86</v>
      </c>
      <c r="N1100" s="27">
        <v>83</v>
      </c>
      <c r="O1100" s="28"/>
    </row>
    <row r="1101" spans="2:15" hidden="1" x14ac:dyDescent="0.3">
      <c r="B1101" s="3" t="s">
        <v>25</v>
      </c>
      <c r="C1101" s="3" t="s">
        <v>2130</v>
      </c>
      <c r="D1101" s="3" t="s">
        <v>18</v>
      </c>
      <c r="E1101" s="3">
        <v>4</v>
      </c>
      <c r="F1101" s="26" t="str">
        <f t="shared" si="17"/>
        <v>MFmAnyCZ154</v>
      </c>
      <c r="G1101" s="27">
        <v>76</v>
      </c>
      <c r="H1101" s="27">
        <v>76</v>
      </c>
      <c r="I1101" s="27">
        <v>76</v>
      </c>
      <c r="J1101" s="27">
        <v>76</v>
      </c>
      <c r="K1101" s="27">
        <v>85</v>
      </c>
      <c r="L1101" s="27">
        <v>85</v>
      </c>
      <c r="M1101" s="27">
        <v>85</v>
      </c>
      <c r="N1101" s="27">
        <v>85</v>
      </c>
      <c r="O1101" s="28"/>
    </row>
    <row r="1102" spans="2:15" hidden="1" x14ac:dyDescent="0.3">
      <c r="B1102" s="3" t="s">
        <v>25</v>
      </c>
      <c r="C1102" s="3" t="s">
        <v>2130</v>
      </c>
      <c r="D1102" s="3" t="s">
        <v>18</v>
      </c>
      <c r="E1102" s="3">
        <v>5</v>
      </c>
      <c r="F1102" s="26" t="str">
        <f t="shared" si="17"/>
        <v>MFmAnyCZ155</v>
      </c>
      <c r="G1102" s="27">
        <v>72</v>
      </c>
      <c r="H1102" s="27">
        <v>72</v>
      </c>
      <c r="I1102" s="27">
        <v>72</v>
      </c>
      <c r="J1102" s="27">
        <v>72</v>
      </c>
      <c r="K1102" s="27">
        <v>90</v>
      </c>
      <c r="L1102" s="27">
        <v>90</v>
      </c>
      <c r="M1102" s="27">
        <v>90</v>
      </c>
      <c r="N1102" s="27">
        <v>90</v>
      </c>
      <c r="O1102" s="28"/>
    </row>
    <row r="1103" spans="2:15" hidden="1" x14ac:dyDescent="0.3">
      <c r="B1103" s="3" t="s">
        <v>25</v>
      </c>
      <c r="C1103" s="3">
        <v>1975</v>
      </c>
      <c r="D1103" s="3" t="s">
        <v>19</v>
      </c>
      <c r="E1103" s="3">
        <v>1</v>
      </c>
      <c r="F1103" s="26" t="str">
        <f t="shared" si="17"/>
        <v>MFm1975CZ161</v>
      </c>
      <c r="G1103" s="27">
        <v>60</v>
      </c>
      <c r="H1103" s="27">
        <v>60</v>
      </c>
      <c r="I1103" s="27">
        <v>60</v>
      </c>
      <c r="J1103" s="27">
        <v>60</v>
      </c>
      <c r="K1103" s="27">
        <v>80</v>
      </c>
      <c r="L1103" s="27">
        <v>80</v>
      </c>
      <c r="M1103" s="27">
        <v>80</v>
      </c>
      <c r="N1103" s="27">
        <v>80</v>
      </c>
      <c r="O1103" s="28"/>
    </row>
    <row r="1104" spans="2:15" hidden="1" x14ac:dyDescent="0.3">
      <c r="B1104" s="3" t="s">
        <v>25</v>
      </c>
      <c r="C1104" s="3">
        <v>1975</v>
      </c>
      <c r="D1104" s="3" t="s">
        <v>19</v>
      </c>
      <c r="E1104" s="3">
        <v>2</v>
      </c>
      <c r="F1104" s="26" t="str">
        <f t="shared" si="17"/>
        <v>MFm1975CZ162</v>
      </c>
      <c r="G1104" s="27">
        <v>65</v>
      </c>
      <c r="H1104" s="27">
        <v>65</v>
      </c>
      <c r="I1104" s="27">
        <v>65</v>
      </c>
      <c r="J1104" s="27">
        <v>65</v>
      </c>
      <c r="K1104" s="27">
        <v>85</v>
      </c>
      <c r="L1104" s="27">
        <v>82</v>
      </c>
      <c r="M1104" s="27">
        <v>82</v>
      </c>
      <c r="N1104" s="27">
        <v>85</v>
      </c>
      <c r="O1104" s="28"/>
    </row>
    <row r="1105" spans="2:15" hidden="1" x14ac:dyDescent="0.3">
      <c r="B1105" s="3" t="s">
        <v>25</v>
      </c>
      <c r="C1105" s="3">
        <v>1975</v>
      </c>
      <c r="D1105" s="3" t="s">
        <v>19</v>
      </c>
      <c r="E1105" s="3">
        <v>3</v>
      </c>
      <c r="F1105" s="26" t="str">
        <f t="shared" si="17"/>
        <v>MFm1975CZ163</v>
      </c>
      <c r="G1105" s="27">
        <v>65</v>
      </c>
      <c r="H1105" s="27">
        <v>68</v>
      </c>
      <c r="I1105" s="27">
        <v>68</v>
      </c>
      <c r="J1105" s="27">
        <v>65</v>
      </c>
      <c r="K1105" s="27">
        <v>82</v>
      </c>
      <c r="L1105" s="27">
        <v>82</v>
      </c>
      <c r="M1105" s="27">
        <v>82</v>
      </c>
      <c r="N1105" s="27">
        <v>82</v>
      </c>
      <c r="O1105" s="28"/>
    </row>
    <row r="1106" spans="2:15" hidden="1" x14ac:dyDescent="0.3">
      <c r="B1106" s="3" t="s">
        <v>25</v>
      </c>
      <c r="C1106" s="3">
        <v>1975</v>
      </c>
      <c r="D1106" s="3" t="s">
        <v>19</v>
      </c>
      <c r="E1106" s="3">
        <v>4</v>
      </c>
      <c r="F1106" s="26" t="str">
        <f t="shared" si="17"/>
        <v>MFm1975CZ164</v>
      </c>
      <c r="G1106" s="27">
        <v>65</v>
      </c>
      <c r="H1106" s="27">
        <v>70</v>
      </c>
      <c r="I1106" s="27">
        <v>70</v>
      </c>
      <c r="J1106" s="27">
        <v>65</v>
      </c>
      <c r="K1106" s="27">
        <v>78</v>
      </c>
      <c r="L1106" s="27">
        <v>85</v>
      </c>
      <c r="M1106" s="27">
        <v>85</v>
      </c>
      <c r="N1106" s="27">
        <v>78</v>
      </c>
      <c r="O1106" s="28"/>
    </row>
    <row r="1107" spans="2:15" hidden="1" x14ac:dyDescent="0.3">
      <c r="B1107" s="3" t="s">
        <v>25</v>
      </c>
      <c r="C1107" s="3">
        <v>1975</v>
      </c>
      <c r="D1107" s="3" t="s">
        <v>19</v>
      </c>
      <c r="E1107" s="3">
        <v>5</v>
      </c>
      <c r="F1107" s="26" t="str">
        <f t="shared" si="17"/>
        <v>MFm1975CZ165</v>
      </c>
      <c r="G1107" s="27">
        <v>68</v>
      </c>
      <c r="H1107" s="27">
        <v>65</v>
      </c>
      <c r="I1107" s="27">
        <v>65</v>
      </c>
      <c r="J1107" s="27">
        <v>68</v>
      </c>
      <c r="K1107" s="27">
        <v>82</v>
      </c>
      <c r="L1107" s="27">
        <v>85</v>
      </c>
      <c r="M1107" s="27">
        <v>85</v>
      </c>
      <c r="N1107" s="27">
        <v>82</v>
      </c>
      <c r="O1107" s="28"/>
    </row>
    <row r="1108" spans="2:15" hidden="1" x14ac:dyDescent="0.3">
      <c r="B1108" s="3" t="s">
        <v>25</v>
      </c>
      <c r="C1108" s="3">
        <v>1985</v>
      </c>
      <c r="D1108" s="3" t="s">
        <v>19</v>
      </c>
      <c r="E1108" s="3">
        <v>1</v>
      </c>
      <c r="F1108" s="26" t="str">
        <f t="shared" si="17"/>
        <v>MFm1985CZ161</v>
      </c>
      <c r="G1108" s="27">
        <v>60</v>
      </c>
      <c r="H1108" s="27">
        <v>60</v>
      </c>
      <c r="I1108" s="27">
        <v>60</v>
      </c>
      <c r="J1108" s="27">
        <v>60</v>
      </c>
      <c r="K1108" s="27">
        <v>74</v>
      </c>
      <c r="L1108" s="27">
        <v>74</v>
      </c>
      <c r="M1108" s="27">
        <v>74</v>
      </c>
      <c r="N1108" s="27">
        <v>74</v>
      </c>
      <c r="O1108" s="28"/>
    </row>
    <row r="1109" spans="2:15" hidden="1" x14ac:dyDescent="0.3">
      <c r="B1109" s="3" t="s">
        <v>25</v>
      </c>
      <c r="C1109" s="3">
        <v>1985</v>
      </c>
      <c r="D1109" s="3" t="s">
        <v>19</v>
      </c>
      <c r="E1109" s="3">
        <v>2</v>
      </c>
      <c r="F1109" s="26" t="str">
        <f t="shared" si="17"/>
        <v>MFm1985CZ162</v>
      </c>
      <c r="G1109" s="27">
        <v>65</v>
      </c>
      <c r="H1109" s="27">
        <v>68</v>
      </c>
      <c r="I1109" s="27">
        <v>68</v>
      </c>
      <c r="J1109" s="27">
        <v>65</v>
      </c>
      <c r="K1109" s="27">
        <v>83</v>
      </c>
      <c r="L1109" s="27">
        <v>76</v>
      </c>
      <c r="M1109" s="27">
        <v>76</v>
      </c>
      <c r="N1109" s="27">
        <v>83</v>
      </c>
      <c r="O1109" s="28"/>
    </row>
    <row r="1110" spans="2:15" hidden="1" x14ac:dyDescent="0.3">
      <c r="B1110" s="3" t="s">
        <v>25</v>
      </c>
      <c r="C1110" s="3">
        <v>1985</v>
      </c>
      <c r="D1110" s="3" t="s">
        <v>19</v>
      </c>
      <c r="E1110" s="3">
        <v>3</v>
      </c>
      <c r="F1110" s="26" t="str">
        <f t="shared" si="17"/>
        <v>MFm1985CZ163</v>
      </c>
      <c r="G1110" s="27">
        <v>65</v>
      </c>
      <c r="H1110" s="27">
        <v>70</v>
      </c>
      <c r="I1110" s="27">
        <v>70</v>
      </c>
      <c r="J1110" s="27">
        <v>65</v>
      </c>
      <c r="K1110" s="27">
        <v>78</v>
      </c>
      <c r="L1110" s="27">
        <v>78</v>
      </c>
      <c r="M1110" s="27">
        <v>78</v>
      </c>
      <c r="N1110" s="27">
        <v>78</v>
      </c>
      <c r="O1110" s="28"/>
    </row>
    <row r="1111" spans="2:15" hidden="1" x14ac:dyDescent="0.3">
      <c r="B1111" s="3" t="s">
        <v>25</v>
      </c>
      <c r="C1111" s="3">
        <v>1985</v>
      </c>
      <c r="D1111" s="3" t="s">
        <v>19</v>
      </c>
      <c r="E1111" s="3">
        <v>4</v>
      </c>
      <c r="F1111" s="26" t="str">
        <f t="shared" si="17"/>
        <v>MFm1985CZ164</v>
      </c>
      <c r="G1111" s="27">
        <v>68</v>
      </c>
      <c r="H1111" s="27">
        <v>65</v>
      </c>
      <c r="I1111" s="27">
        <v>65</v>
      </c>
      <c r="J1111" s="27">
        <v>68</v>
      </c>
      <c r="K1111" s="27">
        <v>83</v>
      </c>
      <c r="L1111" s="27">
        <v>80</v>
      </c>
      <c r="M1111" s="27">
        <v>80</v>
      </c>
      <c r="N1111" s="27">
        <v>83</v>
      </c>
      <c r="O1111" s="28"/>
    </row>
    <row r="1112" spans="2:15" hidden="1" x14ac:dyDescent="0.3">
      <c r="B1112" s="3" t="s">
        <v>25</v>
      </c>
      <c r="C1112" s="3">
        <v>1985</v>
      </c>
      <c r="D1112" s="3" t="s">
        <v>19</v>
      </c>
      <c r="E1112" s="3">
        <v>5</v>
      </c>
      <c r="F1112" s="26" t="str">
        <f t="shared" si="17"/>
        <v>MFm1985CZ165</v>
      </c>
      <c r="G1112" s="27">
        <v>65</v>
      </c>
      <c r="H1112" s="27">
        <v>65</v>
      </c>
      <c r="I1112" s="27">
        <v>65</v>
      </c>
      <c r="J1112" s="27">
        <v>65</v>
      </c>
      <c r="K1112" s="27">
        <v>80</v>
      </c>
      <c r="L1112" s="27">
        <v>80</v>
      </c>
      <c r="M1112" s="27">
        <v>80</v>
      </c>
      <c r="N1112" s="27">
        <v>80</v>
      </c>
      <c r="O1112" s="28"/>
    </row>
    <row r="1113" spans="2:15" hidden="1" x14ac:dyDescent="0.3">
      <c r="B1113" s="3" t="s">
        <v>25</v>
      </c>
      <c r="C1113" s="3">
        <v>1996</v>
      </c>
      <c r="D1113" s="3" t="s">
        <v>19</v>
      </c>
      <c r="E1113" s="3">
        <v>1</v>
      </c>
      <c r="F1113" s="26" t="str">
        <f t="shared" si="17"/>
        <v>MFm1996CZ161</v>
      </c>
      <c r="G1113" s="27">
        <v>70</v>
      </c>
      <c r="H1113" s="27">
        <v>67</v>
      </c>
      <c r="I1113" s="27">
        <v>67</v>
      </c>
      <c r="J1113" s="27">
        <v>70</v>
      </c>
      <c r="K1113" s="27">
        <v>74</v>
      </c>
      <c r="L1113" s="27">
        <v>74</v>
      </c>
      <c r="M1113" s="27">
        <v>74</v>
      </c>
      <c r="N1113" s="27">
        <v>74</v>
      </c>
      <c r="O1113" s="28"/>
    </row>
    <row r="1114" spans="2:15" hidden="1" x14ac:dyDescent="0.3">
      <c r="B1114" s="3" t="s">
        <v>25</v>
      </c>
      <c r="C1114" s="3">
        <v>1996</v>
      </c>
      <c r="D1114" s="3" t="s">
        <v>19</v>
      </c>
      <c r="E1114" s="3">
        <v>2</v>
      </c>
      <c r="F1114" s="26" t="str">
        <f t="shared" si="17"/>
        <v>MFm1996CZ162</v>
      </c>
      <c r="G1114" s="27">
        <v>70</v>
      </c>
      <c r="H1114" s="27">
        <v>70</v>
      </c>
      <c r="I1114" s="27">
        <v>70</v>
      </c>
      <c r="J1114" s="27">
        <v>70</v>
      </c>
      <c r="K1114" s="27">
        <v>83</v>
      </c>
      <c r="L1114" s="27">
        <v>76</v>
      </c>
      <c r="M1114" s="27">
        <v>76</v>
      </c>
      <c r="N1114" s="27">
        <v>83</v>
      </c>
      <c r="O1114" s="28"/>
    </row>
    <row r="1115" spans="2:15" hidden="1" x14ac:dyDescent="0.3">
      <c r="B1115" s="3" t="s">
        <v>25</v>
      </c>
      <c r="C1115" s="3">
        <v>1996</v>
      </c>
      <c r="D1115" s="3" t="s">
        <v>19</v>
      </c>
      <c r="E1115" s="3">
        <v>3</v>
      </c>
      <c r="F1115" s="26" t="str">
        <f t="shared" si="17"/>
        <v>MFm1996CZ163</v>
      </c>
      <c r="G1115" s="27">
        <v>72</v>
      </c>
      <c r="H1115" s="27">
        <v>72</v>
      </c>
      <c r="I1115" s="27">
        <v>72</v>
      </c>
      <c r="J1115" s="27">
        <v>72</v>
      </c>
      <c r="K1115" s="27">
        <v>78</v>
      </c>
      <c r="L1115" s="27">
        <v>78</v>
      </c>
      <c r="M1115" s="27">
        <v>78</v>
      </c>
      <c r="N1115" s="27">
        <v>78</v>
      </c>
      <c r="O1115" s="28"/>
    </row>
    <row r="1116" spans="2:15" hidden="1" x14ac:dyDescent="0.3">
      <c r="B1116" s="3" t="s">
        <v>25</v>
      </c>
      <c r="C1116" s="3">
        <v>1996</v>
      </c>
      <c r="D1116" s="3" t="s">
        <v>19</v>
      </c>
      <c r="E1116" s="3">
        <v>4</v>
      </c>
      <c r="F1116" s="26" t="str">
        <f t="shared" si="17"/>
        <v>MFm1996CZ164</v>
      </c>
      <c r="G1116" s="27">
        <v>74</v>
      </c>
      <c r="H1116" s="27">
        <v>74</v>
      </c>
      <c r="I1116" s="27">
        <v>74</v>
      </c>
      <c r="J1116" s="27">
        <v>74</v>
      </c>
      <c r="K1116" s="27">
        <v>83</v>
      </c>
      <c r="L1116" s="27">
        <v>80</v>
      </c>
      <c r="M1116" s="27">
        <v>80</v>
      </c>
      <c r="N1116" s="27">
        <v>83</v>
      </c>
      <c r="O1116" s="28"/>
    </row>
    <row r="1117" spans="2:15" hidden="1" x14ac:dyDescent="0.3">
      <c r="B1117" s="3" t="s">
        <v>25</v>
      </c>
      <c r="C1117" s="3">
        <v>1996</v>
      </c>
      <c r="D1117" s="3" t="s">
        <v>19</v>
      </c>
      <c r="E1117" s="3">
        <v>5</v>
      </c>
      <c r="F1117" s="26" t="str">
        <f t="shared" si="17"/>
        <v>MFm1996CZ165</v>
      </c>
      <c r="G1117" s="27">
        <v>72</v>
      </c>
      <c r="H1117" s="27">
        <v>67</v>
      </c>
      <c r="I1117" s="27">
        <v>67</v>
      </c>
      <c r="J1117" s="27">
        <v>72</v>
      </c>
      <c r="K1117" s="27">
        <v>80</v>
      </c>
      <c r="L1117" s="27">
        <v>80</v>
      </c>
      <c r="M1117" s="27">
        <v>80</v>
      </c>
      <c r="N1117" s="27">
        <v>80</v>
      </c>
      <c r="O1117" s="28"/>
    </row>
    <row r="1118" spans="2:15" hidden="1" x14ac:dyDescent="0.3">
      <c r="B1118" s="3" t="s">
        <v>25</v>
      </c>
      <c r="C1118" s="3">
        <v>2003</v>
      </c>
      <c r="D1118" s="3" t="s">
        <v>19</v>
      </c>
      <c r="E1118" s="3">
        <v>1</v>
      </c>
      <c r="F1118" s="26" t="str">
        <f t="shared" si="17"/>
        <v>MFm2003CZ161</v>
      </c>
      <c r="G1118" s="27">
        <v>69</v>
      </c>
      <c r="H1118" s="27">
        <v>69</v>
      </c>
      <c r="I1118" s="27">
        <v>69</v>
      </c>
      <c r="J1118" s="27">
        <v>69</v>
      </c>
      <c r="K1118" s="27">
        <v>74</v>
      </c>
      <c r="L1118" s="27">
        <v>74</v>
      </c>
      <c r="M1118" s="27">
        <v>74</v>
      </c>
      <c r="N1118" s="27">
        <v>74</v>
      </c>
      <c r="O1118" s="28"/>
    </row>
    <row r="1119" spans="2:15" hidden="1" x14ac:dyDescent="0.3">
      <c r="B1119" s="3" t="s">
        <v>25</v>
      </c>
      <c r="C1119" s="3">
        <v>2003</v>
      </c>
      <c r="D1119" s="3" t="s">
        <v>19</v>
      </c>
      <c r="E1119" s="3">
        <v>2</v>
      </c>
      <c r="F1119" s="26" t="str">
        <f t="shared" si="17"/>
        <v>MFm2003CZ162</v>
      </c>
      <c r="G1119" s="27">
        <v>64</v>
      </c>
      <c r="H1119" s="27">
        <v>69</v>
      </c>
      <c r="I1119" s="27">
        <v>69</v>
      </c>
      <c r="J1119" s="27">
        <v>64</v>
      </c>
      <c r="K1119" s="27">
        <v>83</v>
      </c>
      <c r="L1119" s="27">
        <v>76</v>
      </c>
      <c r="M1119" s="27">
        <v>76</v>
      </c>
      <c r="N1119" s="27">
        <v>83</v>
      </c>
      <c r="O1119" s="28"/>
    </row>
    <row r="1120" spans="2:15" hidden="1" x14ac:dyDescent="0.3">
      <c r="B1120" s="3" t="s">
        <v>25</v>
      </c>
      <c r="C1120" s="3">
        <v>2003</v>
      </c>
      <c r="D1120" s="3" t="s">
        <v>19</v>
      </c>
      <c r="E1120" s="3">
        <v>3</v>
      </c>
      <c r="F1120" s="26" t="str">
        <f t="shared" si="17"/>
        <v>MFm2003CZ163</v>
      </c>
      <c r="G1120" s="27">
        <v>69</v>
      </c>
      <c r="H1120" s="27">
        <v>64</v>
      </c>
      <c r="I1120" s="27">
        <v>64</v>
      </c>
      <c r="J1120" s="27">
        <v>69</v>
      </c>
      <c r="K1120" s="27">
        <v>78</v>
      </c>
      <c r="L1120" s="27">
        <v>78</v>
      </c>
      <c r="M1120" s="27">
        <v>78</v>
      </c>
      <c r="N1120" s="27">
        <v>78</v>
      </c>
      <c r="O1120" s="28"/>
    </row>
    <row r="1121" spans="2:15" hidden="1" x14ac:dyDescent="0.3">
      <c r="B1121" s="3" t="s">
        <v>25</v>
      </c>
      <c r="C1121" s="3">
        <v>2003</v>
      </c>
      <c r="D1121" s="3" t="s">
        <v>19</v>
      </c>
      <c r="E1121" s="3">
        <v>4</v>
      </c>
      <c r="F1121" s="26" t="str">
        <f t="shared" si="17"/>
        <v>MFm2003CZ164</v>
      </c>
      <c r="G1121" s="27">
        <v>67</v>
      </c>
      <c r="H1121" s="27">
        <v>64</v>
      </c>
      <c r="I1121" s="27">
        <v>64</v>
      </c>
      <c r="J1121" s="27">
        <v>67</v>
      </c>
      <c r="K1121" s="27">
        <v>83</v>
      </c>
      <c r="L1121" s="27">
        <v>80</v>
      </c>
      <c r="M1121" s="27">
        <v>80</v>
      </c>
      <c r="N1121" s="27">
        <v>83</v>
      </c>
      <c r="O1121" s="28"/>
    </row>
    <row r="1122" spans="2:15" hidden="1" x14ac:dyDescent="0.3">
      <c r="B1122" s="3" t="s">
        <v>25</v>
      </c>
      <c r="C1122" s="3">
        <v>2003</v>
      </c>
      <c r="D1122" s="3" t="s">
        <v>19</v>
      </c>
      <c r="E1122" s="3">
        <v>5</v>
      </c>
      <c r="F1122" s="26" t="str">
        <f t="shared" si="17"/>
        <v>MFm2003CZ165</v>
      </c>
      <c r="G1122" s="27">
        <v>67</v>
      </c>
      <c r="H1122" s="27">
        <v>67</v>
      </c>
      <c r="I1122" s="27">
        <v>67</v>
      </c>
      <c r="J1122" s="27">
        <v>67</v>
      </c>
      <c r="K1122" s="27">
        <v>80</v>
      </c>
      <c r="L1122" s="27">
        <v>80</v>
      </c>
      <c r="M1122" s="27">
        <v>80</v>
      </c>
      <c r="N1122" s="27">
        <v>80</v>
      </c>
      <c r="O1122" s="28"/>
    </row>
    <row r="1123" spans="2:15" hidden="1" x14ac:dyDescent="0.3">
      <c r="B1123" s="3" t="s">
        <v>25</v>
      </c>
      <c r="C1123" s="3" t="s">
        <v>2130</v>
      </c>
      <c r="D1123" s="3" t="s">
        <v>19</v>
      </c>
      <c r="E1123" s="3">
        <v>1</v>
      </c>
      <c r="F1123" s="26" t="str">
        <f t="shared" si="17"/>
        <v>MFmAnyCZ161</v>
      </c>
      <c r="G1123" s="27">
        <v>69</v>
      </c>
      <c r="H1123" s="27">
        <v>69</v>
      </c>
      <c r="I1123" s="27">
        <v>69</v>
      </c>
      <c r="J1123" s="27">
        <v>69</v>
      </c>
      <c r="K1123" s="27">
        <v>74</v>
      </c>
      <c r="L1123" s="27">
        <v>74</v>
      </c>
      <c r="M1123" s="27">
        <v>74</v>
      </c>
      <c r="N1123" s="27">
        <v>74</v>
      </c>
      <c r="O1123" s="28"/>
    </row>
    <row r="1124" spans="2:15" hidden="1" x14ac:dyDescent="0.3">
      <c r="B1124" s="3" t="s">
        <v>25</v>
      </c>
      <c r="C1124" s="3" t="s">
        <v>2130</v>
      </c>
      <c r="D1124" s="3" t="s">
        <v>19</v>
      </c>
      <c r="E1124" s="3">
        <v>2</v>
      </c>
      <c r="F1124" s="26" t="str">
        <f t="shared" si="17"/>
        <v>MFmAnyCZ162</v>
      </c>
      <c r="G1124" s="27">
        <v>69</v>
      </c>
      <c r="H1124" s="27">
        <v>64</v>
      </c>
      <c r="I1124" s="27">
        <v>64</v>
      </c>
      <c r="J1124" s="27">
        <v>69</v>
      </c>
      <c r="K1124" s="27">
        <v>83</v>
      </c>
      <c r="L1124" s="27">
        <v>76</v>
      </c>
      <c r="M1124" s="27">
        <v>76</v>
      </c>
      <c r="N1124" s="27">
        <v>83</v>
      </c>
      <c r="O1124" s="28"/>
    </row>
    <row r="1125" spans="2:15" hidden="1" x14ac:dyDescent="0.3">
      <c r="B1125" s="3" t="s">
        <v>25</v>
      </c>
      <c r="C1125" s="3" t="s">
        <v>2130</v>
      </c>
      <c r="D1125" s="3" t="s">
        <v>19</v>
      </c>
      <c r="E1125" s="3">
        <v>3</v>
      </c>
      <c r="F1125" s="26" t="str">
        <f t="shared" si="17"/>
        <v>MFmAnyCZ163</v>
      </c>
      <c r="G1125" s="27">
        <v>67</v>
      </c>
      <c r="H1125" s="27">
        <v>67</v>
      </c>
      <c r="I1125" s="27">
        <v>67</v>
      </c>
      <c r="J1125" s="27">
        <v>67</v>
      </c>
      <c r="K1125" s="27">
        <v>78</v>
      </c>
      <c r="L1125" s="27">
        <v>78</v>
      </c>
      <c r="M1125" s="27">
        <v>78</v>
      </c>
      <c r="N1125" s="27">
        <v>78</v>
      </c>
      <c r="O1125" s="28"/>
    </row>
    <row r="1126" spans="2:15" hidden="1" x14ac:dyDescent="0.3">
      <c r="B1126" s="3" t="s">
        <v>25</v>
      </c>
      <c r="C1126" s="3" t="s">
        <v>2130</v>
      </c>
      <c r="D1126" s="3" t="s">
        <v>19</v>
      </c>
      <c r="E1126" s="3">
        <v>4</v>
      </c>
      <c r="F1126" s="26" t="str">
        <f t="shared" si="17"/>
        <v>MFmAnyCZ164</v>
      </c>
      <c r="G1126" s="27">
        <v>64</v>
      </c>
      <c r="H1126" s="27">
        <v>69</v>
      </c>
      <c r="I1126" s="27">
        <v>69</v>
      </c>
      <c r="J1126" s="27">
        <v>64</v>
      </c>
      <c r="K1126" s="27">
        <v>83</v>
      </c>
      <c r="L1126" s="27">
        <v>80</v>
      </c>
      <c r="M1126" s="27">
        <v>80</v>
      </c>
      <c r="N1126" s="27">
        <v>83</v>
      </c>
      <c r="O1126" s="28"/>
    </row>
    <row r="1127" spans="2:15" hidden="1" x14ac:dyDescent="0.3">
      <c r="B1127" s="3" t="s">
        <v>25</v>
      </c>
      <c r="C1127" s="3" t="s">
        <v>2130</v>
      </c>
      <c r="D1127" s="3" t="s">
        <v>19</v>
      </c>
      <c r="E1127" s="3">
        <v>5</v>
      </c>
      <c r="F1127" s="26" t="str">
        <f t="shared" si="17"/>
        <v>MFmAnyCZ165</v>
      </c>
      <c r="G1127" s="27">
        <v>67</v>
      </c>
      <c r="H1127" s="27">
        <v>64</v>
      </c>
      <c r="I1127" s="27">
        <v>64</v>
      </c>
      <c r="J1127" s="27">
        <v>67</v>
      </c>
      <c r="K1127" s="27">
        <v>80</v>
      </c>
      <c r="L1127" s="27">
        <v>80</v>
      </c>
      <c r="M1127" s="27">
        <v>80</v>
      </c>
      <c r="N1127" s="27">
        <v>80</v>
      </c>
      <c r="O1127" s="28"/>
    </row>
    <row r="1128" spans="2:15" ht="15" thickBot="1" x14ac:dyDescent="0.35">
      <c r="F1128" s="29"/>
      <c r="G1128" s="30"/>
      <c r="H1128" s="30"/>
      <c r="I1128" s="30"/>
      <c r="J1128" s="30"/>
      <c r="K1128" s="30"/>
      <c r="L1128" s="30"/>
      <c r="M1128" s="30"/>
      <c r="N1128" s="30"/>
      <c r="O1128" s="31"/>
    </row>
  </sheetData>
  <autoFilter ref="A6:Q1127">
    <filterColumn colId="1">
      <filters>
        <filter val="SFm"/>
      </filters>
    </filterColumn>
    <filterColumn colId="2">
      <filters>
        <filter val="Any"/>
      </filters>
    </filterColumn>
    <filterColumn colId="4">
      <filters>
        <filter val="5"/>
      </filters>
    </filterColumn>
  </autoFilter>
  <pageMargins left="0.7" right="0.7" top="0.75" bottom="0.75" header="0.3" footer="0.3"/>
  <pageSetup orientation="portrait" horizontalDpi="0" verticalDpi="0" r:id="rId1"/>
  <headerFooter>
    <oddFooter>&amp;L&amp;Z&amp;F &amp;A&amp;C&amp;P&amp;R&amp;D &amp;T</oddFooter>
  </headerFooter>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A24"/>
  <sheetViews>
    <sheetView topLeftCell="A7" workbookViewId="0">
      <selection activeCell="V29" sqref="V29"/>
    </sheetView>
  </sheetViews>
  <sheetFormatPr defaultRowHeight="14.4" x14ac:dyDescent="0.3"/>
  <cols>
    <col min="3" max="3" width="11.6640625" bestFit="1" customWidth="1"/>
    <col min="4" max="4" width="11.44140625" bestFit="1" customWidth="1"/>
    <col min="5" max="5" width="11.33203125" bestFit="1" customWidth="1"/>
    <col min="6" max="6" width="10.88671875" bestFit="1" customWidth="1"/>
    <col min="7" max="7" width="10.88671875" style="3" customWidth="1"/>
    <col min="12" max="12" width="9.109375" style="3"/>
    <col min="17" max="17" width="9.109375" style="3"/>
    <col min="18" max="18" width="8.109375" bestFit="1" customWidth="1"/>
    <col min="22" max="22" width="9.109375" style="3"/>
  </cols>
  <sheetData>
    <row r="2" spans="2:27" x14ac:dyDescent="0.3">
      <c r="C2" s="146" t="s">
        <v>2345</v>
      </c>
      <c r="D2" s="147"/>
      <c r="E2" s="147"/>
      <c r="F2" s="147"/>
      <c r="G2" s="148"/>
      <c r="H2" s="146" t="s">
        <v>2346</v>
      </c>
      <c r="I2" s="147"/>
      <c r="J2" s="147"/>
      <c r="K2" s="147"/>
      <c r="L2" s="148"/>
      <c r="M2" s="146" t="s">
        <v>2347</v>
      </c>
      <c r="N2" s="147"/>
      <c r="O2" s="147"/>
      <c r="P2" s="147"/>
      <c r="Q2" s="148"/>
      <c r="R2" s="146" t="s">
        <v>2348</v>
      </c>
      <c r="S2" s="147"/>
      <c r="T2" s="147"/>
      <c r="U2" s="147"/>
      <c r="V2" s="148"/>
      <c r="W2" s="149" t="s">
        <v>2349</v>
      </c>
      <c r="X2" s="150"/>
      <c r="Y2" s="150"/>
      <c r="Z2" s="150"/>
      <c r="AA2" s="150"/>
    </row>
    <row r="3" spans="2:27" s="20" customFormat="1" ht="28.8" x14ac:dyDescent="0.3">
      <c r="B3" s="20" t="s">
        <v>2125</v>
      </c>
      <c r="C3" s="34" t="s">
        <v>2336</v>
      </c>
      <c r="D3" s="34" t="s">
        <v>2337</v>
      </c>
      <c r="E3" s="34" t="s">
        <v>2338</v>
      </c>
      <c r="F3" s="34" t="s">
        <v>2339</v>
      </c>
      <c r="G3" s="34" t="s">
        <v>2350</v>
      </c>
      <c r="H3" s="34" t="s">
        <v>2336</v>
      </c>
      <c r="I3" s="34" t="s">
        <v>2337</v>
      </c>
      <c r="J3" s="34" t="s">
        <v>2338</v>
      </c>
      <c r="K3" s="34" t="s">
        <v>2339</v>
      </c>
      <c r="L3" s="34" t="s">
        <v>2350</v>
      </c>
      <c r="M3" s="34" t="s">
        <v>2336</v>
      </c>
      <c r="N3" s="34" t="s">
        <v>2337</v>
      </c>
      <c r="O3" s="34" t="s">
        <v>2338</v>
      </c>
      <c r="P3" s="34" t="s">
        <v>2339</v>
      </c>
      <c r="Q3" s="34" t="s">
        <v>2350</v>
      </c>
      <c r="R3" s="33" t="s">
        <v>2336</v>
      </c>
      <c r="S3" s="33" t="s">
        <v>2337</v>
      </c>
      <c r="T3" s="33" t="s">
        <v>2338</v>
      </c>
      <c r="U3" s="33" t="s">
        <v>2339</v>
      </c>
      <c r="V3" s="34" t="s">
        <v>2350</v>
      </c>
      <c r="W3" s="33" t="s">
        <v>2336</v>
      </c>
      <c r="X3" s="33" t="s">
        <v>2337</v>
      </c>
      <c r="Y3" s="33" t="s">
        <v>2338</v>
      </c>
      <c r="Z3" s="33" t="s">
        <v>2339</v>
      </c>
      <c r="AA3" s="34" t="s">
        <v>2350</v>
      </c>
    </row>
    <row r="4" spans="2:27" x14ac:dyDescent="0.3">
      <c r="B4" s="3" t="s">
        <v>2</v>
      </c>
      <c r="C4" s="32">
        <v>74</v>
      </c>
      <c r="D4" s="32">
        <v>74</v>
      </c>
      <c r="E4" s="32">
        <v>74</v>
      </c>
      <c r="F4" s="32">
        <v>74</v>
      </c>
      <c r="G4" s="32">
        <f>SUMPRODUCT(C4:F4,$B$24:$E$24)</f>
        <v>74</v>
      </c>
      <c r="H4" s="32">
        <v>83</v>
      </c>
      <c r="I4" s="32">
        <v>76</v>
      </c>
      <c r="J4" s="32">
        <v>76</v>
      </c>
      <c r="K4" s="32">
        <v>83</v>
      </c>
      <c r="L4" s="32">
        <f>SUMPRODUCT(H4:K4,$B$24:$E$24)</f>
        <v>78.099999999999994</v>
      </c>
      <c r="M4" s="32">
        <v>78</v>
      </c>
      <c r="N4" s="32">
        <v>78</v>
      </c>
      <c r="O4" s="32">
        <v>78</v>
      </c>
      <c r="P4" s="32">
        <v>78</v>
      </c>
      <c r="Q4" s="32">
        <f>SUMPRODUCT(M4:P4,$B$24:$E$24)</f>
        <v>78</v>
      </c>
      <c r="R4" s="32">
        <v>83</v>
      </c>
      <c r="S4" s="32">
        <v>80</v>
      </c>
      <c r="T4" s="32">
        <v>80</v>
      </c>
      <c r="U4" s="32">
        <v>83</v>
      </c>
      <c r="V4" s="32">
        <f>SUMPRODUCT(R4:U4,$B$24:$E$24)</f>
        <v>80.900000000000006</v>
      </c>
      <c r="W4" s="32">
        <v>80</v>
      </c>
      <c r="X4" s="32">
        <v>80</v>
      </c>
      <c r="Y4" s="32">
        <v>80</v>
      </c>
      <c r="Z4" s="32">
        <v>80</v>
      </c>
      <c r="AA4" s="32">
        <f>SUMPRODUCT(W4:Z4,$B$24:$E$24)</f>
        <v>80</v>
      </c>
    </row>
    <row r="5" spans="2:27" x14ac:dyDescent="0.3">
      <c r="B5" s="3" t="s">
        <v>5</v>
      </c>
      <c r="C5" s="32">
        <v>74</v>
      </c>
      <c r="D5" s="32">
        <v>74</v>
      </c>
      <c r="E5" s="32">
        <v>74</v>
      </c>
      <c r="F5" s="32">
        <v>74</v>
      </c>
      <c r="G5" s="32">
        <f t="shared" ref="G5:G19" si="0">SUMPRODUCT(C5:F5,$B$24:$E$24)</f>
        <v>74</v>
      </c>
      <c r="H5" s="32">
        <v>83</v>
      </c>
      <c r="I5" s="32">
        <v>76</v>
      </c>
      <c r="J5" s="32">
        <v>76</v>
      </c>
      <c r="K5" s="32">
        <v>83</v>
      </c>
      <c r="L5" s="32">
        <f t="shared" ref="L5:L19" si="1">SUMPRODUCT(H5:K5,$B$24:$E$24)</f>
        <v>78.099999999999994</v>
      </c>
      <c r="M5" s="32">
        <v>78</v>
      </c>
      <c r="N5" s="32">
        <v>78</v>
      </c>
      <c r="O5" s="32">
        <v>78</v>
      </c>
      <c r="P5" s="32">
        <v>78</v>
      </c>
      <c r="Q5" s="32">
        <f t="shared" ref="Q5:Q19" si="2">SUMPRODUCT(M5:P5,$B$24:$E$24)</f>
        <v>78</v>
      </c>
      <c r="R5" s="32">
        <v>83</v>
      </c>
      <c r="S5" s="32">
        <v>80</v>
      </c>
      <c r="T5" s="32">
        <v>80</v>
      </c>
      <c r="U5" s="32">
        <v>83</v>
      </c>
      <c r="V5" s="32">
        <f t="shared" ref="V5:V19" si="3">SUMPRODUCT(R5:U5,$B$24:$E$24)</f>
        <v>80.900000000000006</v>
      </c>
      <c r="W5" s="32">
        <v>80</v>
      </c>
      <c r="X5" s="32">
        <v>80</v>
      </c>
      <c r="Y5" s="32">
        <v>80</v>
      </c>
      <c r="Z5" s="32">
        <v>80</v>
      </c>
      <c r="AA5" s="32">
        <f t="shared" ref="AA5:AA19" si="4">SUMPRODUCT(W5:Z5,$B$24:$E$24)</f>
        <v>80</v>
      </c>
    </row>
    <row r="6" spans="2:27" x14ac:dyDescent="0.3">
      <c r="B6" s="3" t="s">
        <v>6</v>
      </c>
      <c r="C6" s="32">
        <v>74</v>
      </c>
      <c r="D6" s="32">
        <v>74</v>
      </c>
      <c r="E6" s="32">
        <v>74</v>
      </c>
      <c r="F6" s="32">
        <v>74</v>
      </c>
      <c r="G6" s="32">
        <f t="shared" si="0"/>
        <v>74</v>
      </c>
      <c r="H6" s="32">
        <v>83</v>
      </c>
      <c r="I6" s="32">
        <v>76</v>
      </c>
      <c r="J6" s="32">
        <v>76</v>
      </c>
      <c r="K6" s="32">
        <v>83</v>
      </c>
      <c r="L6" s="32">
        <f t="shared" si="1"/>
        <v>78.099999999999994</v>
      </c>
      <c r="M6" s="32">
        <v>77</v>
      </c>
      <c r="N6" s="32">
        <v>77</v>
      </c>
      <c r="O6" s="32">
        <v>77</v>
      </c>
      <c r="P6" s="32">
        <v>77</v>
      </c>
      <c r="Q6" s="32">
        <f t="shared" si="2"/>
        <v>77</v>
      </c>
      <c r="R6" s="32">
        <v>80</v>
      </c>
      <c r="S6" s="32">
        <v>75</v>
      </c>
      <c r="T6" s="32">
        <v>75</v>
      </c>
      <c r="U6" s="32">
        <v>80</v>
      </c>
      <c r="V6" s="32">
        <f t="shared" si="3"/>
        <v>76.5</v>
      </c>
      <c r="W6" s="32">
        <v>75</v>
      </c>
      <c r="X6" s="32">
        <v>75</v>
      </c>
      <c r="Y6" s="32">
        <v>75</v>
      </c>
      <c r="Z6" s="32">
        <v>75</v>
      </c>
      <c r="AA6" s="32">
        <f t="shared" si="4"/>
        <v>75</v>
      </c>
    </row>
    <row r="7" spans="2:27" x14ac:dyDescent="0.3">
      <c r="B7" s="3" t="s">
        <v>7</v>
      </c>
      <c r="C7" s="32">
        <v>74</v>
      </c>
      <c r="D7" s="32">
        <v>74</v>
      </c>
      <c r="E7" s="32">
        <v>74</v>
      </c>
      <c r="F7" s="32">
        <v>74</v>
      </c>
      <c r="G7" s="32">
        <f t="shared" si="0"/>
        <v>74</v>
      </c>
      <c r="H7" s="32">
        <v>83</v>
      </c>
      <c r="I7" s="32">
        <v>76</v>
      </c>
      <c r="J7" s="32">
        <v>76</v>
      </c>
      <c r="K7" s="32">
        <v>83</v>
      </c>
      <c r="L7" s="32">
        <f t="shared" si="1"/>
        <v>78.099999999999994</v>
      </c>
      <c r="M7" s="32">
        <v>78</v>
      </c>
      <c r="N7" s="32">
        <v>78</v>
      </c>
      <c r="O7" s="32">
        <v>78</v>
      </c>
      <c r="P7" s="32">
        <v>78</v>
      </c>
      <c r="Q7" s="32">
        <f t="shared" si="2"/>
        <v>78</v>
      </c>
      <c r="R7" s="32">
        <v>83</v>
      </c>
      <c r="S7" s="32">
        <v>80</v>
      </c>
      <c r="T7" s="32">
        <v>80</v>
      </c>
      <c r="U7" s="32">
        <v>83</v>
      </c>
      <c r="V7" s="32">
        <f t="shared" si="3"/>
        <v>80.900000000000006</v>
      </c>
      <c r="W7" s="32">
        <v>80</v>
      </c>
      <c r="X7" s="32">
        <v>80</v>
      </c>
      <c r="Y7" s="32">
        <v>80</v>
      </c>
      <c r="Z7" s="32">
        <v>80</v>
      </c>
      <c r="AA7" s="32">
        <f t="shared" si="4"/>
        <v>80</v>
      </c>
    </row>
    <row r="8" spans="2:27" x14ac:dyDescent="0.3">
      <c r="B8" s="3" t="s">
        <v>8</v>
      </c>
      <c r="C8" s="32">
        <v>75</v>
      </c>
      <c r="D8" s="32">
        <v>74</v>
      </c>
      <c r="E8" s="32">
        <v>74</v>
      </c>
      <c r="F8" s="32">
        <v>75</v>
      </c>
      <c r="G8" s="32">
        <f t="shared" si="0"/>
        <v>74.3</v>
      </c>
      <c r="H8" s="32">
        <v>76</v>
      </c>
      <c r="I8" s="32">
        <v>75</v>
      </c>
      <c r="J8" s="32">
        <v>74</v>
      </c>
      <c r="K8" s="32">
        <v>76</v>
      </c>
      <c r="L8" s="32">
        <f t="shared" si="1"/>
        <v>74.95</v>
      </c>
      <c r="M8" s="32">
        <v>80</v>
      </c>
      <c r="N8" s="32">
        <v>75</v>
      </c>
      <c r="O8" s="32">
        <v>75</v>
      </c>
      <c r="P8" s="32">
        <v>80</v>
      </c>
      <c r="Q8" s="32">
        <f t="shared" si="2"/>
        <v>76.5</v>
      </c>
      <c r="R8" s="32">
        <v>76</v>
      </c>
      <c r="S8" s="32">
        <v>74</v>
      </c>
      <c r="T8" s="32">
        <v>74</v>
      </c>
      <c r="U8" s="32">
        <v>76</v>
      </c>
      <c r="V8" s="32">
        <f t="shared" si="3"/>
        <v>74.599999999999994</v>
      </c>
      <c r="W8" s="32">
        <v>75</v>
      </c>
      <c r="X8" s="32">
        <v>74</v>
      </c>
      <c r="Y8" s="32">
        <v>74</v>
      </c>
      <c r="Z8" s="32">
        <v>75</v>
      </c>
      <c r="AA8" s="32">
        <f t="shared" si="4"/>
        <v>74.3</v>
      </c>
    </row>
    <row r="9" spans="2:27" x14ac:dyDescent="0.3">
      <c r="B9" s="3" t="s">
        <v>9</v>
      </c>
      <c r="C9" s="32">
        <v>74</v>
      </c>
      <c r="D9" s="32">
        <v>74</v>
      </c>
      <c r="E9" s="32">
        <v>74</v>
      </c>
      <c r="F9" s="32">
        <v>74</v>
      </c>
      <c r="G9" s="32">
        <f t="shared" si="0"/>
        <v>74</v>
      </c>
      <c r="H9" s="32">
        <v>83</v>
      </c>
      <c r="I9" s="32">
        <v>76</v>
      </c>
      <c r="J9" s="32">
        <v>76</v>
      </c>
      <c r="K9" s="32">
        <v>83</v>
      </c>
      <c r="L9" s="32">
        <f t="shared" si="1"/>
        <v>78.099999999999994</v>
      </c>
      <c r="M9" s="32">
        <v>78</v>
      </c>
      <c r="N9" s="32">
        <v>78</v>
      </c>
      <c r="O9" s="32">
        <v>78</v>
      </c>
      <c r="P9" s="32">
        <v>78</v>
      </c>
      <c r="Q9" s="32">
        <f t="shared" si="2"/>
        <v>78</v>
      </c>
      <c r="R9" s="32">
        <v>83</v>
      </c>
      <c r="S9" s="32">
        <v>80</v>
      </c>
      <c r="T9" s="32">
        <v>80</v>
      </c>
      <c r="U9" s="32">
        <v>83</v>
      </c>
      <c r="V9" s="32">
        <f t="shared" si="3"/>
        <v>80.900000000000006</v>
      </c>
      <c r="W9" s="32">
        <v>80</v>
      </c>
      <c r="X9" s="32">
        <v>80</v>
      </c>
      <c r="Y9" s="32">
        <v>80</v>
      </c>
      <c r="Z9" s="32">
        <v>80</v>
      </c>
      <c r="AA9" s="32">
        <f t="shared" si="4"/>
        <v>80</v>
      </c>
    </row>
    <row r="10" spans="2:27" x14ac:dyDescent="0.3">
      <c r="B10" s="3" t="s">
        <v>10</v>
      </c>
      <c r="C10" s="32">
        <v>74</v>
      </c>
      <c r="D10" s="32">
        <v>74</v>
      </c>
      <c r="E10" s="32">
        <v>74</v>
      </c>
      <c r="F10" s="32">
        <v>74</v>
      </c>
      <c r="G10" s="32">
        <f t="shared" si="0"/>
        <v>74</v>
      </c>
      <c r="H10" s="32">
        <v>78</v>
      </c>
      <c r="I10" s="32">
        <v>76</v>
      </c>
      <c r="J10" s="32">
        <v>76</v>
      </c>
      <c r="K10" s="32">
        <v>78</v>
      </c>
      <c r="L10" s="32">
        <f t="shared" si="1"/>
        <v>76.599999999999994</v>
      </c>
      <c r="M10" s="32">
        <v>80</v>
      </c>
      <c r="N10" s="32">
        <v>76</v>
      </c>
      <c r="O10" s="32">
        <v>76</v>
      </c>
      <c r="P10" s="32">
        <v>80</v>
      </c>
      <c r="Q10" s="32">
        <f t="shared" si="2"/>
        <v>77.199999999999989</v>
      </c>
      <c r="R10" s="32">
        <v>74</v>
      </c>
      <c r="S10" s="32">
        <v>74</v>
      </c>
      <c r="T10" s="32">
        <v>74</v>
      </c>
      <c r="U10" s="32">
        <v>74</v>
      </c>
      <c r="V10" s="32">
        <f t="shared" si="3"/>
        <v>74</v>
      </c>
      <c r="W10" s="32">
        <v>80</v>
      </c>
      <c r="X10" s="32">
        <v>75</v>
      </c>
      <c r="Y10" s="32">
        <v>75</v>
      </c>
      <c r="Z10" s="32">
        <v>80</v>
      </c>
      <c r="AA10" s="32">
        <f t="shared" si="4"/>
        <v>76.5</v>
      </c>
    </row>
    <row r="11" spans="2:27" x14ac:dyDescent="0.3">
      <c r="B11" s="3" t="s">
        <v>11</v>
      </c>
      <c r="C11" s="32">
        <v>74</v>
      </c>
      <c r="D11" s="32">
        <v>74</v>
      </c>
      <c r="E11" s="32">
        <v>74</v>
      </c>
      <c r="F11" s="32">
        <v>74</v>
      </c>
      <c r="G11" s="32">
        <f t="shared" si="0"/>
        <v>74</v>
      </c>
      <c r="H11" s="32">
        <v>83</v>
      </c>
      <c r="I11" s="32">
        <v>76</v>
      </c>
      <c r="J11" s="32">
        <v>76</v>
      </c>
      <c r="K11" s="32">
        <v>83</v>
      </c>
      <c r="L11" s="32">
        <f t="shared" si="1"/>
        <v>78.099999999999994</v>
      </c>
      <c r="M11" s="32">
        <v>78</v>
      </c>
      <c r="N11" s="32">
        <v>78</v>
      </c>
      <c r="O11" s="32">
        <v>78</v>
      </c>
      <c r="P11" s="32">
        <v>78</v>
      </c>
      <c r="Q11" s="32">
        <f t="shared" si="2"/>
        <v>78</v>
      </c>
      <c r="R11" s="32">
        <v>83</v>
      </c>
      <c r="S11" s="32">
        <v>78</v>
      </c>
      <c r="T11" s="32">
        <v>78</v>
      </c>
      <c r="U11" s="32">
        <v>83</v>
      </c>
      <c r="V11" s="32">
        <f t="shared" si="3"/>
        <v>79.5</v>
      </c>
      <c r="W11" s="32">
        <v>78</v>
      </c>
      <c r="X11" s="32">
        <v>78</v>
      </c>
      <c r="Y11" s="32">
        <v>78</v>
      </c>
      <c r="Z11" s="32">
        <v>78</v>
      </c>
      <c r="AA11" s="32">
        <f t="shared" si="4"/>
        <v>78</v>
      </c>
    </row>
    <row r="12" spans="2:27" x14ac:dyDescent="0.3">
      <c r="B12" s="3" t="s">
        <v>12</v>
      </c>
      <c r="C12" s="32">
        <v>78</v>
      </c>
      <c r="D12" s="32">
        <v>76</v>
      </c>
      <c r="E12" s="32">
        <v>76</v>
      </c>
      <c r="F12" s="32">
        <v>78</v>
      </c>
      <c r="G12" s="32">
        <f t="shared" si="0"/>
        <v>76.599999999999994</v>
      </c>
      <c r="H12" s="32">
        <v>83</v>
      </c>
      <c r="I12" s="32">
        <v>76</v>
      </c>
      <c r="J12" s="32">
        <v>76</v>
      </c>
      <c r="K12" s="32">
        <v>83</v>
      </c>
      <c r="L12" s="32">
        <f t="shared" si="1"/>
        <v>78.099999999999994</v>
      </c>
      <c r="M12" s="32">
        <v>78</v>
      </c>
      <c r="N12" s="32">
        <v>78</v>
      </c>
      <c r="O12" s="32">
        <v>78</v>
      </c>
      <c r="P12" s="32">
        <v>78</v>
      </c>
      <c r="Q12" s="32">
        <f t="shared" si="2"/>
        <v>78</v>
      </c>
      <c r="R12" s="32">
        <v>83</v>
      </c>
      <c r="S12" s="32">
        <v>78</v>
      </c>
      <c r="T12" s="32">
        <v>78</v>
      </c>
      <c r="U12" s="32">
        <v>83</v>
      </c>
      <c r="V12" s="32">
        <f t="shared" si="3"/>
        <v>79.5</v>
      </c>
      <c r="W12" s="32">
        <v>80</v>
      </c>
      <c r="X12" s="32">
        <v>80</v>
      </c>
      <c r="Y12" s="32">
        <v>80</v>
      </c>
      <c r="Z12" s="32">
        <v>80</v>
      </c>
      <c r="AA12" s="32">
        <f t="shared" si="4"/>
        <v>80</v>
      </c>
    </row>
    <row r="13" spans="2:27" x14ac:dyDescent="0.3">
      <c r="B13" s="3" t="s">
        <v>13</v>
      </c>
      <c r="C13" s="32">
        <v>74</v>
      </c>
      <c r="D13" s="32">
        <v>74</v>
      </c>
      <c r="E13" s="32">
        <v>74</v>
      </c>
      <c r="F13" s="32">
        <v>74</v>
      </c>
      <c r="G13" s="32">
        <f t="shared" si="0"/>
        <v>74</v>
      </c>
      <c r="H13" s="32">
        <v>83</v>
      </c>
      <c r="I13" s="32">
        <v>76</v>
      </c>
      <c r="J13" s="32">
        <v>76</v>
      </c>
      <c r="K13" s="32">
        <v>83</v>
      </c>
      <c r="L13" s="32">
        <f t="shared" si="1"/>
        <v>78.099999999999994</v>
      </c>
      <c r="M13" s="32">
        <v>78</v>
      </c>
      <c r="N13" s="32">
        <v>76</v>
      </c>
      <c r="O13" s="32">
        <v>76</v>
      </c>
      <c r="P13" s="32">
        <v>78</v>
      </c>
      <c r="Q13" s="32">
        <f t="shared" si="2"/>
        <v>76.599999999999994</v>
      </c>
      <c r="R13" s="32">
        <v>80</v>
      </c>
      <c r="S13" s="32">
        <v>76</v>
      </c>
      <c r="T13" s="32">
        <v>76</v>
      </c>
      <c r="U13" s="32">
        <v>80</v>
      </c>
      <c r="V13" s="32">
        <f t="shared" si="3"/>
        <v>77.199999999999989</v>
      </c>
      <c r="W13" s="32">
        <v>76</v>
      </c>
      <c r="X13" s="32">
        <v>76</v>
      </c>
      <c r="Y13" s="32">
        <v>76</v>
      </c>
      <c r="Z13" s="32">
        <v>76</v>
      </c>
      <c r="AA13" s="32">
        <f t="shared" si="4"/>
        <v>76</v>
      </c>
    </row>
    <row r="14" spans="2:27" x14ac:dyDescent="0.3">
      <c r="B14" s="3" t="s">
        <v>14</v>
      </c>
      <c r="C14" s="32">
        <v>83</v>
      </c>
      <c r="D14" s="32">
        <v>76</v>
      </c>
      <c r="E14" s="32">
        <v>76</v>
      </c>
      <c r="F14" s="32">
        <v>83</v>
      </c>
      <c r="G14" s="32">
        <f t="shared" si="0"/>
        <v>78.099999999999994</v>
      </c>
      <c r="H14" s="32">
        <v>76</v>
      </c>
      <c r="I14" s="32">
        <v>83</v>
      </c>
      <c r="J14" s="32">
        <v>83</v>
      </c>
      <c r="K14" s="32">
        <v>76</v>
      </c>
      <c r="L14" s="32">
        <f t="shared" si="1"/>
        <v>80.900000000000006</v>
      </c>
      <c r="M14" s="32">
        <v>78</v>
      </c>
      <c r="N14" s="32">
        <v>78</v>
      </c>
      <c r="O14" s="32">
        <v>78</v>
      </c>
      <c r="P14" s="32">
        <v>78</v>
      </c>
      <c r="Q14" s="32">
        <f t="shared" si="2"/>
        <v>78</v>
      </c>
      <c r="R14" s="32">
        <v>83</v>
      </c>
      <c r="S14" s="32">
        <v>80</v>
      </c>
      <c r="T14" s="32">
        <v>80</v>
      </c>
      <c r="U14" s="32">
        <v>83</v>
      </c>
      <c r="V14" s="32">
        <f t="shared" si="3"/>
        <v>80.900000000000006</v>
      </c>
      <c r="W14" s="32">
        <v>79</v>
      </c>
      <c r="X14" s="32">
        <v>79</v>
      </c>
      <c r="Y14" s="32">
        <v>79</v>
      </c>
      <c r="Z14" s="32">
        <v>79</v>
      </c>
      <c r="AA14" s="32">
        <f t="shared" si="4"/>
        <v>79</v>
      </c>
    </row>
    <row r="15" spans="2:27" x14ac:dyDescent="0.3">
      <c r="B15" s="3" t="s">
        <v>15</v>
      </c>
      <c r="C15" s="32">
        <v>74</v>
      </c>
      <c r="D15" s="32">
        <v>74</v>
      </c>
      <c r="E15" s="32">
        <v>74</v>
      </c>
      <c r="F15" s="32">
        <v>74</v>
      </c>
      <c r="G15" s="32">
        <f t="shared" si="0"/>
        <v>74</v>
      </c>
      <c r="H15" s="32">
        <v>83</v>
      </c>
      <c r="I15" s="32">
        <v>76</v>
      </c>
      <c r="J15" s="32">
        <v>76</v>
      </c>
      <c r="K15" s="32">
        <v>83</v>
      </c>
      <c r="L15" s="32">
        <f t="shared" si="1"/>
        <v>78.099999999999994</v>
      </c>
      <c r="M15" s="32">
        <v>78</v>
      </c>
      <c r="N15" s="32">
        <v>78</v>
      </c>
      <c r="O15" s="32">
        <v>78</v>
      </c>
      <c r="P15" s="32">
        <v>78</v>
      </c>
      <c r="Q15" s="32">
        <f t="shared" si="2"/>
        <v>78</v>
      </c>
      <c r="R15" s="32">
        <v>83</v>
      </c>
      <c r="S15" s="32">
        <v>80</v>
      </c>
      <c r="T15" s="32">
        <v>80</v>
      </c>
      <c r="U15" s="32">
        <v>83</v>
      </c>
      <c r="V15" s="32">
        <f t="shared" si="3"/>
        <v>80.900000000000006</v>
      </c>
      <c r="W15" s="32">
        <v>80</v>
      </c>
      <c r="X15" s="32">
        <v>80</v>
      </c>
      <c r="Y15" s="32">
        <v>80</v>
      </c>
      <c r="Z15" s="32">
        <v>80</v>
      </c>
      <c r="AA15" s="32">
        <f t="shared" si="4"/>
        <v>80</v>
      </c>
    </row>
    <row r="16" spans="2:27" x14ac:dyDescent="0.3">
      <c r="B16" s="3" t="s">
        <v>16</v>
      </c>
      <c r="C16" s="32">
        <v>74</v>
      </c>
      <c r="D16" s="32">
        <v>74</v>
      </c>
      <c r="E16" s="32">
        <v>74</v>
      </c>
      <c r="F16" s="32">
        <v>74</v>
      </c>
      <c r="G16" s="32">
        <f t="shared" si="0"/>
        <v>74</v>
      </c>
      <c r="H16" s="32">
        <v>83</v>
      </c>
      <c r="I16" s="32">
        <v>76</v>
      </c>
      <c r="J16" s="32">
        <v>76</v>
      </c>
      <c r="K16" s="32">
        <v>83</v>
      </c>
      <c r="L16" s="32">
        <f t="shared" si="1"/>
        <v>78.099999999999994</v>
      </c>
      <c r="M16" s="32">
        <v>78</v>
      </c>
      <c r="N16" s="32">
        <v>78</v>
      </c>
      <c r="O16" s="32">
        <v>78</v>
      </c>
      <c r="P16" s="32">
        <v>78</v>
      </c>
      <c r="Q16" s="32">
        <f t="shared" si="2"/>
        <v>78</v>
      </c>
      <c r="R16" s="32">
        <v>83</v>
      </c>
      <c r="S16" s="32">
        <v>80</v>
      </c>
      <c r="T16" s="32">
        <v>80</v>
      </c>
      <c r="U16" s="32">
        <v>83</v>
      </c>
      <c r="V16" s="32">
        <f t="shared" si="3"/>
        <v>80.900000000000006</v>
      </c>
      <c r="W16" s="32">
        <v>80</v>
      </c>
      <c r="X16" s="32">
        <v>80</v>
      </c>
      <c r="Y16" s="32">
        <v>80</v>
      </c>
      <c r="Z16" s="32">
        <v>80</v>
      </c>
      <c r="AA16" s="32">
        <f t="shared" si="4"/>
        <v>80</v>
      </c>
    </row>
    <row r="17" spans="2:27" x14ac:dyDescent="0.3">
      <c r="B17" s="3" t="s">
        <v>17</v>
      </c>
      <c r="C17" s="32">
        <v>74</v>
      </c>
      <c r="D17" s="32">
        <v>74</v>
      </c>
      <c r="E17" s="32">
        <v>74</v>
      </c>
      <c r="F17" s="32">
        <v>74</v>
      </c>
      <c r="G17" s="32">
        <f t="shared" si="0"/>
        <v>74</v>
      </c>
      <c r="H17" s="32">
        <v>80</v>
      </c>
      <c r="I17" s="32">
        <v>76</v>
      </c>
      <c r="J17" s="32">
        <v>74</v>
      </c>
      <c r="K17" s="32">
        <v>74</v>
      </c>
      <c r="L17" s="32">
        <f t="shared" si="1"/>
        <v>75.599999999999994</v>
      </c>
      <c r="M17" s="32">
        <v>78</v>
      </c>
      <c r="N17" s="32">
        <v>74</v>
      </c>
      <c r="O17" s="32">
        <v>74</v>
      </c>
      <c r="P17" s="32">
        <v>78</v>
      </c>
      <c r="Q17" s="32">
        <f t="shared" si="2"/>
        <v>75.199999999999989</v>
      </c>
      <c r="R17" s="32">
        <v>80</v>
      </c>
      <c r="S17" s="32">
        <v>75</v>
      </c>
      <c r="T17" s="32">
        <v>74</v>
      </c>
      <c r="U17" s="32">
        <v>80</v>
      </c>
      <c r="V17" s="32">
        <f t="shared" si="3"/>
        <v>76.150000000000006</v>
      </c>
      <c r="W17" s="32">
        <v>76</v>
      </c>
      <c r="X17" s="32">
        <v>74</v>
      </c>
      <c r="Y17" s="32">
        <v>74</v>
      </c>
      <c r="Z17" s="32">
        <v>76</v>
      </c>
      <c r="AA17" s="32">
        <f t="shared" si="4"/>
        <v>74.599999999999994</v>
      </c>
    </row>
    <row r="18" spans="2:27" x14ac:dyDescent="0.3">
      <c r="B18" s="3" t="s">
        <v>18</v>
      </c>
      <c r="C18" s="32">
        <v>83</v>
      </c>
      <c r="D18" s="32">
        <v>82</v>
      </c>
      <c r="E18" s="32">
        <v>82</v>
      </c>
      <c r="F18" s="32">
        <v>83</v>
      </c>
      <c r="G18" s="32">
        <f t="shared" si="0"/>
        <v>82.3</v>
      </c>
      <c r="H18" s="32">
        <v>80</v>
      </c>
      <c r="I18" s="32">
        <v>82</v>
      </c>
      <c r="J18" s="32">
        <v>82</v>
      </c>
      <c r="K18" s="32">
        <v>80</v>
      </c>
      <c r="L18" s="32">
        <f t="shared" si="1"/>
        <v>81.400000000000006</v>
      </c>
      <c r="M18" s="32">
        <v>83</v>
      </c>
      <c r="N18" s="32">
        <v>83</v>
      </c>
      <c r="O18" s="32">
        <v>83</v>
      </c>
      <c r="P18" s="32">
        <v>83</v>
      </c>
      <c r="Q18" s="32">
        <f t="shared" si="2"/>
        <v>83</v>
      </c>
      <c r="R18" s="32">
        <v>90</v>
      </c>
      <c r="S18" s="32">
        <v>90</v>
      </c>
      <c r="T18" s="32">
        <v>90</v>
      </c>
      <c r="U18" s="32">
        <v>90</v>
      </c>
      <c r="V18" s="32">
        <f t="shared" si="3"/>
        <v>90</v>
      </c>
      <c r="W18" s="32">
        <v>85</v>
      </c>
      <c r="X18" s="32">
        <v>85</v>
      </c>
      <c r="Y18" s="32">
        <v>85</v>
      </c>
      <c r="Z18" s="32">
        <v>85</v>
      </c>
      <c r="AA18" s="32">
        <f t="shared" si="4"/>
        <v>85</v>
      </c>
    </row>
    <row r="19" spans="2:27" x14ac:dyDescent="0.3">
      <c r="B19" s="3" t="s">
        <v>19</v>
      </c>
      <c r="C19" s="32">
        <v>82</v>
      </c>
      <c r="D19" s="32">
        <v>82</v>
      </c>
      <c r="E19" s="32">
        <v>82</v>
      </c>
      <c r="F19" s="32">
        <v>82</v>
      </c>
      <c r="G19" s="32">
        <f t="shared" si="0"/>
        <v>82</v>
      </c>
      <c r="H19" s="32">
        <v>83</v>
      </c>
      <c r="I19" s="32">
        <v>80</v>
      </c>
      <c r="J19" s="32">
        <v>80</v>
      </c>
      <c r="K19" s="32">
        <v>83</v>
      </c>
      <c r="L19" s="32">
        <f t="shared" si="1"/>
        <v>80.900000000000006</v>
      </c>
      <c r="M19" s="32">
        <v>80</v>
      </c>
      <c r="N19" s="32">
        <v>80</v>
      </c>
      <c r="O19" s="32">
        <v>81</v>
      </c>
      <c r="P19" s="32">
        <v>81</v>
      </c>
      <c r="Q19" s="32">
        <f t="shared" si="2"/>
        <v>80.5</v>
      </c>
      <c r="R19" s="32">
        <v>80</v>
      </c>
      <c r="S19" s="32">
        <v>83</v>
      </c>
      <c r="T19" s="32">
        <v>83</v>
      </c>
      <c r="U19" s="32">
        <v>80</v>
      </c>
      <c r="V19" s="32">
        <f t="shared" si="3"/>
        <v>82.1</v>
      </c>
      <c r="W19" s="32">
        <v>85</v>
      </c>
      <c r="X19" s="32">
        <v>85</v>
      </c>
      <c r="Y19" s="32">
        <v>85</v>
      </c>
      <c r="Z19" s="32">
        <v>85</v>
      </c>
      <c r="AA19" s="32">
        <f t="shared" si="4"/>
        <v>85</v>
      </c>
    </row>
    <row r="22" spans="2:27" x14ac:dyDescent="0.3">
      <c r="B22" t="s">
        <v>2351</v>
      </c>
    </row>
    <row r="23" spans="2:27" x14ac:dyDescent="0.3">
      <c r="B23" s="32" t="s">
        <v>2336</v>
      </c>
      <c r="C23" s="32" t="s">
        <v>2337</v>
      </c>
      <c r="D23" s="32" t="s">
        <v>2338</v>
      </c>
      <c r="E23" s="32" t="s">
        <v>2339</v>
      </c>
    </row>
    <row r="24" spans="2:27" x14ac:dyDescent="0.3">
      <c r="B24" s="32">
        <v>0.15</v>
      </c>
      <c r="C24" s="32">
        <v>0.35</v>
      </c>
      <c r="D24" s="32">
        <v>0.35</v>
      </c>
      <c r="E24" s="32">
        <v>0.15</v>
      </c>
    </row>
  </sheetData>
  <mergeCells count="5">
    <mergeCell ref="C2:G2"/>
    <mergeCell ref="H2:L2"/>
    <mergeCell ref="M2:Q2"/>
    <mergeCell ref="R2:V2"/>
    <mergeCell ref="W2:AA2"/>
  </mergeCell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O36"/>
  <sheetViews>
    <sheetView zoomScaleNormal="100" workbookViewId="0">
      <selection activeCell="K29" sqref="K29"/>
    </sheetView>
  </sheetViews>
  <sheetFormatPr defaultRowHeight="14.4" x14ac:dyDescent="0.3"/>
  <cols>
    <col min="1" max="1" width="8.88671875" style="3"/>
    <col min="2" max="4" width="14.33203125" style="68" customWidth="1"/>
    <col min="5" max="5" width="18.21875" style="68" customWidth="1"/>
    <col min="6" max="7" width="14.33203125" style="68" customWidth="1"/>
    <col min="8" max="8" width="8.88671875" style="3"/>
    <col min="9" max="12" width="18.109375" style="3" customWidth="1"/>
    <col min="13" max="13" width="8.88671875" style="3"/>
    <col min="14" max="15" width="8.88671875" style="68"/>
    <col min="16" max="16384" width="8.88671875" style="3"/>
  </cols>
  <sheetData>
    <row r="2" spans="2:15" x14ac:dyDescent="0.3">
      <c r="B2" s="101" t="s">
        <v>2397</v>
      </c>
      <c r="I2" s="70" t="s">
        <v>2396</v>
      </c>
    </row>
    <row r="3" spans="2:15" x14ac:dyDescent="0.3">
      <c r="N3" s="151" t="s">
        <v>2395</v>
      </c>
      <c r="O3" s="151"/>
    </row>
    <row r="4" spans="2:15" s="105" customFormat="1" ht="58.2" thickBot="1" x14ac:dyDescent="0.35">
      <c r="B4" s="108" t="s">
        <v>2394</v>
      </c>
      <c r="C4" s="107" t="s">
        <v>2393</v>
      </c>
      <c r="D4" s="107" t="s">
        <v>2392</v>
      </c>
      <c r="E4" s="107" t="s">
        <v>2391</v>
      </c>
      <c r="F4" s="107" t="s">
        <v>2390</v>
      </c>
      <c r="G4" s="107" t="s">
        <v>2389</v>
      </c>
      <c r="I4" s="108" t="s">
        <v>2388</v>
      </c>
      <c r="J4" s="107" t="s">
        <v>2387</v>
      </c>
      <c r="K4" s="107" t="s">
        <v>2386</v>
      </c>
      <c r="L4" s="107" t="s">
        <v>2385</v>
      </c>
      <c r="N4" s="106" t="s">
        <v>2384</v>
      </c>
      <c r="O4" s="106" t="s">
        <v>2383</v>
      </c>
    </row>
    <row r="5" spans="2:15" ht="15" thickTop="1" x14ac:dyDescent="0.3">
      <c r="B5" s="104" t="s">
        <v>2382</v>
      </c>
      <c r="C5" s="100">
        <f>'[2]Heating Baseline Therms'!C1</f>
        <v>49.4</v>
      </c>
      <c r="D5" s="100">
        <f>(C5*1000000)/100000</f>
        <v>494</v>
      </c>
      <c r="E5" s="104">
        <f>D5/4</f>
        <v>123.5</v>
      </c>
      <c r="F5" s="103">
        <f>E5/$E$5</f>
        <v>1</v>
      </c>
      <c r="G5" s="103">
        <f>J13/E5</f>
        <v>8.9068825910931168E-2</v>
      </c>
      <c r="I5" s="104" t="s">
        <v>2</v>
      </c>
      <c r="J5" s="100">
        <v>47</v>
      </c>
      <c r="K5" s="100">
        <f t="shared" ref="K5:K20" si="0">J5*$F$6</f>
        <v>14.804048582995952</v>
      </c>
      <c r="L5" s="100">
        <f t="shared" ref="L5:L20" si="1">J5*$F$7</f>
        <v>33.718218623481782</v>
      </c>
      <c r="N5" s="104">
        <v>49</v>
      </c>
      <c r="O5" s="104">
        <v>47</v>
      </c>
    </row>
    <row r="6" spans="2:15" x14ac:dyDescent="0.3">
      <c r="B6" s="91" t="s">
        <v>2381</v>
      </c>
      <c r="C6" s="97">
        <f>'[2]Heating Baseline Therms'!S1</f>
        <v>108.92</v>
      </c>
      <c r="D6" s="100">
        <f>(C6*1000000)/100000</f>
        <v>1089.2</v>
      </c>
      <c r="E6" s="91">
        <f>D6/28</f>
        <v>38.9</v>
      </c>
      <c r="F6" s="103">
        <f>E6/$E$5</f>
        <v>0.31497975708502024</v>
      </c>
      <c r="G6" s="103">
        <f>K13/E6</f>
        <v>8.9068825910931182E-2</v>
      </c>
      <c r="I6" s="91" t="s">
        <v>5</v>
      </c>
      <c r="J6" s="97">
        <v>30</v>
      </c>
      <c r="K6" s="100">
        <f t="shared" si="0"/>
        <v>9.4493927125506065</v>
      </c>
      <c r="L6" s="97">
        <f t="shared" si="1"/>
        <v>21.522267206477732</v>
      </c>
      <c r="N6" s="91">
        <v>31</v>
      </c>
      <c r="O6" s="91">
        <v>30</v>
      </c>
    </row>
    <row r="7" spans="2:15" x14ac:dyDescent="0.3">
      <c r="B7" s="91" t="s">
        <v>2361</v>
      </c>
      <c r="C7" s="97">
        <f>'[2]Heating Baseline Therms'!C29</f>
        <v>17.72</v>
      </c>
      <c r="D7" s="100">
        <f>(C7*1000000)/100000</f>
        <v>177.2</v>
      </c>
      <c r="E7" s="91">
        <f>D7/2</f>
        <v>88.6</v>
      </c>
      <c r="F7" s="103">
        <f>E7/$E$5</f>
        <v>0.71740890688259107</v>
      </c>
      <c r="G7" s="103">
        <f>L13/E7</f>
        <v>8.9068825910931182E-2</v>
      </c>
      <c r="I7" s="91" t="s">
        <v>6</v>
      </c>
      <c r="J7" s="97">
        <v>28</v>
      </c>
      <c r="K7" s="100">
        <f t="shared" si="0"/>
        <v>8.8194331983805672</v>
      </c>
      <c r="L7" s="97">
        <f t="shared" si="1"/>
        <v>20.08744939271255</v>
      </c>
      <c r="N7" s="91">
        <v>29</v>
      </c>
      <c r="O7" s="91">
        <v>28</v>
      </c>
    </row>
    <row r="8" spans="2:15" x14ac:dyDescent="0.3">
      <c r="I8" s="91" t="s">
        <v>7</v>
      </c>
      <c r="J8" s="97">
        <v>20</v>
      </c>
      <c r="K8" s="100">
        <f t="shared" si="0"/>
        <v>6.2995951417004044</v>
      </c>
      <c r="L8" s="97">
        <f t="shared" si="1"/>
        <v>14.348178137651821</v>
      </c>
      <c r="N8" s="91">
        <v>21</v>
      </c>
      <c r="O8" s="91">
        <v>20</v>
      </c>
    </row>
    <row r="9" spans="2:15" x14ac:dyDescent="0.3">
      <c r="B9" s="102" t="s">
        <v>2380</v>
      </c>
      <c r="I9" s="91" t="s">
        <v>8</v>
      </c>
      <c r="J9" s="97">
        <v>19</v>
      </c>
      <c r="K9" s="100">
        <f t="shared" si="0"/>
        <v>5.9846153846153847</v>
      </c>
      <c r="L9" s="97">
        <f t="shared" si="1"/>
        <v>13.63076923076923</v>
      </c>
      <c r="N9" s="91">
        <v>20</v>
      </c>
      <c r="O9" s="91">
        <v>19</v>
      </c>
    </row>
    <row r="10" spans="2:15" x14ac:dyDescent="0.3">
      <c r="I10" s="91" t="s">
        <v>9</v>
      </c>
      <c r="J10" s="97">
        <v>10</v>
      </c>
      <c r="K10" s="100">
        <f t="shared" si="0"/>
        <v>3.1497975708502022</v>
      </c>
      <c r="L10" s="97">
        <f t="shared" si="1"/>
        <v>7.1740890688259107</v>
      </c>
      <c r="N10" s="91">
        <v>10</v>
      </c>
      <c r="O10" s="91">
        <v>10</v>
      </c>
    </row>
    <row r="11" spans="2:15" x14ac:dyDescent="0.3">
      <c r="B11" s="101" t="s">
        <v>2379</v>
      </c>
      <c r="I11" s="91" t="s">
        <v>10</v>
      </c>
      <c r="J11" s="97">
        <v>9</v>
      </c>
      <c r="K11" s="100">
        <f t="shared" si="0"/>
        <v>2.834817813765182</v>
      </c>
      <c r="L11" s="97">
        <f t="shared" si="1"/>
        <v>6.4566801619433196</v>
      </c>
      <c r="N11" s="91">
        <v>10</v>
      </c>
      <c r="O11" s="91">
        <v>9</v>
      </c>
    </row>
    <row r="12" spans="2:15" x14ac:dyDescent="0.3">
      <c r="I12" s="91" t="s">
        <v>11</v>
      </c>
      <c r="J12" s="97">
        <v>7</v>
      </c>
      <c r="K12" s="100">
        <f t="shared" si="0"/>
        <v>2.2048582995951418</v>
      </c>
      <c r="L12" s="97">
        <f t="shared" si="1"/>
        <v>5.0218623481781375</v>
      </c>
      <c r="N12" s="91">
        <v>8</v>
      </c>
      <c r="O12" s="91">
        <v>7</v>
      </c>
    </row>
    <row r="13" spans="2:15" x14ac:dyDescent="0.3">
      <c r="I13" s="91" t="s">
        <v>12</v>
      </c>
      <c r="J13" s="97">
        <v>11</v>
      </c>
      <c r="K13" s="100">
        <f t="shared" si="0"/>
        <v>3.4647773279352228</v>
      </c>
      <c r="L13" s="97">
        <f t="shared" si="1"/>
        <v>7.8914979757085018</v>
      </c>
      <c r="N13" s="91">
        <v>12</v>
      </c>
      <c r="O13" s="91">
        <v>11</v>
      </c>
    </row>
    <row r="14" spans="2:15" x14ac:dyDescent="0.3">
      <c r="I14" s="91" t="s">
        <v>13</v>
      </c>
      <c r="J14" s="97">
        <v>9</v>
      </c>
      <c r="K14" s="100">
        <f t="shared" si="0"/>
        <v>2.834817813765182</v>
      </c>
      <c r="L14" s="97">
        <f t="shared" si="1"/>
        <v>6.4566801619433196</v>
      </c>
      <c r="N14" s="91">
        <v>10</v>
      </c>
      <c r="O14" s="91">
        <v>9</v>
      </c>
    </row>
    <row r="15" spans="2:15" x14ac:dyDescent="0.3">
      <c r="I15" s="91" t="s">
        <v>14</v>
      </c>
      <c r="J15" s="97">
        <v>22</v>
      </c>
      <c r="K15" s="100">
        <f t="shared" si="0"/>
        <v>6.9295546558704455</v>
      </c>
      <c r="L15" s="97">
        <f t="shared" si="1"/>
        <v>15.782995951417004</v>
      </c>
      <c r="N15" s="91">
        <v>23</v>
      </c>
      <c r="O15" s="91">
        <v>22</v>
      </c>
    </row>
    <row r="16" spans="2:15" x14ac:dyDescent="0.3">
      <c r="I16" s="91" t="s">
        <v>15</v>
      </c>
      <c r="J16" s="97">
        <v>21</v>
      </c>
      <c r="K16" s="100">
        <f t="shared" si="0"/>
        <v>6.6145748987854249</v>
      </c>
      <c r="L16" s="97">
        <f t="shared" si="1"/>
        <v>15.065587044534412</v>
      </c>
      <c r="N16" s="91">
        <v>23</v>
      </c>
      <c r="O16" s="91">
        <v>21</v>
      </c>
    </row>
    <row r="17" spans="9:15" x14ac:dyDescent="0.3">
      <c r="I17" s="91" t="s">
        <v>16</v>
      </c>
      <c r="J17" s="97">
        <v>18</v>
      </c>
      <c r="K17" s="100">
        <f t="shared" si="0"/>
        <v>5.6696356275303641</v>
      </c>
      <c r="L17" s="97">
        <f t="shared" si="1"/>
        <v>12.913360323886639</v>
      </c>
      <c r="N17" s="91">
        <v>19</v>
      </c>
      <c r="O17" s="91">
        <v>18</v>
      </c>
    </row>
    <row r="18" spans="9:15" x14ac:dyDescent="0.3">
      <c r="I18" s="91" t="s">
        <v>17</v>
      </c>
      <c r="J18" s="97">
        <v>24</v>
      </c>
      <c r="K18" s="100">
        <f t="shared" si="0"/>
        <v>7.5595141700404858</v>
      </c>
      <c r="L18" s="97">
        <f t="shared" si="1"/>
        <v>17.217813765182186</v>
      </c>
      <c r="N18" s="91">
        <v>25</v>
      </c>
      <c r="O18" s="91">
        <v>24</v>
      </c>
    </row>
    <row r="19" spans="9:15" x14ac:dyDescent="0.3">
      <c r="I19" s="91" t="s">
        <v>18</v>
      </c>
      <c r="J19" s="97">
        <v>7</v>
      </c>
      <c r="K19" s="100">
        <f t="shared" si="0"/>
        <v>2.2048582995951418</v>
      </c>
      <c r="L19" s="97">
        <f t="shared" si="1"/>
        <v>5.0218623481781375</v>
      </c>
      <c r="N19" s="91">
        <v>7</v>
      </c>
      <c r="O19" s="91">
        <v>7</v>
      </c>
    </row>
    <row r="20" spans="9:15" x14ac:dyDescent="0.3">
      <c r="I20" s="91" t="s">
        <v>19</v>
      </c>
      <c r="J20" s="97">
        <v>53</v>
      </c>
      <c r="K20" s="100">
        <f t="shared" si="0"/>
        <v>16.693927125506072</v>
      </c>
      <c r="L20" s="97">
        <f t="shared" si="1"/>
        <v>38.022672064777325</v>
      </c>
      <c r="N20" s="91">
        <v>56</v>
      </c>
      <c r="O20" s="91">
        <v>53</v>
      </c>
    </row>
    <row r="22" spans="9:15" x14ac:dyDescent="0.3">
      <c r="I22" s="99" t="s">
        <v>2378</v>
      </c>
    </row>
    <row r="23" spans="9:15" x14ac:dyDescent="0.3">
      <c r="I23" s="99" t="s">
        <v>2377</v>
      </c>
    </row>
    <row r="24" spans="9:15" x14ac:dyDescent="0.3">
      <c r="I24" s="99" t="s">
        <v>2376</v>
      </c>
    </row>
    <row r="26" spans="9:15" x14ac:dyDescent="0.3">
      <c r="I26" s="99" t="s">
        <v>2375</v>
      </c>
      <c r="J26" s="98">
        <f>J13/E5</f>
        <v>8.9068825910931168E-2</v>
      </c>
    </row>
    <row r="36" spans="4:4" x14ac:dyDescent="0.3">
      <c r="D36" s="68" t="e">
        <f>VLOOKUP(BQ3,[3]SCE17HC054!$B$3:$H$50,5,FALSE)</f>
        <v>#N/A</v>
      </c>
    </row>
  </sheetData>
  <mergeCells count="1">
    <mergeCell ref="N3:O3"/>
  </mergeCells>
  <pageMargins left="0.7" right="0.7" top="0.75" bottom="0.75" header="0.3" footer="0.3"/>
  <pageSetup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I11"/>
  <sheetViews>
    <sheetView zoomScale="85" zoomScaleNormal="85" workbookViewId="0">
      <selection activeCell="N36" sqref="N36"/>
    </sheetView>
  </sheetViews>
  <sheetFormatPr defaultRowHeight="14.4" x14ac:dyDescent="0.3"/>
  <cols>
    <col min="1" max="1" width="8.88671875" style="3"/>
    <col min="2" max="8" width="14.33203125" style="68" customWidth="1"/>
    <col min="9" max="9" width="37.5546875" style="3" customWidth="1"/>
    <col min="10" max="16384" width="8.88671875" style="3"/>
  </cols>
  <sheetData>
    <row r="2" spans="2:9" x14ac:dyDescent="0.3">
      <c r="B2" s="101" t="s">
        <v>2397</v>
      </c>
    </row>
    <row r="4" spans="2:9" s="105" customFormat="1" ht="58.2" thickBot="1" x14ac:dyDescent="0.35">
      <c r="B4" s="108" t="s">
        <v>2394</v>
      </c>
      <c r="C4" s="107" t="s">
        <v>2407</v>
      </c>
      <c r="D4" s="107" t="s">
        <v>2406</v>
      </c>
      <c r="E4" s="107" t="s">
        <v>2405</v>
      </c>
      <c r="F4" s="107" t="s">
        <v>2404</v>
      </c>
      <c r="G4" s="107" t="s">
        <v>2403</v>
      </c>
      <c r="H4" s="107" t="s">
        <v>2402</v>
      </c>
      <c r="I4" s="107" t="s">
        <v>2401</v>
      </c>
    </row>
    <row r="5" spans="2:9" ht="15" thickTop="1" x14ac:dyDescent="0.3">
      <c r="B5" s="104" t="s">
        <v>2382</v>
      </c>
      <c r="C5" s="100">
        <v>49.4</v>
      </c>
      <c r="D5" s="100">
        <v>1</v>
      </c>
      <c r="E5" s="100">
        <f>(D5*C5*1000000)/100000</f>
        <v>494</v>
      </c>
      <c r="F5" s="104">
        <f>E5/4</f>
        <v>123.5</v>
      </c>
      <c r="G5" s="103">
        <f>H5/F5</f>
        <v>5.020242914979757E-2</v>
      </c>
      <c r="H5" s="104">
        <v>6.2</v>
      </c>
      <c r="I5" s="104" t="s">
        <v>2400</v>
      </c>
    </row>
    <row r="6" spans="2:9" x14ac:dyDescent="0.3">
      <c r="B6" s="91" t="s">
        <v>2381</v>
      </c>
      <c r="C6" s="97">
        <v>108.92</v>
      </c>
      <c r="D6" s="97">
        <v>1</v>
      </c>
      <c r="E6" s="97">
        <f>(D6*C6*1000000)/100000</f>
        <v>1089.2</v>
      </c>
      <c r="F6" s="91">
        <f>E6/28</f>
        <v>38.9</v>
      </c>
      <c r="G6" s="109">
        <f>H6/F6</f>
        <v>5.1413881748071981E-2</v>
      </c>
      <c r="H6" s="97">
        <v>2</v>
      </c>
      <c r="I6" s="97" t="s">
        <v>2399</v>
      </c>
    </row>
    <row r="7" spans="2:9" x14ac:dyDescent="0.3">
      <c r="B7" s="91" t="s">
        <v>2361</v>
      </c>
      <c r="C7" s="97">
        <v>17.72</v>
      </c>
      <c r="D7" s="97">
        <v>1</v>
      </c>
      <c r="E7" s="97">
        <f>(D7*C7*1000000)/100000</f>
        <v>177.2</v>
      </c>
      <c r="F7" s="91">
        <f>E7/2</f>
        <v>88.6</v>
      </c>
      <c r="G7" s="109">
        <f>H7/F7</f>
        <v>4.9661399548532742E-2</v>
      </c>
      <c r="H7" s="91">
        <v>4.4000000000000004</v>
      </c>
      <c r="I7" s="91" t="s">
        <v>2399</v>
      </c>
    </row>
    <row r="10" spans="2:9" x14ac:dyDescent="0.3">
      <c r="B10" s="102" t="s">
        <v>2380</v>
      </c>
    </row>
    <row r="11" spans="2:9" x14ac:dyDescent="0.3">
      <c r="B11" s="102" t="s">
        <v>2398</v>
      </c>
    </row>
  </sheetData>
  <pageMargins left="0.7" right="0.7" top="0.75" bottom="0.75" header="0.3" footer="0.3"/>
  <pageSetup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B2:W53"/>
  <sheetViews>
    <sheetView zoomScale="85" zoomScaleNormal="85" workbookViewId="0">
      <selection activeCell="S63" sqref="S63"/>
    </sheetView>
  </sheetViews>
  <sheetFormatPr defaultRowHeight="14.4" x14ac:dyDescent="0.3"/>
  <cols>
    <col min="1" max="1" width="4.88671875" style="3" customWidth="1"/>
    <col min="2" max="18" width="8.88671875" style="3"/>
    <col min="19" max="21" width="12.5546875" style="3" customWidth="1"/>
    <col min="22" max="22" width="8.88671875" style="3"/>
    <col min="23" max="23" width="36.6640625" style="3" customWidth="1"/>
    <col min="24" max="16384" width="8.88671875" style="3"/>
  </cols>
  <sheetData>
    <row r="2" spans="2:23" ht="115.8" thickBot="1" x14ac:dyDescent="0.35">
      <c r="B2" s="122" t="s">
        <v>2448</v>
      </c>
      <c r="C2" s="122" t="s">
        <v>2447</v>
      </c>
      <c r="D2" s="122" t="s">
        <v>2446</v>
      </c>
      <c r="E2" s="122" t="s">
        <v>2414</v>
      </c>
      <c r="F2" s="122" t="s">
        <v>2445</v>
      </c>
      <c r="G2" s="123" t="s">
        <v>30</v>
      </c>
      <c r="H2" s="122" t="s">
        <v>28</v>
      </c>
      <c r="I2" s="122" t="s">
        <v>2444</v>
      </c>
      <c r="J2" s="122" t="s">
        <v>29</v>
      </c>
      <c r="K2" s="122" t="s">
        <v>31</v>
      </c>
      <c r="L2" s="121" t="s">
        <v>2443</v>
      </c>
      <c r="M2" s="121" t="s">
        <v>2442</v>
      </c>
      <c r="N2" s="121" t="s">
        <v>2441</v>
      </c>
      <c r="O2" s="121" t="s">
        <v>2440</v>
      </c>
      <c r="P2" s="121" t="s">
        <v>2439</v>
      </c>
      <c r="Q2" s="121" t="s">
        <v>2438</v>
      </c>
      <c r="S2" s="120" t="s">
        <v>2437</v>
      </c>
      <c r="T2" s="120" t="s">
        <v>2436</v>
      </c>
      <c r="U2" s="120" t="s">
        <v>2435</v>
      </c>
      <c r="W2" s="120" t="s">
        <v>2434</v>
      </c>
    </row>
    <row r="3" spans="2:23" ht="15" hidden="1" customHeight="1" thickTop="1" x14ac:dyDescent="0.3">
      <c r="B3" s="117" t="s">
        <v>2417</v>
      </c>
      <c r="C3" s="117" t="s">
        <v>2416</v>
      </c>
      <c r="D3" s="117" t="s">
        <v>2415</v>
      </c>
      <c r="E3" s="117" t="s">
        <v>2414</v>
      </c>
      <c r="F3" s="117" t="s">
        <v>2413</v>
      </c>
      <c r="G3" s="118" t="s">
        <v>2433</v>
      </c>
      <c r="H3" s="117" t="s">
        <v>23</v>
      </c>
      <c r="I3" s="117" t="s">
        <v>2411</v>
      </c>
      <c r="J3" s="117" t="s">
        <v>2410</v>
      </c>
      <c r="K3" s="117" t="s">
        <v>2409</v>
      </c>
      <c r="L3" s="117"/>
      <c r="M3" s="117">
        <v>11</v>
      </c>
      <c r="N3" s="116">
        <v>11</v>
      </c>
      <c r="O3" s="115">
        <v>11.902597402597403</v>
      </c>
      <c r="P3" s="115">
        <v>0</v>
      </c>
      <c r="Q3" s="115">
        <v>14.979742173112339</v>
      </c>
      <c r="S3" s="119">
        <f t="shared" ref="S3:S18" si="0">R3/4</f>
        <v>0</v>
      </c>
      <c r="W3" s="120"/>
    </row>
    <row r="4" spans="2:23" ht="15" hidden="1" customHeight="1" thickTop="1" x14ac:dyDescent="0.3">
      <c r="B4" s="117" t="s">
        <v>2417</v>
      </c>
      <c r="C4" s="117" t="s">
        <v>2416</v>
      </c>
      <c r="D4" s="117" t="s">
        <v>2415</v>
      </c>
      <c r="E4" s="117" t="s">
        <v>2414</v>
      </c>
      <c r="F4" s="117" t="s">
        <v>2413</v>
      </c>
      <c r="G4" s="118" t="s">
        <v>2431</v>
      </c>
      <c r="H4" s="117" t="s">
        <v>23</v>
      </c>
      <c r="I4" s="117" t="s">
        <v>2411</v>
      </c>
      <c r="J4" s="117" t="s">
        <v>2410</v>
      </c>
      <c r="K4" s="117" t="s">
        <v>2409</v>
      </c>
      <c r="L4" s="117"/>
      <c r="M4" s="117">
        <v>11</v>
      </c>
      <c r="N4" s="116">
        <v>11</v>
      </c>
      <c r="O4" s="115">
        <v>151.75585696670777</v>
      </c>
      <c r="P4" s="115">
        <v>0</v>
      </c>
      <c r="Q4" s="115">
        <v>14.978593272171254</v>
      </c>
      <c r="S4" s="119">
        <f t="shared" si="0"/>
        <v>0</v>
      </c>
      <c r="W4" s="120"/>
    </row>
    <row r="5" spans="2:23" ht="15" hidden="1" customHeight="1" thickTop="1" x14ac:dyDescent="0.3">
      <c r="B5" s="117" t="s">
        <v>2417</v>
      </c>
      <c r="C5" s="117" t="s">
        <v>2416</v>
      </c>
      <c r="D5" s="117" t="s">
        <v>2415</v>
      </c>
      <c r="E5" s="117" t="s">
        <v>2414</v>
      </c>
      <c r="F5" s="117" t="s">
        <v>2413</v>
      </c>
      <c r="G5" s="118" t="s">
        <v>2430</v>
      </c>
      <c r="H5" s="117" t="s">
        <v>23</v>
      </c>
      <c r="I5" s="117" t="s">
        <v>2411</v>
      </c>
      <c r="J5" s="117" t="s">
        <v>2410</v>
      </c>
      <c r="K5" s="117" t="s">
        <v>2409</v>
      </c>
      <c r="L5" s="117"/>
      <c r="M5" s="117">
        <v>11</v>
      </c>
      <c r="N5" s="116">
        <v>11</v>
      </c>
      <c r="O5" s="115">
        <v>76.464335664335664</v>
      </c>
      <c r="P5" s="115">
        <v>0</v>
      </c>
      <c r="Q5" s="115">
        <v>12.13953488372093</v>
      </c>
      <c r="S5" s="119">
        <f t="shared" si="0"/>
        <v>0</v>
      </c>
      <c r="W5" s="120"/>
    </row>
    <row r="6" spans="2:23" ht="15" hidden="1" customHeight="1" thickTop="1" x14ac:dyDescent="0.3">
      <c r="B6" s="117" t="s">
        <v>2417</v>
      </c>
      <c r="C6" s="117" t="s">
        <v>2416</v>
      </c>
      <c r="D6" s="117" t="s">
        <v>2415</v>
      </c>
      <c r="E6" s="117" t="s">
        <v>2414</v>
      </c>
      <c r="F6" s="117" t="s">
        <v>2413</v>
      </c>
      <c r="G6" s="118" t="s">
        <v>2429</v>
      </c>
      <c r="H6" s="117" t="s">
        <v>23</v>
      </c>
      <c r="I6" s="117" t="s">
        <v>2411</v>
      </c>
      <c r="J6" s="117" t="s">
        <v>2410</v>
      </c>
      <c r="K6" s="117" t="s">
        <v>2409</v>
      </c>
      <c r="L6" s="117"/>
      <c r="M6" s="117">
        <v>11</v>
      </c>
      <c r="N6" s="116">
        <v>11</v>
      </c>
      <c r="O6" s="115">
        <v>100.56402116402117</v>
      </c>
      <c r="P6" s="115">
        <v>0</v>
      </c>
      <c r="Q6" s="115">
        <v>8.7311827956989241</v>
      </c>
      <c r="S6" s="119">
        <f t="shared" si="0"/>
        <v>0</v>
      </c>
      <c r="W6" s="120"/>
    </row>
    <row r="7" spans="2:23" ht="15" hidden="1" customHeight="1" thickTop="1" x14ac:dyDescent="0.3">
      <c r="B7" s="117" t="s">
        <v>2417</v>
      </c>
      <c r="C7" s="117" t="s">
        <v>2416</v>
      </c>
      <c r="D7" s="117" t="s">
        <v>2415</v>
      </c>
      <c r="E7" s="117" t="s">
        <v>2414</v>
      </c>
      <c r="F7" s="117" t="s">
        <v>2413</v>
      </c>
      <c r="G7" s="118" t="s">
        <v>2428</v>
      </c>
      <c r="H7" s="117" t="s">
        <v>23</v>
      </c>
      <c r="I7" s="117" t="s">
        <v>2411</v>
      </c>
      <c r="J7" s="117" t="s">
        <v>2410</v>
      </c>
      <c r="K7" s="117" t="s">
        <v>2409</v>
      </c>
      <c r="L7" s="117"/>
      <c r="M7" s="117">
        <v>11</v>
      </c>
      <c r="N7" s="116">
        <v>11</v>
      </c>
      <c r="O7" s="115">
        <v>59.993472584856399</v>
      </c>
      <c r="P7" s="115">
        <v>0</v>
      </c>
      <c r="Q7" s="115">
        <v>8.3733333333333331</v>
      </c>
      <c r="S7" s="119">
        <f t="shared" si="0"/>
        <v>0</v>
      </c>
      <c r="W7" s="120"/>
    </row>
    <row r="8" spans="2:23" ht="15" hidden="1" customHeight="1" thickTop="1" x14ac:dyDescent="0.3">
      <c r="B8" s="117" t="s">
        <v>2417</v>
      </c>
      <c r="C8" s="117" t="s">
        <v>2416</v>
      </c>
      <c r="D8" s="117" t="s">
        <v>2415</v>
      </c>
      <c r="E8" s="117" t="s">
        <v>2414</v>
      </c>
      <c r="F8" s="117" t="s">
        <v>2413</v>
      </c>
      <c r="G8" s="118" t="s">
        <v>2427</v>
      </c>
      <c r="H8" s="117" t="s">
        <v>23</v>
      </c>
      <c r="I8" s="117" t="s">
        <v>2411</v>
      </c>
      <c r="J8" s="117" t="s">
        <v>2410</v>
      </c>
      <c r="K8" s="117" t="s">
        <v>2409</v>
      </c>
      <c r="L8" s="117"/>
      <c r="M8" s="117">
        <v>11</v>
      </c>
      <c r="N8" s="116">
        <v>11</v>
      </c>
      <c r="O8" s="115">
        <v>105.87473002159828</v>
      </c>
      <c r="P8" s="115">
        <v>0</v>
      </c>
      <c r="Q8" s="115">
        <v>4.436619718309859</v>
      </c>
      <c r="S8" s="119">
        <f t="shared" si="0"/>
        <v>0</v>
      </c>
      <c r="W8" s="120"/>
    </row>
    <row r="9" spans="2:23" ht="15" hidden="1" customHeight="1" thickTop="1" x14ac:dyDescent="0.3">
      <c r="B9" s="117" t="s">
        <v>2417</v>
      </c>
      <c r="C9" s="117" t="s">
        <v>2416</v>
      </c>
      <c r="D9" s="117" t="s">
        <v>2415</v>
      </c>
      <c r="E9" s="117" t="s">
        <v>2414</v>
      </c>
      <c r="F9" s="117" t="s">
        <v>2413</v>
      </c>
      <c r="G9" s="118" t="s">
        <v>2426</v>
      </c>
      <c r="H9" s="117" t="s">
        <v>23</v>
      </c>
      <c r="I9" s="117" t="s">
        <v>2411</v>
      </c>
      <c r="J9" s="117" t="s">
        <v>2410</v>
      </c>
      <c r="K9" s="117" t="s">
        <v>2409</v>
      </c>
      <c r="L9" s="117"/>
      <c r="M9" s="117">
        <v>11</v>
      </c>
      <c r="N9" s="116">
        <v>11</v>
      </c>
      <c r="O9" s="115">
        <v>78.037735849056588</v>
      </c>
      <c r="P9" s="115">
        <v>0</v>
      </c>
      <c r="Q9" s="115">
        <v>2.56</v>
      </c>
      <c r="S9" s="119">
        <f t="shared" si="0"/>
        <v>0</v>
      </c>
      <c r="W9" s="120"/>
    </row>
    <row r="10" spans="2:23" ht="15" hidden="1" customHeight="1" thickTop="1" x14ac:dyDescent="0.3">
      <c r="B10" s="117" t="s">
        <v>2417</v>
      </c>
      <c r="C10" s="117" t="s">
        <v>2416</v>
      </c>
      <c r="D10" s="117" t="s">
        <v>2415</v>
      </c>
      <c r="E10" s="117" t="s">
        <v>2414</v>
      </c>
      <c r="F10" s="117" t="s">
        <v>2413</v>
      </c>
      <c r="G10" s="118" t="s">
        <v>2425</v>
      </c>
      <c r="H10" s="117" t="s">
        <v>23</v>
      </c>
      <c r="I10" s="117" t="s">
        <v>2411</v>
      </c>
      <c r="J10" s="117" t="s">
        <v>2410</v>
      </c>
      <c r="K10" s="117" t="s">
        <v>2409</v>
      </c>
      <c r="L10" s="117"/>
      <c r="M10" s="117">
        <v>11</v>
      </c>
      <c r="N10" s="116">
        <v>11</v>
      </c>
      <c r="O10" s="115">
        <v>149.25769230769231</v>
      </c>
      <c r="P10" s="115">
        <v>0</v>
      </c>
      <c r="Q10" s="115">
        <v>3.5865771812080536</v>
      </c>
      <c r="S10" s="119">
        <f t="shared" si="0"/>
        <v>0</v>
      </c>
      <c r="W10" s="120"/>
    </row>
    <row r="11" spans="2:23" ht="15" hidden="1" customHeight="1" thickTop="1" x14ac:dyDescent="0.3">
      <c r="B11" s="117" t="s">
        <v>2417</v>
      </c>
      <c r="C11" s="117" t="s">
        <v>2416</v>
      </c>
      <c r="D11" s="117" t="s">
        <v>2415</v>
      </c>
      <c r="E11" s="117" t="s">
        <v>2414</v>
      </c>
      <c r="F11" s="117" t="s">
        <v>2413</v>
      </c>
      <c r="G11" s="118" t="s">
        <v>2424</v>
      </c>
      <c r="H11" s="117" t="s">
        <v>23</v>
      </c>
      <c r="I11" s="117" t="s">
        <v>2411</v>
      </c>
      <c r="J11" s="117" t="s">
        <v>2410</v>
      </c>
      <c r="K11" s="117" t="s">
        <v>2409</v>
      </c>
      <c r="L11" s="117"/>
      <c r="M11" s="117">
        <v>11</v>
      </c>
      <c r="N11" s="116">
        <v>11</v>
      </c>
      <c r="O11" s="115">
        <v>249.44554455445547</v>
      </c>
      <c r="P11" s="115">
        <v>0</v>
      </c>
      <c r="Q11" s="115">
        <v>5.8819672131147538</v>
      </c>
      <c r="S11" s="119">
        <f t="shared" si="0"/>
        <v>0</v>
      </c>
      <c r="W11" s="120"/>
    </row>
    <row r="12" spans="2:23" ht="15" hidden="1" customHeight="1" thickTop="1" x14ac:dyDescent="0.3">
      <c r="B12" s="117" t="s">
        <v>2417</v>
      </c>
      <c r="C12" s="117" t="s">
        <v>2416</v>
      </c>
      <c r="D12" s="117" t="s">
        <v>2415</v>
      </c>
      <c r="E12" s="117" t="s">
        <v>2414</v>
      </c>
      <c r="F12" s="117" t="s">
        <v>2413</v>
      </c>
      <c r="G12" s="118" t="s">
        <v>2423</v>
      </c>
      <c r="H12" s="117" t="s">
        <v>23</v>
      </c>
      <c r="I12" s="117" t="s">
        <v>2411</v>
      </c>
      <c r="J12" s="117" t="s">
        <v>2410</v>
      </c>
      <c r="K12" s="117" t="s">
        <v>2409</v>
      </c>
      <c r="L12" s="117"/>
      <c r="M12" s="117">
        <v>11</v>
      </c>
      <c r="N12" s="116">
        <v>11</v>
      </c>
      <c r="O12" s="115">
        <v>253.86792452830187</v>
      </c>
      <c r="P12" s="115">
        <v>0</v>
      </c>
      <c r="Q12" s="115">
        <v>4.359375</v>
      </c>
      <c r="S12" s="119">
        <f t="shared" si="0"/>
        <v>0</v>
      </c>
      <c r="W12" s="120"/>
    </row>
    <row r="13" spans="2:23" ht="15" hidden="1" customHeight="1" thickTop="1" x14ac:dyDescent="0.3">
      <c r="B13" s="117" t="s">
        <v>2417</v>
      </c>
      <c r="C13" s="117" t="s">
        <v>2416</v>
      </c>
      <c r="D13" s="117" t="s">
        <v>2415</v>
      </c>
      <c r="E13" s="117" t="s">
        <v>2414</v>
      </c>
      <c r="F13" s="117" t="s">
        <v>2413</v>
      </c>
      <c r="G13" s="118" t="s">
        <v>2422</v>
      </c>
      <c r="H13" s="117" t="s">
        <v>23</v>
      </c>
      <c r="I13" s="117" t="s">
        <v>2411</v>
      </c>
      <c r="J13" s="117" t="s">
        <v>2410</v>
      </c>
      <c r="K13" s="117" t="s">
        <v>2409</v>
      </c>
      <c r="L13" s="117"/>
      <c r="M13" s="117">
        <v>11</v>
      </c>
      <c r="N13" s="116">
        <v>11</v>
      </c>
      <c r="O13" s="115">
        <v>440.99259259259264</v>
      </c>
      <c r="P13" s="115">
        <v>0</v>
      </c>
      <c r="Q13" s="115">
        <v>14.485106382978724</v>
      </c>
      <c r="S13" s="119">
        <f t="shared" si="0"/>
        <v>0</v>
      </c>
      <c r="W13" s="120"/>
    </row>
    <row r="14" spans="2:23" ht="15" hidden="1" customHeight="1" thickTop="1" x14ac:dyDescent="0.3">
      <c r="B14" s="117" t="s">
        <v>2417</v>
      </c>
      <c r="C14" s="117" t="s">
        <v>2416</v>
      </c>
      <c r="D14" s="117" t="s">
        <v>2415</v>
      </c>
      <c r="E14" s="117" t="s">
        <v>2414</v>
      </c>
      <c r="F14" s="117" t="s">
        <v>2413</v>
      </c>
      <c r="G14" s="118" t="s">
        <v>2421</v>
      </c>
      <c r="H14" s="117" t="s">
        <v>23</v>
      </c>
      <c r="I14" s="117" t="s">
        <v>2411</v>
      </c>
      <c r="J14" s="117" t="s">
        <v>2410</v>
      </c>
      <c r="K14" s="117" t="s">
        <v>2409</v>
      </c>
      <c r="L14" s="117"/>
      <c r="M14" s="117">
        <v>11</v>
      </c>
      <c r="N14" s="116">
        <v>11</v>
      </c>
      <c r="O14" s="115">
        <v>250.42990654205605</v>
      </c>
      <c r="P14" s="115">
        <v>0</v>
      </c>
      <c r="Q14" s="115">
        <v>15.148594377510042</v>
      </c>
      <c r="S14" s="119">
        <f t="shared" si="0"/>
        <v>0</v>
      </c>
      <c r="W14" s="120"/>
    </row>
    <row r="15" spans="2:23" ht="15" hidden="1" customHeight="1" thickTop="1" x14ac:dyDescent="0.3">
      <c r="B15" s="117" t="s">
        <v>2417</v>
      </c>
      <c r="C15" s="117" t="s">
        <v>2416</v>
      </c>
      <c r="D15" s="117" t="s">
        <v>2415</v>
      </c>
      <c r="E15" s="117" t="s">
        <v>2414</v>
      </c>
      <c r="F15" s="117" t="s">
        <v>2413</v>
      </c>
      <c r="G15" s="118" t="s">
        <v>2420</v>
      </c>
      <c r="H15" s="117" t="s">
        <v>23</v>
      </c>
      <c r="I15" s="117" t="s">
        <v>2411</v>
      </c>
      <c r="J15" s="117" t="s">
        <v>2410</v>
      </c>
      <c r="K15" s="117" t="s">
        <v>2409</v>
      </c>
      <c r="L15" s="117"/>
      <c r="M15" s="117">
        <v>11</v>
      </c>
      <c r="N15" s="116">
        <v>11</v>
      </c>
      <c r="O15" s="115">
        <v>446.44078947368416</v>
      </c>
      <c r="P15" s="115">
        <v>0</v>
      </c>
      <c r="Q15" s="115">
        <v>10.164609053497943</v>
      </c>
      <c r="S15" s="119">
        <f t="shared" si="0"/>
        <v>0</v>
      </c>
      <c r="W15" s="120"/>
    </row>
    <row r="16" spans="2:23" ht="15" hidden="1" customHeight="1" thickTop="1" x14ac:dyDescent="0.3">
      <c r="B16" s="117" t="s">
        <v>2417</v>
      </c>
      <c r="C16" s="117" t="s">
        <v>2416</v>
      </c>
      <c r="D16" s="117" t="s">
        <v>2415</v>
      </c>
      <c r="E16" s="117" t="s">
        <v>2414</v>
      </c>
      <c r="F16" s="117" t="s">
        <v>2413</v>
      </c>
      <c r="G16" s="118" t="s">
        <v>2419</v>
      </c>
      <c r="H16" s="117" t="s">
        <v>23</v>
      </c>
      <c r="I16" s="117" t="s">
        <v>2411</v>
      </c>
      <c r="J16" s="117" t="s">
        <v>2410</v>
      </c>
      <c r="K16" s="117" t="s">
        <v>2409</v>
      </c>
      <c r="L16" s="117"/>
      <c r="M16" s="117">
        <v>11</v>
      </c>
      <c r="N16" s="116">
        <v>11</v>
      </c>
      <c r="O16" s="115">
        <v>436.71568627450984</v>
      </c>
      <c r="P16" s="115">
        <v>0</v>
      </c>
      <c r="Q16" s="115">
        <v>15.375586854460094</v>
      </c>
      <c r="S16" s="119">
        <f t="shared" si="0"/>
        <v>0</v>
      </c>
      <c r="W16" s="120"/>
    </row>
    <row r="17" spans="2:23" ht="15" hidden="1" customHeight="1" thickTop="1" x14ac:dyDescent="0.3">
      <c r="B17" s="117" t="s">
        <v>2417</v>
      </c>
      <c r="C17" s="117" t="s">
        <v>2416</v>
      </c>
      <c r="D17" s="117" t="s">
        <v>2415</v>
      </c>
      <c r="E17" s="117" t="s">
        <v>2414</v>
      </c>
      <c r="F17" s="117" t="s">
        <v>2413</v>
      </c>
      <c r="G17" s="118" t="s">
        <v>2418</v>
      </c>
      <c r="H17" s="117" t="s">
        <v>23</v>
      </c>
      <c r="I17" s="117" t="s">
        <v>2411</v>
      </c>
      <c r="J17" s="117" t="s">
        <v>2410</v>
      </c>
      <c r="K17" s="117" t="s">
        <v>2409</v>
      </c>
      <c r="L17" s="117"/>
      <c r="M17" s="117">
        <v>11</v>
      </c>
      <c r="N17" s="116">
        <v>11</v>
      </c>
      <c r="O17" s="115">
        <v>896.41379310344837</v>
      </c>
      <c r="P17" s="115">
        <v>0</v>
      </c>
      <c r="Q17" s="115">
        <v>3.8880351262349064</v>
      </c>
      <c r="S17" s="119">
        <f t="shared" si="0"/>
        <v>0</v>
      </c>
      <c r="W17" s="120"/>
    </row>
    <row r="18" spans="2:23" ht="15" hidden="1" thickTop="1" x14ac:dyDescent="0.3">
      <c r="B18" s="117" t="s">
        <v>2417</v>
      </c>
      <c r="C18" s="117" t="s">
        <v>2416</v>
      </c>
      <c r="D18" s="117" t="s">
        <v>2415</v>
      </c>
      <c r="E18" s="117" t="s">
        <v>2414</v>
      </c>
      <c r="F18" s="117" t="s">
        <v>2413</v>
      </c>
      <c r="G18" s="118" t="s">
        <v>2412</v>
      </c>
      <c r="H18" s="117" t="s">
        <v>23</v>
      </c>
      <c r="I18" s="117" t="s">
        <v>2411</v>
      </c>
      <c r="J18" s="117" t="s">
        <v>2410</v>
      </c>
      <c r="K18" s="117" t="s">
        <v>2409</v>
      </c>
      <c r="L18" s="117"/>
      <c r="M18" s="117">
        <v>11</v>
      </c>
      <c r="N18" s="116">
        <v>11</v>
      </c>
      <c r="O18" s="115">
        <v>210.27868852459014</v>
      </c>
      <c r="P18" s="115">
        <v>0</v>
      </c>
      <c r="Q18" s="115">
        <v>34.461538461538467</v>
      </c>
      <c r="S18" s="119">
        <f t="shared" si="0"/>
        <v>0</v>
      </c>
    </row>
    <row r="19" spans="2:23" ht="15" hidden="1" thickTop="1" x14ac:dyDescent="0.3">
      <c r="B19" s="117" t="s">
        <v>2417</v>
      </c>
      <c r="C19" s="117" t="s">
        <v>2416</v>
      </c>
      <c r="D19" s="117" t="s">
        <v>2415</v>
      </c>
      <c r="E19" s="117" t="s">
        <v>2414</v>
      </c>
      <c r="F19" s="117" t="s">
        <v>2413</v>
      </c>
      <c r="G19" s="118" t="s">
        <v>2433</v>
      </c>
      <c r="H19" s="117" t="s">
        <v>25</v>
      </c>
      <c r="I19" s="117" t="s">
        <v>2411</v>
      </c>
      <c r="J19" s="117" t="s">
        <v>2410</v>
      </c>
      <c r="K19" s="117" t="s">
        <v>2409</v>
      </c>
      <c r="L19" s="117"/>
      <c r="M19" s="117">
        <v>11</v>
      </c>
      <c r="N19" s="116">
        <v>11</v>
      </c>
      <c r="O19" s="115">
        <v>20.006493506493509</v>
      </c>
      <c r="P19" s="115">
        <v>0</v>
      </c>
      <c r="Q19" s="115">
        <v>32.125230202578265</v>
      </c>
    </row>
    <row r="20" spans="2:23" ht="15" hidden="1" thickTop="1" x14ac:dyDescent="0.3">
      <c r="B20" s="117" t="s">
        <v>2417</v>
      </c>
      <c r="C20" s="117" t="s">
        <v>2416</v>
      </c>
      <c r="D20" s="117" t="s">
        <v>2415</v>
      </c>
      <c r="E20" s="117" t="s">
        <v>2414</v>
      </c>
      <c r="F20" s="117" t="s">
        <v>2413</v>
      </c>
      <c r="G20" s="118" t="s">
        <v>2431</v>
      </c>
      <c r="H20" s="117" t="s">
        <v>25</v>
      </c>
      <c r="I20" s="117" t="s">
        <v>2411</v>
      </c>
      <c r="J20" s="117" t="s">
        <v>2410</v>
      </c>
      <c r="K20" s="117" t="s">
        <v>2409</v>
      </c>
      <c r="L20" s="117"/>
      <c r="M20" s="117">
        <v>11</v>
      </c>
      <c r="N20" s="116">
        <v>11</v>
      </c>
      <c r="O20" s="115">
        <v>120.52281134401974</v>
      </c>
      <c r="P20" s="115">
        <v>0</v>
      </c>
      <c r="Q20" s="115">
        <v>20.003058103975533</v>
      </c>
    </row>
    <row r="21" spans="2:23" ht="15" hidden="1" thickTop="1" x14ac:dyDescent="0.3">
      <c r="B21" s="117" t="s">
        <v>2417</v>
      </c>
      <c r="C21" s="117" t="s">
        <v>2416</v>
      </c>
      <c r="D21" s="117" t="s">
        <v>2415</v>
      </c>
      <c r="E21" s="117" t="s">
        <v>2414</v>
      </c>
      <c r="F21" s="117" t="s">
        <v>2413</v>
      </c>
      <c r="G21" s="118" t="s">
        <v>2430</v>
      </c>
      <c r="H21" s="117" t="s">
        <v>25</v>
      </c>
      <c r="I21" s="117" t="s">
        <v>2411</v>
      </c>
      <c r="J21" s="117" t="s">
        <v>2410</v>
      </c>
      <c r="K21" s="117" t="s">
        <v>2409</v>
      </c>
      <c r="L21" s="117"/>
      <c r="M21" s="117">
        <v>11</v>
      </c>
      <c r="N21" s="116">
        <v>11</v>
      </c>
      <c r="O21" s="115">
        <v>79.602797202797191</v>
      </c>
      <c r="P21" s="115">
        <v>0</v>
      </c>
      <c r="Q21" s="115">
        <v>10.875000000000002</v>
      </c>
    </row>
    <row r="22" spans="2:23" ht="15" hidden="1" thickTop="1" x14ac:dyDescent="0.3">
      <c r="B22" s="117" t="s">
        <v>2417</v>
      </c>
      <c r="C22" s="117" t="s">
        <v>2416</v>
      </c>
      <c r="D22" s="117" t="s">
        <v>2415</v>
      </c>
      <c r="E22" s="117" t="s">
        <v>2414</v>
      </c>
      <c r="F22" s="117" t="s">
        <v>2413</v>
      </c>
      <c r="G22" s="118" t="s">
        <v>2429</v>
      </c>
      <c r="H22" s="117" t="s">
        <v>25</v>
      </c>
      <c r="I22" s="117" t="s">
        <v>2411</v>
      </c>
      <c r="J22" s="117" t="s">
        <v>2410</v>
      </c>
      <c r="K22" s="117" t="s">
        <v>2409</v>
      </c>
      <c r="L22" s="117"/>
      <c r="M22" s="117">
        <v>11</v>
      </c>
      <c r="N22" s="116">
        <v>11</v>
      </c>
      <c r="O22" s="115">
        <v>73.300529100529104</v>
      </c>
      <c r="P22" s="115">
        <v>0</v>
      </c>
      <c r="Q22" s="115">
        <v>14.225806451612902</v>
      </c>
    </row>
    <row r="23" spans="2:23" ht="15" hidden="1" thickTop="1" x14ac:dyDescent="0.3">
      <c r="B23" s="117" t="s">
        <v>2417</v>
      </c>
      <c r="C23" s="117" t="s">
        <v>2416</v>
      </c>
      <c r="D23" s="117" t="s">
        <v>2415</v>
      </c>
      <c r="E23" s="117" t="s">
        <v>2414</v>
      </c>
      <c r="F23" s="117" t="s">
        <v>2413</v>
      </c>
      <c r="G23" s="118" t="s">
        <v>2428</v>
      </c>
      <c r="H23" s="117" t="s">
        <v>25</v>
      </c>
      <c r="I23" s="117" t="s">
        <v>2411</v>
      </c>
      <c r="J23" s="117" t="s">
        <v>2410</v>
      </c>
      <c r="K23" s="117" t="s">
        <v>2409</v>
      </c>
      <c r="L23" s="117"/>
      <c r="M23" s="117">
        <v>11</v>
      </c>
      <c r="N23" s="116">
        <v>11</v>
      </c>
      <c r="O23" s="115">
        <v>53.934725848563964</v>
      </c>
      <c r="P23" s="115">
        <v>0</v>
      </c>
      <c r="Q23" s="115">
        <v>12.533333333333331</v>
      </c>
    </row>
    <row r="24" spans="2:23" ht="15" hidden="1" thickTop="1" x14ac:dyDescent="0.3">
      <c r="B24" s="117" t="s">
        <v>2417</v>
      </c>
      <c r="C24" s="117" t="s">
        <v>2416</v>
      </c>
      <c r="D24" s="117" t="s">
        <v>2415</v>
      </c>
      <c r="E24" s="117" t="s">
        <v>2414</v>
      </c>
      <c r="F24" s="117" t="s">
        <v>2413</v>
      </c>
      <c r="G24" s="118" t="s">
        <v>2427</v>
      </c>
      <c r="H24" s="117" t="s">
        <v>25</v>
      </c>
      <c r="I24" s="117" t="s">
        <v>2411</v>
      </c>
      <c r="J24" s="117" t="s">
        <v>2410</v>
      </c>
      <c r="K24" s="117" t="s">
        <v>2409</v>
      </c>
      <c r="L24" s="117"/>
      <c r="M24" s="117">
        <v>11</v>
      </c>
      <c r="N24" s="116">
        <v>11</v>
      </c>
      <c r="O24" s="115">
        <v>91.840172786177106</v>
      </c>
      <c r="P24" s="115">
        <v>0</v>
      </c>
      <c r="Q24" s="115">
        <v>8.7323943661971839</v>
      </c>
    </row>
    <row r="25" spans="2:23" ht="15" hidden="1" thickTop="1" x14ac:dyDescent="0.3">
      <c r="B25" s="117" t="s">
        <v>2417</v>
      </c>
      <c r="C25" s="117" t="s">
        <v>2416</v>
      </c>
      <c r="D25" s="117" t="s">
        <v>2415</v>
      </c>
      <c r="E25" s="117" t="s">
        <v>2414</v>
      </c>
      <c r="F25" s="117" t="s">
        <v>2413</v>
      </c>
      <c r="G25" s="118" t="s">
        <v>2426</v>
      </c>
      <c r="H25" s="117" t="s">
        <v>25</v>
      </c>
      <c r="I25" s="117" t="s">
        <v>2411</v>
      </c>
      <c r="J25" s="117" t="s">
        <v>2410</v>
      </c>
      <c r="K25" s="117" t="s">
        <v>2409</v>
      </c>
      <c r="L25" s="117"/>
      <c r="M25" s="117">
        <v>11</v>
      </c>
      <c r="N25" s="116">
        <v>11</v>
      </c>
      <c r="O25" s="115">
        <v>68.490566037735846</v>
      </c>
      <c r="P25" s="115">
        <v>0</v>
      </c>
      <c r="Q25" s="115">
        <v>4.8114285714285714</v>
      </c>
    </row>
    <row r="26" spans="2:23" ht="15" hidden="1" thickTop="1" x14ac:dyDescent="0.3">
      <c r="B26" s="117" t="s">
        <v>2417</v>
      </c>
      <c r="C26" s="117" t="s">
        <v>2416</v>
      </c>
      <c r="D26" s="117" t="s">
        <v>2415</v>
      </c>
      <c r="E26" s="117" t="s">
        <v>2414</v>
      </c>
      <c r="F26" s="117" t="s">
        <v>2413</v>
      </c>
      <c r="G26" s="118" t="s">
        <v>2425</v>
      </c>
      <c r="H26" s="117" t="s">
        <v>25</v>
      </c>
      <c r="I26" s="117" t="s">
        <v>2411</v>
      </c>
      <c r="J26" s="117" t="s">
        <v>2410</v>
      </c>
      <c r="K26" s="117" t="s">
        <v>2409</v>
      </c>
      <c r="L26" s="117"/>
      <c r="M26" s="117">
        <v>11</v>
      </c>
      <c r="N26" s="116">
        <v>11</v>
      </c>
      <c r="O26" s="115">
        <v>126.02692307692308</v>
      </c>
      <c r="P26" s="115">
        <v>0</v>
      </c>
      <c r="Q26" s="115">
        <v>6.550335570469799</v>
      </c>
    </row>
    <row r="27" spans="2:23" ht="15" hidden="1" thickTop="1" x14ac:dyDescent="0.3">
      <c r="B27" s="117" t="s">
        <v>2417</v>
      </c>
      <c r="C27" s="117" t="s">
        <v>2416</v>
      </c>
      <c r="D27" s="117" t="s">
        <v>2415</v>
      </c>
      <c r="E27" s="117" t="s">
        <v>2414</v>
      </c>
      <c r="F27" s="117" t="s">
        <v>2413</v>
      </c>
      <c r="G27" s="118" t="s">
        <v>2424</v>
      </c>
      <c r="H27" s="117" t="s">
        <v>25</v>
      </c>
      <c r="I27" s="117" t="s">
        <v>2411</v>
      </c>
      <c r="J27" s="117" t="s">
        <v>2410</v>
      </c>
      <c r="K27" s="117" t="s">
        <v>2409</v>
      </c>
      <c r="L27" s="117"/>
      <c r="M27" s="117">
        <v>11</v>
      </c>
      <c r="N27" s="116">
        <v>11</v>
      </c>
      <c r="O27" s="115">
        <v>210.71584158415843</v>
      </c>
      <c r="P27" s="115">
        <v>0</v>
      </c>
      <c r="Q27" s="115">
        <v>9.8360655737704921</v>
      </c>
    </row>
    <row r="28" spans="2:23" ht="15" hidden="1" thickTop="1" x14ac:dyDescent="0.3">
      <c r="B28" s="117" t="s">
        <v>2417</v>
      </c>
      <c r="C28" s="117" t="s">
        <v>2416</v>
      </c>
      <c r="D28" s="117" t="s">
        <v>2415</v>
      </c>
      <c r="E28" s="117" t="s">
        <v>2414</v>
      </c>
      <c r="F28" s="117" t="s">
        <v>2413</v>
      </c>
      <c r="G28" s="118" t="s">
        <v>2423</v>
      </c>
      <c r="H28" s="117" t="s">
        <v>25</v>
      </c>
      <c r="I28" s="117" t="s">
        <v>2411</v>
      </c>
      <c r="J28" s="117" t="s">
        <v>2410</v>
      </c>
      <c r="K28" s="117" t="s">
        <v>2409</v>
      </c>
      <c r="L28" s="117"/>
      <c r="M28" s="117">
        <v>11</v>
      </c>
      <c r="N28" s="116">
        <v>11</v>
      </c>
      <c r="O28" s="115">
        <v>149.97735849056602</v>
      </c>
      <c r="P28" s="115">
        <v>0</v>
      </c>
      <c r="Q28" s="115">
        <v>11.614583333333332</v>
      </c>
    </row>
    <row r="29" spans="2:23" ht="15" hidden="1" thickTop="1" x14ac:dyDescent="0.3">
      <c r="B29" s="117" t="s">
        <v>2417</v>
      </c>
      <c r="C29" s="117" t="s">
        <v>2416</v>
      </c>
      <c r="D29" s="117" t="s">
        <v>2415</v>
      </c>
      <c r="E29" s="117" t="s">
        <v>2414</v>
      </c>
      <c r="F29" s="117" t="s">
        <v>2413</v>
      </c>
      <c r="G29" s="118" t="s">
        <v>2422</v>
      </c>
      <c r="H29" s="117" t="s">
        <v>25</v>
      </c>
      <c r="I29" s="117" t="s">
        <v>2411</v>
      </c>
      <c r="J29" s="117" t="s">
        <v>2410</v>
      </c>
      <c r="K29" s="117" t="s">
        <v>2409</v>
      </c>
      <c r="L29" s="117"/>
      <c r="M29" s="117">
        <v>11</v>
      </c>
      <c r="N29" s="116">
        <v>11</v>
      </c>
      <c r="O29" s="115">
        <v>231.20000000000002</v>
      </c>
      <c r="P29" s="115">
        <v>0</v>
      </c>
      <c r="Q29" s="115">
        <v>17.421276595744679</v>
      </c>
    </row>
    <row r="30" spans="2:23" ht="15" hidden="1" thickTop="1" x14ac:dyDescent="0.3">
      <c r="B30" s="117" t="s">
        <v>2417</v>
      </c>
      <c r="C30" s="117" t="s">
        <v>2416</v>
      </c>
      <c r="D30" s="117" t="s">
        <v>2415</v>
      </c>
      <c r="E30" s="117" t="s">
        <v>2414</v>
      </c>
      <c r="F30" s="117" t="s">
        <v>2413</v>
      </c>
      <c r="G30" s="118" t="s">
        <v>2421</v>
      </c>
      <c r="H30" s="117" t="s">
        <v>25</v>
      </c>
      <c r="I30" s="117" t="s">
        <v>2411</v>
      </c>
      <c r="J30" s="117" t="s">
        <v>2410</v>
      </c>
      <c r="K30" s="117" t="s">
        <v>2409</v>
      </c>
      <c r="L30" s="117"/>
      <c r="M30" s="117">
        <v>11</v>
      </c>
      <c r="N30" s="116">
        <v>11</v>
      </c>
      <c r="O30" s="115">
        <v>187.44299065420563</v>
      </c>
      <c r="P30" s="115">
        <v>0</v>
      </c>
      <c r="Q30" s="115">
        <v>20.413654618473895</v>
      </c>
    </row>
    <row r="31" spans="2:23" ht="15" hidden="1" thickTop="1" x14ac:dyDescent="0.3">
      <c r="B31" s="117" t="s">
        <v>2417</v>
      </c>
      <c r="C31" s="117" t="s">
        <v>2416</v>
      </c>
      <c r="D31" s="117" t="s">
        <v>2415</v>
      </c>
      <c r="E31" s="117" t="s">
        <v>2414</v>
      </c>
      <c r="F31" s="117" t="s">
        <v>2413</v>
      </c>
      <c r="G31" s="118" t="s">
        <v>2420</v>
      </c>
      <c r="H31" s="117" t="s">
        <v>25</v>
      </c>
      <c r="I31" s="117" t="s">
        <v>2411</v>
      </c>
      <c r="J31" s="117" t="s">
        <v>2410</v>
      </c>
      <c r="K31" s="117" t="s">
        <v>2409</v>
      </c>
      <c r="L31" s="117"/>
      <c r="M31" s="117">
        <v>11</v>
      </c>
      <c r="N31" s="116">
        <v>11</v>
      </c>
      <c r="O31" s="115">
        <v>372.40789473684214</v>
      </c>
      <c r="P31" s="115">
        <v>0</v>
      </c>
      <c r="Q31" s="115">
        <v>16.185185185185187</v>
      </c>
    </row>
    <row r="32" spans="2:23" ht="15" hidden="1" thickTop="1" x14ac:dyDescent="0.3">
      <c r="B32" s="117" t="s">
        <v>2417</v>
      </c>
      <c r="C32" s="117" t="s">
        <v>2416</v>
      </c>
      <c r="D32" s="117" t="s">
        <v>2415</v>
      </c>
      <c r="E32" s="117" t="s">
        <v>2414</v>
      </c>
      <c r="F32" s="117" t="s">
        <v>2413</v>
      </c>
      <c r="G32" s="118" t="s">
        <v>2419</v>
      </c>
      <c r="H32" s="117" t="s">
        <v>25</v>
      </c>
      <c r="I32" s="117" t="s">
        <v>2411</v>
      </c>
      <c r="J32" s="117" t="s">
        <v>2410</v>
      </c>
      <c r="K32" s="117" t="s">
        <v>2409</v>
      </c>
      <c r="L32" s="117"/>
      <c r="M32" s="117">
        <v>11</v>
      </c>
      <c r="N32" s="116">
        <v>11</v>
      </c>
      <c r="O32" s="115">
        <v>297.55882352941182</v>
      </c>
      <c r="P32" s="115">
        <v>0</v>
      </c>
      <c r="Q32" s="115">
        <v>18.779342723004696</v>
      </c>
    </row>
    <row r="33" spans="2:23" ht="15" hidden="1" thickTop="1" x14ac:dyDescent="0.3">
      <c r="B33" s="117" t="s">
        <v>2417</v>
      </c>
      <c r="C33" s="117" t="s">
        <v>2416</v>
      </c>
      <c r="D33" s="117" t="s">
        <v>2415</v>
      </c>
      <c r="E33" s="117" t="s">
        <v>2414</v>
      </c>
      <c r="F33" s="117" t="s">
        <v>2413</v>
      </c>
      <c r="G33" s="118" t="s">
        <v>2418</v>
      </c>
      <c r="H33" s="117" t="s">
        <v>25</v>
      </c>
      <c r="I33" s="117" t="s">
        <v>2411</v>
      </c>
      <c r="J33" s="117" t="s">
        <v>2410</v>
      </c>
      <c r="K33" s="117" t="s">
        <v>2409</v>
      </c>
      <c r="L33" s="117"/>
      <c r="M33" s="117">
        <v>11</v>
      </c>
      <c r="N33" s="116">
        <v>11</v>
      </c>
      <c r="O33" s="115">
        <v>933.37931034482756</v>
      </c>
      <c r="P33" s="115">
        <v>0</v>
      </c>
      <c r="Q33" s="115">
        <v>5.9165751920965972</v>
      </c>
    </row>
    <row r="34" spans="2:23" ht="15" hidden="1" thickTop="1" x14ac:dyDescent="0.3">
      <c r="B34" s="117" t="s">
        <v>2417</v>
      </c>
      <c r="C34" s="117" t="s">
        <v>2416</v>
      </c>
      <c r="D34" s="117" t="s">
        <v>2415</v>
      </c>
      <c r="E34" s="117" t="s">
        <v>2414</v>
      </c>
      <c r="F34" s="117" t="s">
        <v>2413</v>
      </c>
      <c r="G34" s="118" t="s">
        <v>2412</v>
      </c>
      <c r="H34" s="117" t="s">
        <v>25</v>
      </c>
      <c r="I34" s="117" t="s">
        <v>2411</v>
      </c>
      <c r="J34" s="117" t="s">
        <v>2410</v>
      </c>
      <c r="K34" s="117" t="s">
        <v>2409</v>
      </c>
      <c r="L34" s="117"/>
      <c r="M34" s="117">
        <v>11</v>
      </c>
      <c r="N34" s="116">
        <v>11</v>
      </c>
      <c r="O34" s="115">
        <v>218.55737704918036</v>
      </c>
      <c r="P34" s="115">
        <v>0</v>
      </c>
      <c r="Q34" s="115">
        <v>54.226244343891402</v>
      </c>
    </row>
    <row r="35" spans="2:23" ht="15" thickTop="1" x14ac:dyDescent="0.3">
      <c r="B35" s="117" t="s">
        <v>2417</v>
      </c>
      <c r="C35" s="117" t="s">
        <v>2416</v>
      </c>
      <c r="D35" s="117" t="s">
        <v>2415</v>
      </c>
      <c r="E35" s="117" t="s">
        <v>2414</v>
      </c>
      <c r="F35" s="117" t="s">
        <v>2413</v>
      </c>
      <c r="G35" s="118" t="s">
        <v>2433</v>
      </c>
      <c r="H35" s="117" t="s">
        <v>1</v>
      </c>
      <c r="I35" s="117" t="s">
        <v>2411</v>
      </c>
      <c r="J35" s="117" t="s">
        <v>2410</v>
      </c>
      <c r="K35" s="117" t="s">
        <v>2409</v>
      </c>
      <c r="L35" s="117"/>
      <c r="M35" s="117">
        <v>11</v>
      </c>
      <c r="N35" s="116">
        <v>11</v>
      </c>
      <c r="O35" s="115">
        <v>26</v>
      </c>
      <c r="P35" s="115">
        <v>0</v>
      </c>
      <c r="Q35" s="115">
        <v>49</v>
      </c>
      <c r="S35" s="114">
        <v>17.765715644999997</v>
      </c>
      <c r="T35" s="113">
        <f t="shared" ref="T35:T50" si="1">Q35/S35</f>
        <v>2.7581213714737474</v>
      </c>
      <c r="U35" s="113">
        <f t="shared" ref="U35:U50" si="2">IF(T35&gt;11%,11%,T35)</f>
        <v>0.11</v>
      </c>
      <c r="W35" s="152" t="s">
        <v>2432</v>
      </c>
    </row>
    <row r="36" spans="2:23" x14ac:dyDescent="0.3">
      <c r="B36" s="117" t="s">
        <v>2417</v>
      </c>
      <c r="C36" s="117" t="s">
        <v>2416</v>
      </c>
      <c r="D36" s="117" t="s">
        <v>2415</v>
      </c>
      <c r="E36" s="117" t="s">
        <v>2414</v>
      </c>
      <c r="F36" s="117" t="s">
        <v>2413</v>
      </c>
      <c r="G36" s="118" t="s">
        <v>2431</v>
      </c>
      <c r="H36" s="117" t="s">
        <v>1</v>
      </c>
      <c r="I36" s="117" t="s">
        <v>2411</v>
      </c>
      <c r="J36" s="117" t="s">
        <v>2410</v>
      </c>
      <c r="K36" s="117" t="s">
        <v>2409</v>
      </c>
      <c r="L36" s="117"/>
      <c r="M36" s="117">
        <v>11</v>
      </c>
      <c r="N36" s="116">
        <v>11</v>
      </c>
      <c r="O36" s="115">
        <v>149</v>
      </c>
      <c r="P36" s="115">
        <v>0</v>
      </c>
      <c r="Q36" s="115">
        <v>31</v>
      </c>
      <c r="S36" s="114">
        <v>254.37439399249911</v>
      </c>
      <c r="T36" s="113">
        <f t="shared" si="1"/>
        <v>0.12186761219729575</v>
      </c>
      <c r="U36" s="113">
        <f t="shared" si="2"/>
        <v>0.11</v>
      </c>
      <c r="W36" s="152"/>
    </row>
    <row r="37" spans="2:23" x14ac:dyDescent="0.3">
      <c r="B37" s="117" t="s">
        <v>2417</v>
      </c>
      <c r="C37" s="117" t="s">
        <v>2416</v>
      </c>
      <c r="D37" s="117" t="s">
        <v>2415</v>
      </c>
      <c r="E37" s="117" t="s">
        <v>2414</v>
      </c>
      <c r="F37" s="117" t="s">
        <v>2413</v>
      </c>
      <c r="G37" s="118" t="s">
        <v>2430</v>
      </c>
      <c r="H37" s="117" t="s">
        <v>1</v>
      </c>
      <c r="I37" s="117" t="s">
        <v>2411</v>
      </c>
      <c r="J37" s="117" t="s">
        <v>2410</v>
      </c>
      <c r="K37" s="117" t="s">
        <v>2409</v>
      </c>
      <c r="L37" s="117"/>
      <c r="M37" s="117">
        <v>11</v>
      </c>
      <c r="N37" s="116">
        <v>11</v>
      </c>
      <c r="O37" s="115">
        <v>102</v>
      </c>
      <c r="P37" s="115">
        <v>0</v>
      </c>
      <c r="Q37" s="115">
        <v>29</v>
      </c>
      <c r="S37" s="114">
        <v>294.12222478499996</v>
      </c>
      <c r="T37" s="113">
        <f t="shared" si="1"/>
        <v>9.8598465386961751E-2</v>
      </c>
      <c r="U37" s="113">
        <f t="shared" si="2"/>
        <v>9.8598465386961751E-2</v>
      </c>
      <c r="W37" s="152"/>
    </row>
    <row r="38" spans="2:23" x14ac:dyDescent="0.3">
      <c r="B38" s="117" t="s">
        <v>2417</v>
      </c>
      <c r="C38" s="117" t="s">
        <v>2416</v>
      </c>
      <c r="D38" s="117" t="s">
        <v>2415</v>
      </c>
      <c r="E38" s="117" t="s">
        <v>2414</v>
      </c>
      <c r="F38" s="117" t="s">
        <v>2413</v>
      </c>
      <c r="G38" s="118" t="s">
        <v>2429</v>
      </c>
      <c r="H38" s="117" t="s">
        <v>1</v>
      </c>
      <c r="I38" s="117" t="s">
        <v>2411</v>
      </c>
      <c r="J38" s="117" t="s">
        <v>2410</v>
      </c>
      <c r="K38" s="117" t="s">
        <v>2409</v>
      </c>
      <c r="L38" s="117"/>
      <c r="M38" s="117">
        <v>11</v>
      </c>
      <c r="N38" s="116">
        <v>11</v>
      </c>
      <c r="O38" s="115">
        <v>113</v>
      </c>
      <c r="P38" s="115">
        <v>0</v>
      </c>
      <c r="Q38" s="115">
        <v>21</v>
      </c>
      <c r="S38" s="114">
        <v>288.68151652499984</v>
      </c>
      <c r="T38" s="113">
        <f t="shared" si="1"/>
        <v>7.2744525707039501E-2</v>
      </c>
      <c r="U38" s="113">
        <f t="shared" si="2"/>
        <v>7.2744525707039501E-2</v>
      </c>
      <c r="W38" s="152"/>
    </row>
    <row r="39" spans="2:23" x14ac:dyDescent="0.3">
      <c r="B39" s="117" t="s">
        <v>2417</v>
      </c>
      <c r="C39" s="117" t="s">
        <v>2416</v>
      </c>
      <c r="D39" s="117" t="s">
        <v>2415</v>
      </c>
      <c r="E39" s="117" t="s">
        <v>2414</v>
      </c>
      <c r="F39" s="117" t="s">
        <v>2413</v>
      </c>
      <c r="G39" s="118" t="s">
        <v>2428</v>
      </c>
      <c r="H39" s="117" t="s">
        <v>1</v>
      </c>
      <c r="I39" s="117" t="s">
        <v>2411</v>
      </c>
      <c r="J39" s="117" t="s">
        <v>2410</v>
      </c>
      <c r="K39" s="117" t="s">
        <v>2409</v>
      </c>
      <c r="L39" s="117"/>
      <c r="M39" s="117">
        <v>11</v>
      </c>
      <c r="N39" s="116">
        <v>11</v>
      </c>
      <c r="O39" s="115">
        <v>91</v>
      </c>
      <c r="P39" s="115">
        <v>0</v>
      </c>
      <c r="Q39" s="115">
        <v>20</v>
      </c>
      <c r="S39" s="114">
        <v>316.52813549749959</v>
      </c>
      <c r="T39" s="113">
        <f t="shared" si="1"/>
        <v>6.3185536314379204E-2</v>
      </c>
      <c r="U39" s="113">
        <f t="shared" si="2"/>
        <v>6.3185536314379204E-2</v>
      </c>
      <c r="W39" s="152"/>
    </row>
    <row r="40" spans="2:23" x14ac:dyDescent="0.3">
      <c r="B40" s="117" t="s">
        <v>2417</v>
      </c>
      <c r="C40" s="117" t="s">
        <v>2416</v>
      </c>
      <c r="D40" s="117" t="s">
        <v>2415</v>
      </c>
      <c r="E40" s="117" t="s">
        <v>2414</v>
      </c>
      <c r="F40" s="117" t="s">
        <v>2413</v>
      </c>
      <c r="G40" s="118" t="s">
        <v>2427</v>
      </c>
      <c r="H40" s="117" t="s">
        <v>1</v>
      </c>
      <c r="I40" s="117" t="s">
        <v>2411</v>
      </c>
      <c r="J40" s="117" t="s">
        <v>2410</v>
      </c>
      <c r="K40" s="117" t="s">
        <v>2409</v>
      </c>
      <c r="L40" s="117"/>
      <c r="M40" s="117">
        <v>11</v>
      </c>
      <c r="N40" s="116">
        <v>11</v>
      </c>
      <c r="O40" s="115">
        <v>114</v>
      </c>
      <c r="P40" s="115">
        <v>0</v>
      </c>
      <c r="Q40" s="115">
        <v>10</v>
      </c>
      <c r="S40" s="114">
        <v>4.4295062874999989</v>
      </c>
      <c r="T40" s="113">
        <f t="shared" si="1"/>
        <v>2.2575879456859225</v>
      </c>
      <c r="U40" s="113">
        <f t="shared" si="2"/>
        <v>0.11</v>
      </c>
      <c r="W40" s="152"/>
    </row>
    <row r="41" spans="2:23" x14ac:dyDescent="0.3">
      <c r="B41" s="117" t="s">
        <v>2417</v>
      </c>
      <c r="C41" s="117" t="s">
        <v>2416</v>
      </c>
      <c r="D41" s="117" t="s">
        <v>2415</v>
      </c>
      <c r="E41" s="117" t="s">
        <v>2414</v>
      </c>
      <c r="F41" s="117" t="s">
        <v>2413</v>
      </c>
      <c r="G41" s="118" t="s">
        <v>2426</v>
      </c>
      <c r="H41" s="117" t="s">
        <v>1</v>
      </c>
      <c r="I41" s="117" t="s">
        <v>2411</v>
      </c>
      <c r="J41" s="117" t="s">
        <v>2410</v>
      </c>
      <c r="K41" s="117" t="s">
        <v>2409</v>
      </c>
      <c r="L41" s="117"/>
      <c r="M41" s="117">
        <v>11</v>
      </c>
      <c r="N41" s="116">
        <v>11</v>
      </c>
      <c r="O41" s="115">
        <v>121</v>
      </c>
      <c r="P41" s="115">
        <v>0</v>
      </c>
      <c r="Q41" s="115">
        <v>10</v>
      </c>
      <c r="S41" s="114">
        <v>67.148084010000133</v>
      </c>
      <c r="T41" s="113">
        <f t="shared" si="1"/>
        <v>0.14892457688756591</v>
      </c>
      <c r="U41" s="113">
        <f t="shared" si="2"/>
        <v>0.11</v>
      </c>
      <c r="W41" s="152"/>
    </row>
    <row r="42" spans="2:23" x14ac:dyDescent="0.3">
      <c r="B42" s="117" t="s">
        <v>2417</v>
      </c>
      <c r="C42" s="117" t="s">
        <v>2416</v>
      </c>
      <c r="D42" s="117" t="s">
        <v>2415</v>
      </c>
      <c r="E42" s="117" t="s">
        <v>2414</v>
      </c>
      <c r="F42" s="117" t="s">
        <v>2413</v>
      </c>
      <c r="G42" s="118" t="s">
        <v>2425</v>
      </c>
      <c r="H42" s="117" t="s">
        <v>1</v>
      </c>
      <c r="I42" s="117" t="s">
        <v>2411</v>
      </c>
      <c r="J42" s="117" t="s">
        <v>2410</v>
      </c>
      <c r="K42" s="117" t="s">
        <v>2409</v>
      </c>
      <c r="L42" s="117"/>
      <c r="M42" s="117">
        <v>11</v>
      </c>
      <c r="N42" s="116">
        <v>11</v>
      </c>
      <c r="O42" s="115">
        <v>151</v>
      </c>
      <c r="P42" s="115">
        <v>0</v>
      </c>
      <c r="Q42" s="115">
        <v>8</v>
      </c>
      <c r="S42" s="114">
        <v>140.14507729250008</v>
      </c>
      <c r="T42" s="113">
        <f t="shared" si="1"/>
        <v>5.7083703220649075E-2</v>
      </c>
      <c r="U42" s="113">
        <f t="shared" si="2"/>
        <v>5.7083703220649075E-2</v>
      </c>
      <c r="W42" s="152"/>
    </row>
    <row r="43" spans="2:23" x14ac:dyDescent="0.3">
      <c r="B43" s="117" t="s">
        <v>2417</v>
      </c>
      <c r="C43" s="117" t="s">
        <v>2416</v>
      </c>
      <c r="D43" s="117" t="s">
        <v>2415</v>
      </c>
      <c r="E43" s="117" t="s">
        <v>2414</v>
      </c>
      <c r="F43" s="117" t="s">
        <v>2413</v>
      </c>
      <c r="G43" s="118" t="s">
        <v>2424</v>
      </c>
      <c r="H43" s="117" t="s">
        <v>1</v>
      </c>
      <c r="I43" s="117" t="s">
        <v>2411</v>
      </c>
      <c r="J43" s="117" t="s">
        <v>2410</v>
      </c>
      <c r="K43" s="117" t="s">
        <v>2409</v>
      </c>
      <c r="L43" s="117"/>
      <c r="M43" s="117">
        <v>11</v>
      </c>
      <c r="N43" s="116">
        <v>11</v>
      </c>
      <c r="O43" s="115">
        <v>221</v>
      </c>
      <c r="P43" s="115">
        <v>0</v>
      </c>
      <c r="Q43" s="115">
        <v>12</v>
      </c>
      <c r="S43" s="114">
        <v>123.50834169749977</v>
      </c>
      <c r="T43" s="113">
        <f t="shared" si="1"/>
        <v>9.7159429355717114E-2</v>
      </c>
      <c r="U43" s="113">
        <f t="shared" si="2"/>
        <v>9.7159429355717114E-2</v>
      </c>
      <c r="W43" s="152"/>
    </row>
    <row r="44" spans="2:23" x14ac:dyDescent="0.3">
      <c r="B44" s="117" t="s">
        <v>2417</v>
      </c>
      <c r="C44" s="117" t="s">
        <v>2416</v>
      </c>
      <c r="D44" s="117" t="s">
        <v>2415</v>
      </c>
      <c r="E44" s="117" t="s">
        <v>2414</v>
      </c>
      <c r="F44" s="117" t="s">
        <v>2413</v>
      </c>
      <c r="G44" s="118" t="s">
        <v>2423</v>
      </c>
      <c r="H44" s="117" t="s">
        <v>1</v>
      </c>
      <c r="I44" s="117" t="s">
        <v>2411</v>
      </c>
      <c r="J44" s="117" t="s">
        <v>2410</v>
      </c>
      <c r="K44" s="117" t="s">
        <v>2409</v>
      </c>
      <c r="L44" s="117"/>
      <c r="M44" s="117">
        <v>11</v>
      </c>
      <c r="N44" s="116">
        <v>11</v>
      </c>
      <c r="O44" s="115">
        <v>207</v>
      </c>
      <c r="P44" s="115">
        <v>0</v>
      </c>
      <c r="Q44" s="115">
        <v>10</v>
      </c>
      <c r="S44" s="114">
        <v>250.01152971000039</v>
      </c>
      <c r="T44" s="113">
        <f t="shared" si="1"/>
        <v>3.9998155331473911E-2</v>
      </c>
      <c r="U44" s="113">
        <f t="shared" si="2"/>
        <v>3.9998155331473911E-2</v>
      </c>
      <c r="W44" s="152"/>
    </row>
    <row r="45" spans="2:23" x14ac:dyDescent="0.3">
      <c r="B45" s="117" t="s">
        <v>2417</v>
      </c>
      <c r="C45" s="117" t="s">
        <v>2416</v>
      </c>
      <c r="D45" s="117" t="s">
        <v>2415</v>
      </c>
      <c r="E45" s="117" t="s">
        <v>2414</v>
      </c>
      <c r="F45" s="117" t="s">
        <v>2413</v>
      </c>
      <c r="G45" s="118" t="s">
        <v>2422</v>
      </c>
      <c r="H45" s="117" t="s">
        <v>1</v>
      </c>
      <c r="I45" s="117" t="s">
        <v>2411</v>
      </c>
      <c r="J45" s="117" t="s">
        <v>2410</v>
      </c>
      <c r="K45" s="117" t="s">
        <v>2409</v>
      </c>
      <c r="L45" s="117"/>
      <c r="M45" s="117">
        <v>11</v>
      </c>
      <c r="N45" s="116">
        <v>11</v>
      </c>
      <c r="O45" s="115">
        <v>289</v>
      </c>
      <c r="P45" s="115">
        <v>0</v>
      </c>
      <c r="Q45" s="115">
        <v>23</v>
      </c>
      <c r="S45" s="114">
        <v>232.2904795424991</v>
      </c>
      <c r="T45" s="113">
        <f t="shared" si="1"/>
        <v>9.9013958924614454E-2</v>
      </c>
      <c r="U45" s="113">
        <f t="shared" si="2"/>
        <v>9.9013958924614454E-2</v>
      </c>
      <c r="W45" s="152"/>
    </row>
    <row r="46" spans="2:23" x14ac:dyDescent="0.3">
      <c r="B46" s="117" t="s">
        <v>2417</v>
      </c>
      <c r="C46" s="117" t="s">
        <v>2416</v>
      </c>
      <c r="D46" s="117" t="s">
        <v>2415</v>
      </c>
      <c r="E46" s="117" t="s">
        <v>2414</v>
      </c>
      <c r="F46" s="117" t="s">
        <v>2413</v>
      </c>
      <c r="G46" s="118" t="s">
        <v>2421</v>
      </c>
      <c r="H46" s="117" t="s">
        <v>1</v>
      </c>
      <c r="I46" s="117" t="s">
        <v>2411</v>
      </c>
      <c r="J46" s="117" t="s">
        <v>2410</v>
      </c>
      <c r="K46" s="117" t="s">
        <v>2409</v>
      </c>
      <c r="L46" s="117"/>
      <c r="M46" s="117">
        <v>11</v>
      </c>
      <c r="N46" s="116">
        <v>11</v>
      </c>
      <c r="O46" s="115">
        <v>203</v>
      </c>
      <c r="P46" s="115">
        <v>0</v>
      </c>
      <c r="Q46" s="115">
        <v>23</v>
      </c>
      <c r="S46" s="114">
        <v>77.739656127500069</v>
      </c>
      <c r="T46" s="113">
        <f t="shared" si="1"/>
        <v>0.29585929685973811</v>
      </c>
      <c r="U46" s="113">
        <f t="shared" si="2"/>
        <v>0.11</v>
      </c>
      <c r="W46" s="152"/>
    </row>
    <row r="47" spans="2:23" x14ac:dyDescent="0.3">
      <c r="B47" s="117" t="s">
        <v>2417</v>
      </c>
      <c r="C47" s="117" t="s">
        <v>2416</v>
      </c>
      <c r="D47" s="117" t="s">
        <v>2415</v>
      </c>
      <c r="E47" s="117" t="s">
        <v>2414</v>
      </c>
      <c r="F47" s="117" t="s">
        <v>2413</v>
      </c>
      <c r="G47" s="118" t="s">
        <v>2420</v>
      </c>
      <c r="H47" s="117" t="s">
        <v>1</v>
      </c>
      <c r="I47" s="117" t="s">
        <v>2411</v>
      </c>
      <c r="J47" s="117" t="s">
        <v>2410</v>
      </c>
      <c r="K47" s="117" t="s">
        <v>2409</v>
      </c>
      <c r="L47" s="117"/>
      <c r="M47" s="117">
        <v>11</v>
      </c>
      <c r="N47" s="116">
        <v>11</v>
      </c>
      <c r="O47" s="115">
        <v>341</v>
      </c>
      <c r="P47" s="115">
        <v>0</v>
      </c>
      <c r="Q47" s="115">
        <v>19</v>
      </c>
      <c r="S47" s="114">
        <v>345.37666473750045</v>
      </c>
      <c r="T47" s="113">
        <f t="shared" si="1"/>
        <v>5.5012402225960259E-2</v>
      </c>
      <c r="U47" s="113">
        <f t="shared" si="2"/>
        <v>5.5012402225960259E-2</v>
      </c>
      <c r="W47" s="152"/>
    </row>
    <row r="48" spans="2:23" x14ac:dyDescent="0.3">
      <c r="B48" s="117" t="s">
        <v>2417</v>
      </c>
      <c r="C48" s="117" t="s">
        <v>2416</v>
      </c>
      <c r="D48" s="117" t="s">
        <v>2415</v>
      </c>
      <c r="E48" s="117" t="s">
        <v>2414</v>
      </c>
      <c r="F48" s="117" t="s">
        <v>2413</v>
      </c>
      <c r="G48" s="118" t="s">
        <v>2419</v>
      </c>
      <c r="H48" s="117" t="s">
        <v>1</v>
      </c>
      <c r="I48" s="117" t="s">
        <v>2411</v>
      </c>
      <c r="J48" s="117" t="s">
        <v>2410</v>
      </c>
      <c r="K48" s="117" t="s">
        <v>2409</v>
      </c>
      <c r="L48" s="117"/>
      <c r="M48" s="117">
        <v>11</v>
      </c>
      <c r="N48" s="116">
        <v>11</v>
      </c>
      <c r="O48" s="115">
        <v>302</v>
      </c>
      <c r="P48" s="115">
        <v>0</v>
      </c>
      <c r="Q48" s="115">
        <v>25</v>
      </c>
      <c r="S48" s="114">
        <v>291.09331050000014</v>
      </c>
      <c r="T48" s="113">
        <f t="shared" si="1"/>
        <v>8.5883114101998531E-2</v>
      </c>
      <c r="U48" s="113">
        <f t="shared" si="2"/>
        <v>8.5883114101998531E-2</v>
      </c>
      <c r="W48" s="152"/>
    </row>
    <row r="49" spans="2:23" x14ac:dyDescent="0.3">
      <c r="B49" s="117" t="s">
        <v>2417</v>
      </c>
      <c r="C49" s="117" t="s">
        <v>2416</v>
      </c>
      <c r="D49" s="117" t="s">
        <v>2415</v>
      </c>
      <c r="E49" s="117" t="s">
        <v>2414</v>
      </c>
      <c r="F49" s="117" t="s">
        <v>2413</v>
      </c>
      <c r="G49" s="118" t="s">
        <v>2418</v>
      </c>
      <c r="H49" s="117" t="s">
        <v>1</v>
      </c>
      <c r="I49" s="117" t="s">
        <v>2411</v>
      </c>
      <c r="J49" s="117" t="s">
        <v>2410</v>
      </c>
      <c r="K49" s="117" t="s">
        <v>2409</v>
      </c>
      <c r="L49" s="117"/>
      <c r="M49" s="117">
        <v>11</v>
      </c>
      <c r="N49" s="116">
        <v>11</v>
      </c>
      <c r="O49" s="115">
        <v>402</v>
      </c>
      <c r="P49" s="115">
        <v>0</v>
      </c>
      <c r="Q49" s="115">
        <v>7</v>
      </c>
      <c r="S49" s="114">
        <v>154.76111099999983</v>
      </c>
      <c r="T49" s="113">
        <f t="shared" si="1"/>
        <v>4.5231001217095217E-2</v>
      </c>
      <c r="U49" s="113">
        <f t="shared" si="2"/>
        <v>4.5231001217095217E-2</v>
      </c>
      <c r="W49" s="152"/>
    </row>
    <row r="50" spans="2:23" ht="15" thickBot="1" x14ac:dyDescent="0.35">
      <c r="B50" s="117" t="s">
        <v>2417</v>
      </c>
      <c r="C50" s="117" t="s">
        <v>2416</v>
      </c>
      <c r="D50" s="117" t="s">
        <v>2415</v>
      </c>
      <c r="E50" s="117" t="s">
        <v>2414</v>
      </c>
      <c r="F50" s="117" t="s">
        <v>2413</v>
      </c>
      <c r="G50" s="118" t="s">
        <v>2412</v>
      </c>
      <c r="H50" s="117" t="s">
        <v>1</v>
      </c>
      <c r="I50" s="117" t="s">
        <v>2411</v>
      </c>
      <c r="J50" s="117" t="s">
        <v>2410</v>
      </c>
      <c r="K50" s="117" t="s">
        <v>2409</v>
      </c>
      <c r="L50" s="117"/>
      <c r="M50" s="117">
        <v>11</v>
      </c>
      <c r="N50" s="116">
        <v>11</v>
      </c>
      <c r="O50" s="115">
        <v>202</v>
      </c>
      <c r="P50" s="115">
        <v>0</v>
      </c>
      <c r="Q50" s="115">
        <v>56</v>
      </c>
      <c r="S50" s="114">
        <v>203.50825384749979</v>
      </c>
      <c r="T50" s="113">
        <f t="shared" si="1"/>
        <v>0.27517311431488156</v>
      </c>
      <c r="U50" s="113">
        <f t="shared" si="2"/>
        <v>0.11</v>
      </c>
      <c r="W50" s="152"/>
    </row>
    <row r="51" spans="2:23" ht="15" thickBot="1" x14ac:dyDescent="0.35">
      <c r="S51" s="112" t="s">
        <v>2408</v>
      </c>
      <c r="T51" s="111">
        <f>AVERAGE(T35:T50)</f>
        <v>0.41071526307531508</v>
      </c>
      <c r="U51" s="111">
        <f>AVERAGE(U35:U50)</f>
        <v>8.5869393236618047E-2</v>
      </c>
    </row>
    <row r="52" spans="2:23" x14ac:dyDescent="0.3">
      <c r="U52" s="110"/>
    </row>
    <row r="53" spans="2:23" x14ac:dyDescent="0.3">
      <c r="U53" s="110"/>
    </row>
  </sheetData>
  <autoFilter ref="B2:Q50">
    <filterColumn colId="6">
      <filters>
        <filter val="SFm"/>
      </filters>
    </filterColumn>
  </autoFilter>
  <mergeCells count="1">
    <mergeCell ref="W35:W50"/>
  </mergeCells>
  <conditionalFormatting sqref="S35:S50">
    <cfRule type="dataBar" priority="1">
      <dataBar>
        <cfvo type="min"/>
        <cfvo type="max"/>
        <color rgb="FF638EC6"/>
      </dataBar>
      <extLst>
        <ext xmlns:x14="http://schemas.microsoft.com/office/spreadsheetml/2009/9/main" uri="{B025F937-C7B1-47D3-B67F-A62EFF666E3E}">
          <x14:id>{FF208B26-A8F7-477B-82E7-7F6318481029}</x14:id>
        </ext>
      </extLst>
    </cfRule>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dataBar" id="{FF208B26-A8F7-477B-82E7-7F6318481029}">
            <x14:dataBar minLength="0" maxLength="100" gradient="0">
              <x14:cfvo type="autoMin"/>
              <x14:cfvo type="autoMax"/>
              <x14:negativeFillColor rgb="FFFF0000"/>
              <x14:axisColor rgb="FF000000"/>
            </x14:dataBar>
          </x14:cfRule>
          <xm:sqref>S35:S50</xm:sqref>
        </x14:conditionalFormatting>
      </x14:conditionalFormatting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7"/>
  <sheetViews>
    <sheetView workbookViewId="0">
      <selection activeCell="M8" sqref="M8"/>
    </sheetView>
  </sheetViews>
  <sheetFormatPr defaultRowHeight="14.4" x14ac:dyDescent="0.3"/>
  <cols>
    <col min="1" max="4" width="12.77734375" customWidth="1"/>
    <col min="7" max="7" width="12.33203125" bestFit="1" customWidth="1"/>
    <col min="8" max="8" width="16.77734375" customWidth="1"/>
    <col min="9" max="9" width="12.6640625" customWidth="1"/>
  </cols>
  <sheetData>
    <row r="1" spans="1:9" ht="57.6" x14ac:dyDescent="0.3">
      <c r="A1" s="92" t="s">
        <v>2369</v>
      </c>
      <c r="B1" s="93" t="s">
        <v>2370</v>
      </c>
      <c r="C1" s="93" t="s">
        <v>2372</v>
      </c>
      <c r="D1" s="93" t="s">
        <v>2371</v>
      </c>
      <c r="G1" s="94" t="s">
        <v>2369</v>
      </c>
      <c r="H1" s="95" t="s">
        <v>2373</v>
      </c>
      <c r="I1" s="95" t="s">
        <v>2374</v>
      </c>
    </row>
    <row r="2" spans="1:9" x14ac:dyDescent="0.3">
      <c r="A2" s="91" t="s">
        <v>2</v>
      </c>
      <c r="B2" s="97">
        <f>'Summary of Savings'!G3</f>
        <v>0</v>
      </c>
      <c r="C2" s="97">
        <f>'Summary of Savings'!G19</f>
        <v>3.2543637885654141E-2</v>
      </c>
      <c r="D2" s="97">
        <f>'Summary of Savings'!G35</f>
        <v>0</v>
      </c>
      <c r="G2" s="91" t="s">
        <v>2</v>
      </c>
      <c r="H2" s="96">
        <f>'Summary of Savings'!$P$3</f>
        <v>0.11</v>
      </c>
      <c r="I2" s="97">
        <f>'Summary of Savings'!G3</f>
        <v>0</v>
      </c>
    </row>
    <row r="3" spans="1:9" x14ac:dyDescent="0.3">
      <c r="A3" s="91" t="s">
        <v>5</v>
      </c>
      <c r="B3" s="97">
        <f>'Summary of Savings'!G4</f>
        <v>53.033406578509499</v>
      </c>
      <c r="C3" s="97">
        <f>'Summary of Savings'!G20</f>
        <v>13.610549467807351</v>
      </c>
      <c r="D3" s="97">
        <f>'Summary of Savings'!G36</f>
        <v>84.385854453403155</v>
      </c>
      <c r="G3" s="91" t="s">
        <v>5</v>
      </c>
      <c r="H3" s="96">
        <f>'Summary of Savings'!$P$3</f>
        <v>0.11</v>
      </c>
      <c r="I3" s="97">
        <f>'Summary of Savings'!G4</f>
        <v>53.033406578509499</v>
      </c>
    </row>
    <row r="4" spans="1:9" x14ac:dyDescent="0.3">
      <c r="A4" s="91" t="s">
        <v>6</v>
      </c>
      <c r="B4" s="97">
        <f>'Summary of Savings'!G5</f>
        <v>14.424683180993247</v>
      </c>
      <c r="C4" s="97">
        <f>'Summary of Savings'!G21</f>
        <v>1.2574997240095453</v>
      </c>
      <c r="D4" s="97">
        <f>'Summary of Savings'!G37</f>
        <v>23.675563315967675</v>
      </c>
      <c r="G4" s="91" t="s">
        <v>6</v>
      </c>
      <c r="H4" s="96">
        <f>'Summary of Savings'!$P$3</f>
        <v>0.11</v>
      </c>
      <c r="I4" s="97">
        <f>'Summary of Savings'!G5</f>
        <v>14.424683180993247</v>
      </c>
    </row>
    <row r="5" spans="1:9" x14ac:dyDescent="0.3">
      <c r="A5" s="91" t="s">
        <v>7</v>
      </c>
      <c r="B5" s="97">
        <f>'Summary of Savings'!G6</f>
        <v>72.52151088693499</v>
      </c>
      <c r="C5" s="97">
        <f>'Summary of Savings'!G22</f>
        <v>24.425458854660523</v>
      </c>
      <c r="D5" s="97">
        <f>'Summary of Savings'!G38</f>
        <v>96.518015063690555</v>
      </c>
      <c r="G5" s="91" t="s">
        <v>7</v>
      </c>
      <c r="H5" s="96">
        <f>'Summary of Savings'!$P$3</f>
        <v>0.11</v>
      </c>
      <c r="I5" s="97">
        <f>'Summary of Savings'!G6</f>
        <v>72.52151088693499</v>
      </c>
    </row>
    <row r="6" spans="1:9" x14ac:dyDescent="0.3">
      <c r="A6" s="91" t="s">
        <v>8</v>
      </c>
      <c r="B6" s="97">
        <f>'Summary of Savings'!G7</f>
        <v>7.8162333571987501</v>
      </c>
      <c r="C6" s="97">
        <f>'Summary of Savings'!G23</f>
        <v>0.96332814453480753</v>
      </c>
      <c r="D6" s="97">
        <f>'Summary of Savings'!G39</f>
        <v>16.771695172275784</v>
      </c>
      <c r="G6" s="91" t="s">
        <v>8</v>
      </c>
      <c r="H6" s="96">
        <f>'Summary of Savings'!$P$3</f>
        <v>0.11</v>
      </c>
      <c r="I6" s="97">
        <f>'Summary of Savings'!G7</f>
        <v>7.8162333571987501</v>
      </c>
    </row>
    <row r="7" spans="1:9" x14ac:dyDescent="0.3">
      <c r="A7" s="91" t="s">
        <v>9</v>
      </c>
      <c r="B7" s="97">
        <f>'Summary of Savings'!G8</f>
        <v>63.191061886306748</v>
      </c>
      <c r="C7" s="97">
        <f>'Summary of Savings'!G24</f>
        <v>16.385334261221388</v>
      </c>
      <c r="D7" s="97">
        <f>'Summary of Savings'!G40</f>
        <v>120.09826960793201</v>
      </c>
      <c r="G7" s="91" t="s">
        <v>9</v>
      </c>
      <c r="H7" s="96">
        <f>'Summary of Savings'!$P$3</f>
        <v>0.11</v>
      </c>
      <c r="I7" s="97">
        <f>'Summary of Savings'!G8</f>
        <v>63.191061886306748</v>
      </c>
    </row>
    <row r="8" spans="1:9" x14ac:dyDescent="0.3">
      <c r="A8" s="91" t="s">
        <v>10</v>
      </c>
      <c r="B8" s="97">
        <f>'Summary of Savings'!G9</f>
        <v>72.917690479837503</v>
      </c>
      <c r="C8" s="97">
        <f>'Summary of Savings'!G25</f>
        <v>25.416155080032414</v>
      </c>
      <c r="D8" s="97">
        <f>'Summary of Savings'!G41</f>
        <v>87.292684267470278</v>
      </c>
      <c r="G8" s="91" t="s">
        <v>10</v>
      </c>
      <c r="H8" s="96">
        <f>'Summary of Savings'!$P$3</f>
        <v>0.11</v>
      </c>
      <c r="I8" s="97">
        <f>'Summary of Savings'!G9</f>
        <v>72.917690479837503</v>
      </c>
    </row>
    <row r="9" spans="1:9" x14ac:dyDescent="0.3">
      <c r="A9" s="91" t="s">
        <v>11</v>
      </c>
      <c r="B9" s="97">
        <f>'Summary of Savings'!G10</f>
        <v>155.10776982382001</v>
      </c>
      <c r="C9" s="97">
        <f>'Summary of Savings'!G26</f>
        <v>35.544523122622984</v>
      </c>
      <c r="D9" s="97">
        <f>'Summary of Savings'!G42</f>
        <v>187.58320170496779</v>
      </c>
      <c r="G9" s="91" t="s">
        <v>11</v>
      </c>
      <c r="H9" s="96">
        <f>'Summary of Savings'!$P$3</f>
        <v>0.11</v>
      </c>
      <c r="I9" s="97">
        <f>'Summary of Savings'!G10</f>
        <v>155.10776982382001</v>
      </c>
    </row>
    <row r="10" spans="1:9" x14ac:dyDescent="0.3">
      <c r="A10" s="91" t="s">
        <v>12</v>
      </c>
      <c r="B10" s="97">
        <f>'Summary of Savings'!G11</f>
        <v>142.17600085975002</v>
      </c>
      <c r="C10" s="97">
        <f>'Summary of Savings'!G27</f>
        <v>44.521155032758443</v>
      </c>
      <c r="D10" s="97">
        <f>'Summary of Savings'!G43</f>
        <v>177.4341160575959</v>
      </c>
      <c r="G10" s="91" t="s">
        <v>12</v>
      </c>
      <c r="H10" s="96">
        <f>'Summary of Savings'!$P$3</f>
        <v>0.11</v>
      </c>
      <c r="I10" s="97">
        <f>'Summary of Savings'!G11</f>
        <v>142.17600085975002</v>
      </c>
    </row>
    <row r="11" spans="1:9" x14ac:dyDescent="0.3">
      <c r="A11" s="91" t="s">
        <v>13</v>
      </c>
      <c r="B11" s="97">
        <f>'Summary of Savings'!G12</f>
        <v>171.71594672952503</v>
      </c>
      <c r="C11" s="97">
        <f>'Summary of Savings'!G28</f>
        <v>31.567405601047103</v>
      </c>
      <c r="D11" s="97">
        <f>'Summary of Savings'!G44</f>
        <v>272.97066812048155</v>
      </c>
      <c r="G11" s="91" t="s">
        <v>13</v>
      </c>
      <c r="H11" s="96">
        <f>'Summary of Savings'!$P$3</f>
        <v>0.11</v>
      </c>
      <c r="I11" s="97">
        <f>'Summary of Savings'!G12</f>
        <v>171.71594672952503</v>
      </c>
    </row>
    <row r="12" spans="1:9" x14ac:dyDescent="0.3">
      <c r="A12" s="91" t="s">
        <v>14</v>
      </c>
      <c r="B12" s="97">
        <f>'Summary of Savings'!G13</f>
        <v>189.57195317500003</v>
      </c>
      <c r="C12" s="97">
        <f>'Summary of Savings'!G29</f>
        <v>146.03234887897716</v>
      </c>
      <c r="D12" s="97">
        <f>'Summary of Savings'!G45</f>
        <v>368.5514326060046</v>
      </c>
      <c r="G12" s="91" t="s">
        <v>14</v>
      </c>
      <c r="H12" s="96">
        <f>'Summary of Savings'!$P$3</f>
        <v>0.11</v>
      </c>
      <c r="I12" s="97">
        <f>'Summary of Savings'!G13</f>
        <v>189.57195317500003</v>
      </c>
    </row>
    <row r="13" spans="1:9" x14ac:dyDescent="0.3">
      <c r="A13" s="91" t="s">
        <v>15</v>
      </c>
      <c r="B13" s="97">
        <f>'Summary of Savings'!G14</f>
        <v>110.08691277044998</v>
      </c>
      <c r="C13" s="97">
        <f>'Summary of Savings'!G30</f>
        <v>69.089220113310077</v>
      </c>
      <c r="D13" s="97">
        <f>'Summary of Savings'!G46</f>
        <v>207.52172530799496</v>
      </c>
      <c r="G13" s="91" t="s">
        <v>15</v>
      </c>
      <c r="H13" s="96">
        <f>'Summary of Savings'!$P$3</f>
        <v>0.11</v>
      </c>
      <c r="I13" s="97">
        <f>'Summary of Savings'!G14</f>
        <v>110.08691277044998</v>
      </c>
    </row>
    <row r="14" spans="1:9" x14ac:dyDescent="0.3">
      <c r="A14" s="91" t="s">
        <v>16</v>
      </c>
      <c r="B14" s="97">
        <f>'Summary of Savings'!G15</f>
        <v>215.58340186404999</v>
      </c>
      <c r="C14" s="97">
        <f>'Summary of Savings'!G31</f>
        <v>119.4673482196926</v>
      </c>
      <c r="D14" s="97">
        <f>'Summary of Savings'!G47</f>
        <v>349.65193951596081</v>
      </c>
      <c r="G14" s="91" t="s">
        <v>16</v>
      </c>
      <c r="H14" s="96">
        <f>'Summary of Savings'!$P$3</f>
        <v>0.11</v>
      </c>
      <c r="I14" s="97">
        <f>'Summary of Savings'!G15</f>
        <v>215.58340186404999</v>
      </c>
    </row>
    <row r="15" spans="1:9" x14ac:dyDescent="0.3">
      <c r="A15" s="91" t="s">
        <v>17</v>
      </c>
      <c r="B15" s="97">
        <f>'Summary of Savings'!G16</f>
        <v>408.08300888685</v>
      </c>
      <c r="C15" s="97">
        <f>'Summary of Savings'!G32</f>
        <v>151.81890810038249</v>
      </c>
      <c r="D15" s="97">
        <f>'Summary of Savings'!G48</f>
        <v>284.92298014977371</v>
      </c>
      <c r="G15" s="91" t="s">
        <v>17</v>
      </c>
      <c r="H15" s="96">
        <f>'Summary of Savings'!$P$3</f>
        <v>0.11</v>
      </c>
      <c r="I15" s="97">
        <f>'Summary of Savings'!G16</f>
        <v>408.08300888685</v>
      </c>
    </row>
    <row r="16" spans="1:9" x14ac:dyDescent="0.3">
      <c r="A16" s="91" t="s">
        <v>18</v>
      </c>
      <c r="B16" s="97">
        <f>'Summary of Savings'!G17</f>
        <v>503.18067840177503</v>
      </c>
      <c r="C16" s="97">
        <f>'Summary of Savings'!G33</f>
        <v>186.96482479098682</v>
      </c>
      <c r="D16" s="97">
        <f>'Summary of Savings'!G49</f>
        <v>644.23572628211332</v>
      </c>
      <c r="G16" s="91" t="s">
        <v>18</v>
      </c>
      <c r="H16" s="96">
        <f>'Summary of Savings'!$P$3</f>
        <v>0.11</v>
      </c>
      <c r="I16" s="97">
        <f>'Summary of Savings'!G17</f>
        <v>503.18067840177503</v>
      </c>
    </row>
    <row r="17" spans="1:9" x14ac:dyDescent="0.3">
      <c r="A17" s="91" t="s">
        <v>19</v>
      </c>
      <c r="B17" s="97">
        <f>'Summary of Savings'!G18</f>
        <v>27.342763082635003</v>
      </c>
      <c r="C17" s="97">
        <f>'Summary of Savings'!G34</f>
        <v>67.796674010211191</v>
      </c>
      <c r="D17" s="97">
        <f>'Summary of Savings'!G50</f>
        <v>88.954266793251989</v>
      </c>
      <c r="G17" s="91" t="s">
        <v>19</v>
      </c>
      <c r="H17" s="96">
        <f>'Summary of Savings'!$P$3</f>
        <v>0.11</v>
      </c>
      <c r="I17" s="97">
        <f>'Summary of Savings'!G18</f>
        <v>27.342763082635003</v>
      </c>
    </row>
  </sheetData>
  <pageMargins left="0.7" right="0.7" top="0.75" bottom="0.75" header="0.3" footer="0.3"/>
  <pageSetup orientation="portrait" horizontalDpi="1200" verticalDpi="12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14</vt:i4>
      </vt:variant>
      <vt:variant>
        <vt:lpstr>Named Ranges</vt:lpstr>
      </vt:variant>
      <vt:variant>
        <vt:i4>2</vt:i4>
      </vt:variant>
    </vt:vector>
  </HeadingPairs>
  <TitlesOfParts>
    <vt:vector size="16" baseType="lpstr">
      <vt:lpstr>Cover Sheet</vt:lpstr>
      <vt:lpstr>Summary of Savings</vt:lpstr>
      <vt:lpstr>Summary Analysis</vt:lpstr>
      <vt:lpstr>SFm_raw</vt:lpstr>
      <vt:lpstr>MFm_DMo_raw</vt:lpstr>
      <vt:lpstr>tstat wts dump</vt:lpstr>
      <vt:lpstr>tstat wts processed</vt:lpstr>
      <vt:lpstr>tstat_wtg_graph</vt:lpstr>
      <vt:lpstr>ResTstat</vt:lpstr>
      <vt:lpstr>tstat_temp_graph</vt:lpstr>
      <vt:lpstr>Heating Therm (Updated)</vt:lpstr>
      <vt:lpstr>Heating Therm (Disposition)</vt:lpstr>
      <vt:lpstr>SCE17HC054 REV0 Therms</vt:lpstr>
      <vt:lpstr>Tables</vt:lpstr>
      <vt:lpstr>hHdrTstatSrc</vt:lpstr>
      <vt:lpstr>tblTstatSrc</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2015-06-05T18:17:20Z</dcterms:created>
  <dcterms:modified xsi:type="dcterms:W3CDTF">2019-05-31T21:41:58Z</dcterms:modified>
</cp:coreProperties>
</file>