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tmp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oseph\Desktop\SCE17HC026.1 - Window Evaporative Coolers\"/>
    </mc:Choice>
  </mc:AlternateContent>
  <bookViews>
    <workbookView xWindow="-1290" yWindow="-150" windowWidth="19410" windowHeight="9975"/>
  </bookViews>
  <sheets>
    <sheet name="Equipment Costs" sheetId="1" r:id="rId1"/>
    <sheet name="Water Costs" sheetId="2" r:id="rId2"/>
  </sheets>
  <calcPr calcId="171027"/>
</workbook>
</file>

<file path=xl/calcChain.xml><?xml version="1.0" encoding="utf-8"?>
<calcChain xmlns="http://schemas.openxmlformats.org/spreadsheetml/2006/main">
  <c r="B286" i="1" l="1"/>
  <c r="B288" i="1"/>
  <c r="B284" i="1" l="1"/>
  <c r="E16" i="2" l="1"/>
  <c r="H5" i="2"/>
  <c r="G5" i="2"/>
  <c r="G4" i="2"/>
  <c r="H4" i="2" s="1"/>
  <c r="H3" i="2"/>
  <c r="G3" i="2"/>
  <c r="D287" i="1"/>
  <c r="D289" i="1" s="1"/>
  <c r="B282" i="1"/>
  <c r="D262" i="1"/>
  <c r="D242" i="1"/>
  <c r="D224" i="1"/>
  <c r="D208" i="1"/>
  <c r="D187" i="1"/>
  <c r="D154" i="1"/>
  <c r="D128" i="1"/>
  <c r="D97" i="1"/>
  <c r="D70" i="1"/>
  <c r="D50" i="1"/>
  <c r="D34" i="1"/>
  <c r="D19" i="1"/>
  <c r="D4" i="1"/>
  <c r="H6" i="2" l="1"/>
  <c r="H7" i="2" s="1"/>
  <c r="B285" i="1" s="1"/>
</calcChain>
</file>

<file path=xl/comments1.xml><?xml version="1.0" encoding="utf-8"?>
<comments xmlns="http://schemas.openxmlformats.org/spreadsheetml/2006/main">
  <authors>
    <author>Joseph</author>
  </authors>
  <commentList>
    <comment ref="I1" authorId="0" shapeId="0">
      <text>
        <r>
          <rPr>
            <b/>
            <sz val="9"/>
            <color indexed="81"/>
            <rFont val="Tahoma"/>
            <family val="2"/>
          </rPr>
          <t>Joseph:</t>
        </r>
        <r>
          <rPr>
            <sz val="9"/>
            <color indexed="81"/>
            <rFont val="Tahoma"/>
            <family val="2"/>
          </rPr>
          <t xml:space="preserve">
Updated for 2018 Inflation Rates</t>
        </r>
      </text>
    </comment>
    <comment ref="E16" authorId="0" shapeId="0">
      <text>
        <r>
          <rPr>
            <b/>
            <sz val="9"/>
            <color indexed="81"/>
            <rFont val="Tahoma"/>
            <family val="2"/>
          </rPr>
          <t>Joseph:</t>
        </r>
        <r>
          <rPr>
            <sz val="9"/>
            <color indexed="81"/>
            <rFont val="Tahoma"/>
            <family val="2"/>
          </rPr>
          <t xml:space="preserve">
Added 2016 to 2017 percent increase. Additive since original WP used rate esclation on original water rates.
</t>
        </r>
      </text>
    </comment>
  </commentList>
</comments>
</file>

<file path=xl/sharedStrings.xml><?xml version="1.0" encoding="utf-8"?>
<sst xmlns="http://schemas.openxmlformats.org/spreadsheetml/2006/main" count="61" uniqueCount="61">
  <si>
    <t>SCE13HC026.1 Window Evaporative Cooler Costs</t>
  </si>
  <si>
    <t>Name</t>
  </si>
  <si>
    <t>Cost</t>
  </si>
  <si>
    <t>Screenshot</t>
  </si>
  <si>
    <t>URL</t>
  </si>
  <si>
    <t>http://www.globalindustrial.com/p/hvac/cooling/residential-evaporative-cooler/brisa-3000-cfm-window-cooler</t>
  </si>
  <si>
    <t>Champion Cooler 3300 CFM 2-Speed Window Evaporative Cooler for 800 sq. ft. with Remote Control and Motor</t>
  </si>
  <si>
    <t>Essick Air RN35W Window Evaporative Cooler</t>
  </si>
  <si>
    <t>http://www.sylvane.com/essick-rn35w-window-cooler.html</t>
  </si>
  <si>
    <t>Average Equipment Cost</t>
  </si>
  <si>
    <t>Total</t>
  </si>
  <si>
    <t>Climate Zone</t>
  </si>
  <si>
    <t>Annual Cooling Load</t>
  </si>
  <si>
    <t>ESAF</t>
  </si>
  <si>
    <t>Water Rates/100 ft3</t>
  </si>
  <si>
    <t xml:space="preserve">Total </t>
  </si>
  <si>
    <t>Average</t>
  </si>
  <si>
    <t xml:space="preserve"> BTU/lb water evaporated</t>
  </si>
  <si>
    <t>lbwater/ft3</t>
  </si>
  <si>
    <t>Water Costs</t>
  </si>
  <si>
    <t>Inflation escalator</t>
  </si>
  <si>
    <t>Measure Life</t>
  </si>
  <si>
    <t>Added water costs over life of measure</t>
  </si>
  <si>
    <t>US rate of inflation source:</t>
  </si>
  <si>
    <t>US Inflation Rate | US Inflation</t>
  </si>
  <si>
    <t>Labor Cost (RS Mean 2015 Mechanical - 23 76 13.10 0160)</t>
  </si>
  <si>
    <t>3000 CFM 2-Speed Front Discharge Window Evaporative Cooler for 700 sq. ft. (with Motor)</t>
  </si>
  <si>
    <t>http://www.homedepot.com/p/Brisa-3000-CFM-2-Speed-Front-Discharge-Window-Evaporative-Cooler-for-700-sq-ft-with-Motor-BW3004/204700045</t>
  </si>
  <si>
    <t>3500 CFM 2-Speed Front Discharge Window Evaporative Cooler for 800 sq. ft. (with Motor)</t>
  </si>
  <si>
    <t>http://www.homedepot.com/p/Brisa-3500-CFM-2-Speed-Front-Discharge-Window-Evaporative-Cooler-for-800-sq-ft-with-Motor-BW3501/204700093</t>
  </si>
  <si>
    <t>http://www.homedepot.com/p/Champion-Cooler-3300-CFM-2-Speed-Window-Evaporative-Cooler-for-800-sq-ft-with-Motor-and-Remote-Control-RWC35/100186375?cm_mmc=Shopping%7cTHD%7cG%7c0%7cG-BASE-PLA-D26P-AirCirculation%7c&amp;gclid=Cj0KEQjwg8i_BRCT9dHt5ZSGi90BEiQAItdjpNDBwsc-X1Teh7uVJD_LoFvqViNt3MfDER9U0qnpWEIaApJ_8P8HAQ&amp;gclsrc=aw.ds</t>
  </si>
  <si>
    <t>Essick Air Essick RN35W 3300 CFM 2-Speed Window Evaporative Cooler with Remote Control</t>
  </si>
  <si>
    <t>http://www.sears.com/essick-air-essick-rn35w-3300-cfm-2-speed/p-SPM9930697118?plpSellerId=Air%20&amp;%20Water,%20Inc.&amp;prdNo=5&amp;blockNo=5&amp;blockType=G5</t>
  </si>
  <si>
    <t>Champion Evaporative Window Cooler With Remote, 3300 CFM</t>
  </si>
  <si>
    <t>http://www.truevalue.com/product/Heating-Cooling/Evaporative-Swamp-Coolers/Evaporative-Coolers/Evaporative-Window-Cooler-With-Remote-3300-CFM/pc/7/c/2852/sc/2175/73139.uts</t>
  </si>
  <si>
    <t>The Brisa Front Discharge Evaporative Swamp Window Cooler BW3004</t>
  </si>
  <si>
    <t>http://www.air-n-water.com/product/bw3004.htm#resp-tabs3</t>
  </si>
  <si>
    <t>http://www.air-n-water.com/product/rn35w.htm</t>
  </si>
  <si>
    <t>Essick RN35W 3300 CFM 2-Speed Window Evaporative Cooler with Remote Control</t>
  </si>
  <si>
    <t>http://www.air-n-water.com/product/bw3501.htm#resp-tabs3</t>
  </si>
  <si>
    <t>Brisa Front Discharge Evaporative Swamp Window Cooler BW3501</t>
  </si>
  <si>
    <t>http://www.globalindustrial.com/p/hvac/cooling/residential-evaporative-cooler/brisa-3500-cfm-window-cooler</t>
  </si>
  <si>
    <t>Brisa™ Window Evaporative Cooler BW3501</t>
  </si>
  <si>
    <t>Brisa™ Window Evaporative Cooler BW3004</t>
  </si>
  <si>
    <t>Chamption WC37 (WC Series)</t>
  </si>
  <si>
    <t>https://www.swampcoolersonline.com/Products/Champion/WC37.htm</t>
  </si>
  <si>
    <t>Essick RN35W (Remote Control Series)</t>
  </si>
  <si>
    <t>https://www.swampcoolersonline.com/Products/Essick/RN35W.htm</t>
  </si>
  <si>
    <t>Total Material Costs</t>
  </si>
  <si>
    <t>CFM</t>
  </si>
  <si>
    <t>http://www.truevalue.com/product/Evaporative-Window-Cooler-With-Remote-3300-CFM/73139.uts</t>
  </si>
  <si>
    <t>Average Cost per CFM ($/CFM)</t>
  </si>
  <si>
    <t>Estimated Midpoint CFM</t>
  </si>
  <si>
    <t>http://www.circleofblue.org/2015/world/price-of-water-2015-up-6-percent-in-30-major-u-s-cities-41-percent-rise-since-2010/</t>
  </si>
  <si>
    <t>http://www.waterworld.com/articles/print/volume-22/issue-8/news-briefs/survey-examines-california-water-rates.html</t>
  </si>
  <si>
    <t>[1]</t>
  </si>
  <si>
    <t>[2]</t>
  </si>
  <si>
    <t>Updated Water Rates/100 ft3</t>
  </si>
  <si>
    <t>Estimated average water rate increase per [1][2][3]</t>
  </si>
  <si>
    <t>[3]</t>
  </si>
  <si>
    <t>http://www.circleofblue.org/waterpricing/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</si>
</sst>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(&quot;$&quot;* #,##0.00_);_(&quot;$&quot;* \(#,##0.00\);_(&quot;$&quot;* &quot;-&quot;??_);_(@_)"/>
    <numFmt numFmtId="164" formatCode="&quot;$&quot;#,##0.00"/>
    <numFmt numFmtId="165" formatCode="0.0%"/>
    <numFmt numFmtId="166" formatCode="0.00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"/>
      <name val="Calibri"/>
      <family val="2"/>
    </font>
    <font>
      <sz val="11"/>
      <color theme="1"/>
      <name val="Calibri"/>
      <family val="2"/>
    </font>
    <font>
      <sz val="8"/>
      <color theme="1"/>
      <name val="Times New Roman"/>
      <family val="1"/>
    </font>
    <font>
      <u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164" fontId="0" fillId="0" borderId="0" xfId="0" applyNumberFormat="1"/>
    <xf numFmtId="0" fontId="2" fillId="0" borderId="0" xfId="1"/>
    <xf numFmtId="164" fontId="1" fillId="0" borderId="0" xfId="0" applyNumberFormat="1" applyFont="1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 vertical="center" indent="2"/>
    </xf>
    <xf numFmtId="0" fontId="4" fillId="0" borderId="0" xfId="0" applyFont="1" applyAlignment="1">
      <alignment horizontal="left" vertical="center" indent="2"/>
    </xf>
    <xf numFmtId="0" fontId="6" fillId="0" borderId="0" xfId="0" applyFont="1" applyAlignment="1">
      <alignment vertic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44" fontId="0" fillId="0" borderId="1" xfId="2" applyFont="1" applyBorder="1" applyAlignment="1">
      <alignment wrapText="1"/>
    </xf>
    <xf numFmtId="9" fontId="0" fillId="0" borderId="1" xfId="0" applyNumberFormat="1" applyBorder="1" applyAlignment="1">
      <alignment wrapText="1"/>
    </xf>
    <xf numFmtId="0" fontId="7" fillId="0" borderId="0" xfId="0" applyFont="1"/>
    <xf numFmtId="44" fontId="0" fillId="0" borderId="0" xfId="0" applyNumberFormat="1"/>
    <xf numFmtId="164" fontId="0" fillId="2" borderId="0" xfId="0" applyNumberFormat="1" applyFill="1"/>
    <xf numFmtId="165" fontId="0" fillId="2" borderId="0" xfId="3" applyNumberFormat="1" applyFont="1" applyFill="1"/>
    <xf numFmtId="0" fontId="1" fillId="2" borderId="0" xfId="0" applyFont="1" applyFill="1"/>
    <xf numFmtId="164" fontId="1" fillId="2" borderId="0" xfId="0" applyNumberFormat="1" applyFont="1" applyFill="1"/>
    <xf numFmtId="1" fontId="0" fillId="2" borderId="0" xfId="0" applyNumberFormat="1" applyFill="1"/>
    <xf numFmtId="1" fontId="0" fillId="0" borderId="0" xfId="0" applyNumberFormat="1"/>
    <xf numFmtId="1" fontId="1" fillId="0" borderId="0" xfId="0" applyNumberFormat="1" applyFont="1"/>
    <xf numFmtId="1" fontId="1" fillId="2" borderId="0" xfId="0" applyNumberFormat="1" applyFont="1" applyFill="1"/>
    <xf numFmtId="2" fontId="0" fillId="0" borderId="0" xfId="0" applyNumberFormat="1"/>
    <xf numFmtId="166" fontId="0" fillId="2" borderId="0" xfId="0" applyNumberFormat="1" applyFill="1"/>
  </cellXfs>
  <cellStyles count="4">
    <cellStyle name="Currency" xfId="2" builtinId="4"/>
    <cellStyle name="Hyperlink" xfId="1" builtinId="8"/>
    <cellStyle name="Normal" xfId="0" builtinId="0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tmp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tmp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63500</xdr:colOff>
      <xdr:row>3</xdr:row>
      <xdr:rowOff>21167</xdr:rowOff>
    </xdr:from>
    <xdr:to>
      <xdr:col>4</xdr:col>
      <xdr:colOff>6942667</xdr:colOff>
      <xdr:row>15</xdr:row>
      <xdr:rowOff>180129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57583" y="592667"/>
          <a:ext cx="6879167" cy="2444962"/>
        </a:xfrm>
        <a:prstGeom prst="rect">
          <a:avLst/>
        </a:prstGeom>
      </xdr:spPr>
    </xdr:pic>
    <xdr:clientData/>
  </xdr:twoCellAnchor>
  <xdr:twoCellAnchor editAs="oneCell">
    <xdr:from>
      <xdr:col>4</xdr:col>
      <xdr:colOff>105834</xdr:colOff>
      <xdr:row>16</xdr:row>
      <xdr:rowOff>42335</xdr:rowOff>
    </xdr:from>
    <xdr:to>
      <xdr:col>4</xdr:col>
      <xdr:colOff>5683251</xdr:colOff>
      <xdr:row>31</xdr:row>
      <xdr:rowOff>148166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7715"/>
        <a:stretch/>
      </xdr:blipFill>
      <xdr:spPr>
        <a:xfrm>
          <a:off x="8752417" y="3090335"/>
          <a:ext cx="5577417" cy="2963331"/>
        </a:xfrm>
        <a:prstGeom prst="rect">
          <a:avLst/>
        </a:prstGeom>
      </xdr:spPr>
    </xdr:pic>
    <xdr:clientData/>
  </xdr:twoCellAnchor>
  <xdr:twoCellAnchor editAs="oneCell">
    <xdr:from>
      <xdr:col>4</xdr:col>
      <xdr:colOff>31751</xdr:colOff>
      <xdr:row>32</xdr:row>
      <xdr:rowOff>169333</xdr:rowOff>
    </xdr:from>
    <xdr:to>
      <xdr:col>4</xdr:col>
      <xdr:colOff>5069418</xdr:colOff>
      <xdr:row>46</xdr:row>
      <xdr:rowOff>161868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25834" y="6265333"/>
          <a:ext cx="5037667" cy="2659535"/>
        </a:xfrm>
        <a:prstGeom prst="rect">
          <a:avLst/>
        </a:prstGeom>
      </xdr:spPr>
    </xdr:pic>
    <xdr:clientData/>
  </xdr:twoCellAnchor>
  <xdr:twoCellAnchor editAs="oneCell">
    <xdr:from>
      <xdr:col>4</xdr:col>
      <xdr:colOff>21166</xdr:colOff>
      <xdr:row>49</xdr:row>
      <xdr:rowOff>31750</xdr:rowOff>
    </xdr:from>
    <xdr:to>
      <xdr:col>4</xdr:col>
      <xdr:colOff>6085417</xdr:colOff>
      <xdr:row>67</xdr:row>
      <xdr:rowOff>155219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15249" y="9366250"/>
          <a:ext cx="6064251" cy="3552469"/>
        </a:xfrm>
        <a:prstGeom prst="rect">
          <a:avLst/>
        </a:prstGeom>
      </xdr:spPr>
    </xdr:pic>
    <xdr:clientData/>
  </xdr:twoCellAnchor>
  <xdr:twoCellAnchor editAs="oneCell">
    <xdr:from>
      <xdr:col>4</xdr:col>
      <xdr:colOff>10584</xdr:colOff>
      <xdr:row>69</xdr:row>
      <xdr:rowOff>1</xdr:rowOff>
    </xdr:from>
    <xdr:to>
      <xdr:col>5</xdr:col>
      <xdr:colOff>31749</xdr:colOff>
      <xdr:row>81</xdr:row>
      <xdr:rowOff>173597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704667" y="13144501"/>
          <a:ext cx="7567083" cy="2459596"/>
        </a:xfrm>
        <a:prstGeom prst="rect">
          <a:avLst/>
        </a:prstGeom>
      </xdr:spPr>
    </xdr:pic>
    <xdr:clientData/>
  </xdr:twoCellAnchor>
  <xdr:twoCellAnchor editAs="oneCell">
    <xdr:from>
      <xdr:col>4</xdr:col>
      <xdr:colOff>74084</xdr:colOff>
      <xdr:row>96</xdr:row>
      <xdr:rowOff>1</xdr:rowOff>
    </xdr:from>
    <xdr:to>
      <xdr:col>5</xdr:col>
      <xdr:colOff>84666</xdr:colOff>
      <xdr:row>114</xdr:row>
      <xdr:rowOff>17429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720667" y="18288001"/>
          <a:ext cx="7556500" cy="3446428"/>
        </a:xfrm>
        <a:prstGeom prst="rect">
          <a:avLst/>
        </a:prstGeom>
      </xdr:spPr>
    </xdr:pic>
    <xdr:clientData/>
  </xdr:twoCellAnchor>
  <xdr:twoCellAnchor editAs="oneCell">
    <xdr:from>
      <xdr:col>4</xdr:col>
      <xdr:colOff>74084</xdr:colOff>
      <xdr:row>127</xdr:row>
      <xdr:rowOff>127000</xdr:rowOff>
    </xdr:from>
    <xdr:to>
      <xdr:col>4</xdr:col>
      <xdr:colOff>7536492</xdr:colOff>
      <xdr:row>149</xdr:row>
      <xdr:rowOff>169333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720667" y="24320500"/>
          <a:ext cx="7462408" cy="4233333"/>
        </a:xfrm>
        <a:prstGeom prst="rect">
          <a:avLst/>
        </a:prstGeom>
      </xdr:spPr>
    </xdr:pic>
    <xdr:clientData/>
  </xdr:twoCellAnchor>
  <xdr:twoCellAnchor editAs="oneCell">
    <xdr:from>
      <xdr:col>4</xdr:col>
      <xdr:colOff>52918</xdr:colOff>
      <xdr:row>153</xdr:row>
      <xdr:rowOff>0</xdr:rowOff>
    </xdr:from>
    <xdr:to>
      <xdr:col>5</xdr:col>
      <xdr:colOff>10584</xdr:colOff>
      <xdr:row>175</xdr:row>
      <xdr:rowOff>62043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747001" y="29146500"/>
          <a:ext cx="7503584" cy="4253043"/>
        </a:xfrm>
        <a:prstGeom prst="rect">
          <a:avLst/>
        </a:prstGeom>
      </xdr:spPr>
    </xdr:pic>
    <xdr:clientData/>
  </xdr:twoCellAnchor>
  <xdr:twoCellAnchor editAs="oneCell">
    <xdr:from>
      <xdr:col>4</xdr:col>
      <xdr:colOff>254000</xdr:colOff>
      <xdr:row>186</xdr:row>
      <xdr:rowOff>10584</xdr:rowOff>
    </xdr:from>
    <xdr:to>
      <xdr:col>4</xdr:col>
      <xdr:colOff>6985000</xdr:colOff>
      <xdr:row>205</xdr:row>
      <xdr:rowOff>181520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948083" y="35443584"/>
          <a:ext cx="6731000" cy="3798056"/>
        </a:xfrm>
        <a:prstGeom prst="rect">
          <a:avLst/>
        </a:prstGeom>
      </xdr:spPr>
    </xdr:pic>
    <xdr:clientData/>
  </xdr:twoCellAnchor>
  <xdr:twoCellAnchor editAs="oneCell">
    <xdr:from>
      <xdr:col>4</xdr:col>
      <xdr:colOff>349250</xdr:colOff>
      <xdr:row>240</xdr:row>
      <xdr:rowOff>148168</xdr:rowOff>
    </xdr:from>
    <xdr:to>
      <xdr:col>4</xdr:col>
      <xdr:colOff>5027084</xdr:colOff>
      <xdr:row>259</xdr:row>
      <xdr:rowOff>146882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043333" y="45868168"/>
          <a:ext cx="4677834" cy="3618214"/>
        </a:xfrm>
        <a:prstGeom prst="rect">
          <a:avLst/>
        </a:prstGeom>
      </xdr:spPr>
    </xdr:pic>
    <xdr:clientData/>
  </xdr:twoCellAnchor>
  <xdr:twoCellAnchor editAs="oneCell">
    <xdr:from>
      <xdr:col>4</xdr:col>
      <xdr:colOff>338666</xdr:colOff>
      <xdr:row>259</xdr:row>
      <xdr:rowOff>179917</xdr:rowOff>
    </xdr:from>
    <xdr:to>
      <xdr:col>4</xdr:col>
      <xdr:colOff>4921250</xdr:colOff>
      <xdr:row>280</xdr:row>
      <xdr:rowOff>103507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945309" y="49519417"/>
          <a:ext cx="4582584" cy="3924090"/>
        </a:xfrm>
        <a:prstGeom prst="rect">
          <a:avLst/>
        </a:prstGeom>
      </xdr:spPr>
    </xdr:pic>
    <xdr:clientData/>
  </xdr:twoCellAnchor>
  <xdr:twoCellAnchor editAs="oneCell">
    <xdr:from>
      <xdr:col>4</xdr:col>
      <xdr:colOff>1</xdr:colOff>
      <xdr:row>207</xdr:row>
      <xdr:rowOff>0</xdr:rowOff>
    </xdr:from>
    <xdr:to>
      <xdr:col>4</xdr:col>
      <xdr:colOff>5334001</xdr:colOff>
      <xdr:row>222</xdr:row>
      <xdr:rowOff>79354</xdr:rowOff>
    </xdr:to>
    <xdr:pic>
      <xdr:nvPicPr>
        <xdr:cNvPr id="3" name="Picture 2" descr="Screen Clipping">
          <a:extLst>
            <a:ext uri="{FF2B5EF4-FFF2-40B4-BE49-F238E27FC236}">
              <a16:creationId xmlns:a16="http://schemas.microsoft.com/office/drawing/2014/main" id="{D591EE39-0CE3-42C2-A6B7-C489E93CA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6644" y="39433500"/>
          <a:ext cx="5334000" cy="293685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224</xdr:row>
      <xdr:rowOff>1</xdr:rowOff>
    </xdr:from>
    <xdr:to>
      <xdr:col>4</xdr:col>
      <xdr:colOff>5061857</xdr:colOff>
      <xdr:row>239</xdr:row>
      <xdr:rowOff>156327</xdr:rowOff>
    </xdr:to>
    <xdr:pic>
      <xdr:nvPicPr>
        <xdr:cNvPr id="5" name="Picture 4" descr="Screen Clipping">
          <a:extLst>
            <a:ext uri="{FF2B5EF4-FFF2-40B4-BE49-F238E27FC236}">
              <a16:creationId xmlns:a16="http://schemas.microsoft.com/office/drawing/2014/main" id="{545E1A8A-CEF3-4C2C-89C2-241B0F343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6643" y="42672001"/>
          <a:ext cx="5061857" cy="3013826"/>
        </a:xfrm>
        <a:prstGeom prst="rect">
          <a:avLst/>
        </a:prstGeom>
      </xdr:spPr>
    </xdr:pic>
    <xdr:clientData/>
  </xdr:twoCellAnchor>
  <xdr:twoCellAnchor editAs="oneCell">
    <xdr:from>
      <xdr:col>4</xdr:col>
      <xdr:colOff>81643</xdr:colOff>
      <xdr:row>284</xdr:row>
      <xdr:rowOff>149678</xdr:rowOff>
    </xdr:from>
    <xdr:to>
      <xdr:col>6</xdr:col>
      <xdr:colOff>495249</xdr:colOff>
      <xdr:row>311</xdr:row>
      <xdr:rowOff>54428</xdr:rowOff>
    </xdr:to>
    <xdr:pic>
      <xdr:nvPicPr>
        <xdr:cNvPr id="7" name="Picture 6" descr="Screen Clipping">
          <a:extLst>
            <a:ext uri="{FF2B5EF4-FFF2-40B4-BE49-F238E27FC236}">
              <a16:creationId xmlns:a16="http://schemas.microsoft.com/office/drawing/2014/main" id="{94EB183F-41B5-4EBB-A91B-25614905F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88286" y="54251678"/>
          <a:ext cx="8564284" cy="5048250"/>
        </a:xfrm>
        <a:prstGeom prst="rect">
          <a:avLst/>
        </a:prstGeom>
      </xdr:spPr>
    </xdr:pic>
    <xdr:clientData/>
  </xdr:twoCellAnchor>
  <xdr:twoCellAnchor>
    <xdr:from>
      <xdr:col>4</xdr:col>
      <xdr:colOff>6340928</xdr:colOff>
      <xdr:row>295</xdr:row>
      <xdr:rowOff>68036</xdr:rowOff>
    </xdr:from>
    <xdr:to>
      <xdr:col>4</xdr:col>
      <xdr:colOff>6694714</xdr:colOff>
      <xdr:row>296</xdr:row>
      <xdr:rowOff>163286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ED617BE-86FB-40E6-AA0F-6744C44BA7A2}"/>
            </a:ext>
          </a:extLst>
        </xdr:cNvPr>
        <xdr:cNvSpPr/>
      </xdr:nvSpPr>
      <xdr:spPr>
        <a:xfrm>
          <a:off x="15947571" y="56265536"/>
          <a:ext cx="353786" cy="2857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lobalindustrial.com/p/hvac/cooling/residential-evaporative-cooler/brisa-3000-cfm-window-cooler" TargetMode="External"/><Relationship Id="rId3" Type="http://schemas.openxmlformats.org/officeDocument/2006/relationships/hyperlink" Target="https://www.swampcoolersonline.com/Products/Essick/RN35W.htm" TargetMode="External"/><Relationship Id="rId7" Type="http://schemas.openxmlformats.org/officeDocument/2006/relationships/hyperlink" Target="http://www.globalindustrial.com/p/hvac/cooling/residential-evaporative-cooler/brisa-3500-cfm-window-cooler" TargetMode="External"/><Relationship Id="rId2" Type="http://schemas.openxmlformats.org/officeDocument/2006/relationships/hyperlink" Target="https://www.swampcoolersonline.com/Products/Champion/WC37.htm" TargetMode="External"/><Relationship Id="rId1" Type="http://schemas.openxmlformats.org/officeDocument/2006/relationships/hyperlink" Target="http://www.homedepot.com/p/Brisa-3500-CFM-2-Speed-Front-Discharge-Window-Evaporative-Cooler-for-800-sq-ft-with-Motor-BW3501/204700093" TargetMode="External"/><Relationship Id="rId6" Type="http://schemas.openxmlformats.org/officeDocument/2006/relationships/hyperlink" Target="http://www.air-n-water.com/product/bw3501.htm" TargetMode="External"/><Relationship Id="rId5" Type="http://schemas.openxmlformats.org/officeDocument/2006/relationships/hyperlink" Target="http://www.air-n-water.com/product/rn35w.htm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truevalue.com/product/Evaporative-Window-Cooler-With-Remote-3300-CFM/73139.ut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circleofblue.org/waterpricing/" TargetMode="External"/><Relationship Id="rId2" Type="http://schemas.openxmlformats.org/officeDocument/2006/relationships/hyperlink" Target="http://www.waterworld.com/articles/print/volume-22/issue-8/news-briefs/survey-examines-california-water-rates.html" TargetMode="External"/><Relationship Id="rId1" Type="http://schemas.openxmlformats.org/officeDocument/2006/relationships/hyperlink" Target="http://usinflation.org/us-inflation-rate/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9"/>
  <sheetViews>
    <sheetView tabSelected="1" topLeftCell="B268" zoomScale="70" zoomScaleNormal="70" workbookViewId="0">
      <selection activeCell="B284" sqref="B284"/>
    </sheetView>
  </sheetViews>
  <sheetFormatPr defaultRowHeight="15" x14ac:dyDescent="0.25"/>
  <cols>
    <col min="1" max="1" width="101.140625" bestFit="1" customWidth="1"/>
    <col min="2" max="2" width="14.28515625" style="2" customWidth="1"/>
    <col min="3" max="4" width="14.28515625" style="21" customWidth="1"/>
    <col min="5" max="5" width="113.140625" customWidth="1"/>
  </cols>
  <sheetData>
    <row r="1" spans="1:6" x14ac:dyDescent="0.25">
      <c r="A1" s="1" t="s">
        <v>0</v>
      </c>
    </row>
    <row r="3" spans="1:6" s="1" customFormat="1" x14ac:dyDescent="0.25">
      <c r="A3" s="1" t="s">
        <v>1</v>
      </c>
      <c r="B3" s="4" t="s">
        <v>2</v>
      </c>
      <c r="C3" s="22" t="s">
        <v>49</v>
      </c>
      <c r="D3" s="22"/>
      <c r="E3" s="1" t="s">
        <v>3</v>
      </c>
      <c r="F3" s="1" t="s">
        <v>4</v>
      </c>
    </row>
    <row r="4" spans="1:6" x14ac:dyDescent="0.25">
      <c r="A4" t="s">
        <v>7</v>
      </c>
      <c r="B4" s="16">
        <v>589.95000000000005</v>
      </c>
      <c r="C4" s="20">
        <v>3300</v>
      </c>
      <c r="D4" s="25">
        <f>B4/C4</f>
        <v>0.17877272727272728</v>
      </c>
      <c r="F4" s="3" t="s">
        <v>8</v>
      </c>
    </row>
    <row r="5" spans="1:6" x14ac:dyDescent="0.25">
      <c r="C5" s="24"/>
      <c r="D5" s="24"/>
    </row>
    <row r="18" spans="1:6" x14ac:dyDescent="0.25">
      <c r="F18" s="3" t="s">
        <v>27</v>
      </c>
    </row>
    <row r="19" spans="1:6" x14ac:dyDescent="0.25">
      <c r="A19" t="s">
        <v>26</v>
      </c>
      <c r="B19" s="16">
        <v>375.76</v>
      </c>
      <c r="C19" s="20">
        <v>3000</v>
      </c>
      <c r="D19" s="25">
        <f>B19/C19</f>
        <v>0.12525333333333333</v>
      </c>
    </row>
    <row r="34" spans="1:6" x14ac:dyDescent="0.25">
      <c r="A34" t="s">
        <v>28</v>
      </c>
      <c r="B34" s="16">
        <v>566.07000000000005</v>
      </c>
      <c r="C34" s="20">
        <v>3500</v>
      </c>
      <c r="D34" s="25">
        <f>B34/C34</f>
        <v>0.16173428571428572</v>
      </c>
      <c r="F34" s="3" t="s">
        <v>29</v>
      </c>
    </row>
    <row r="50" spans="1:6" x14ac:dyDescent="0.25">
      <c r="A50" t="s">
        <v>6</v>
      </c>
      <c r="B50" s="16">
        <v>489</v>
      </c>
      <c r="C50" s="20">
        <v>3300</v>
      </c>
      <c r="D50" s="25">
        <f>B50/C50</f>
        <v>0.14818181818181819</v>
      </c>
      <c r="F50" s="3" t="s">
        <v>30</v>
      </c>
    </row>
    <row r="70" spans="1:6" x14ac:dyDescent="0.25">
      <c r="A70" t="s">
        <v>31</v>
      </c>
      <c r="B70" s="16">
        <v>589</v>
      </c>
      <c r="C70" s="20">
        <v>3300</v>
      </c>
      <c r="D70" s="25">
        <f>B70/C70</f>
        <v>0.1784848484848485</v>
      </c>
      <c r="F70" s="3" t="s">
        <v>32</v>
      </c>
    </row>
    <row r="97" spans="1:12" x14ac:dyDescent="0.25">
      <c r="A97" t="s">
        <v>33</v>
      </c>
      <c r="B97" s="16">
        <v>549</v>
      </c>
      <c r="C97" s="20">
        <v>3300</v>
      </c>
      <c r="D97" s="25">
        <f>B97/C97</f>
        <v>0.16636363636363635</v>
      </c>
      <c r="L97" t="s">
        <v>34</v>
      </c>
    </row>
    <row r="98" spans="1:12" x14ac:dyDescent="0.25">
      <c r="F98" s="3" t="s">
        <v>50</v>
      </c>
    </row>
    <row r="128" spans="1:6" x14ac:dyDescent="0.25">
      <c r="A128" t="s">
        <v>35</v>
      </c>
      <c r="B128" s="16">
        <v>789</v>
      </c>
      <c r="C128" s="20">
        <v>3000</v>
      </c>
      <c r="D128" s="25">
        <f>B128/C128</f>
        <v>0.26300000000000001</v>
      </c>
      <c r="F128" t="s">
        <v>36</v>
      </c>
    </row>
    <row r="154" spans="1:6" x14ac:dyDescent="0.25">
      <c r="A154" t="s">
        <v>38</v>
      </c>
      <c r="B154" s="16">
        <v>589</v>
      </c>
      <c r="C154" s="20">
        <v>3300</v>
      </c>
      <c r="D154" s="25">
        <f>B154/C154</f>
        <v>0.1784848484848485</v>
      </c>
      <c r="F154" s="3" t="s">
        <v>37</v>
      </c>
    </row>
    <row r="187" spans="1:6" x14ac:dyDescent="0.25">
      <c r="A187" t="s">
        <v>40</v>
      </c>
      <c r="B187" s="16">
        <v>939</v>
      </c>
      <c r="C187" s="20">
        <v>3500</v>
      </c>
      <c r="D187" s="25">
        <f>B187/C187</f>
        <v>0.26828571428571429</v>
      </c>
      <c r="F187" s="3" t="s">
        <v>39</v>
      </c>
    </row>
    <row r="188" spans="1:6" x14ac:dyDescent="0.25">
      <c r="A188" s="1"/>
      <c r="B188" s="4"/>
      <c r="C188" s="22"/>
      <c r="D188" s="22"/>
    </row>
    <row r="208" spans="1:6" x14ac:dyDescent="0.25">
      <c r="A208" t="s">
        <v>42</v>
      </c>
      <c r="B208" s="16">
        <v>595</v>
      </c>
      <c r="C208" s="20">
        <v>3500</v>
      </c>
      <c r="D208" s="25">
        <f>B208/C208</f>
        <v>0.17</v>
      </c>
      <c r="F208" s="3" t="s">
        <v>41</v>
      </c>
    </row>
    <row r="224" spans="1:6" x14ac:dyDescent="0.25">
      <c r="A224" s="10" t="s">
        <v>43</v>
      </c>
      <c r="B224" s="16">
        <v>439.95</v>
      </c>
      <c r="C224" s="20">
        <v>3000</v>
      </c>
      <c r="D224" s="25">
        <f>B224/C224</f>
        <v>0.14665</v>
      </c>
      <c r="F224" s="3" t="s">
        <v>5</v>
      </c>
    </row>
    <row r="242" spans="1:6" x14ac:dyDescent="0.25">
      <c r="A242" t="s">
        <v>44</v>
      </c>
      <c r="B242" s="16">
        <v>649</v>
      </c>
      <c r="C242" s="20">
        <v>3300</v>
      </c>
      <c r="D242" s="25">
        <f>B242/C242</f>
        <v>0.19666666666666666</v>
      </c>
      <c r="F242" s="3" t="s">
        <v>45</v>
      </c>
    </row>
    <row r="262" spans="1:6" x14ac:dyDescent="0.25">
      <c r="A262" t="s">
        <v>46</v>
      </c>
      <c r="B262" s="16">
        <v>599</v>
      </c>
      <c r="C262" s="20">
        <v>3500</v>
      </c>
      <c r="D262" s="25">
        <f>B262/C262</f>
        <v>0.17114285714285715</v>
      </c>
      <c r="F262" s="3" t="s">
        <v>47</v>
      </c>
    </row>
    <row r="282" spans="1:4" x14ac:dyDescent="0.25">
      <c r="A282" t="s">
        <v>51</v>
      </c>
      <c r="B282" s="2">
        <f>SUM(B4:B281)/SUM(C4:C281)</f>
        <v>0.18127873831775701</v>
      </c>
    </row>
    <row r="283" spans="1:4" x14ac:dyDescent="0.25">
      <c r="A283" t="s">
        <v>52</v>
      </c>
      <c r="B283" s="21">
        <v>3000</v>
      </c>
    </row>
    <row r="284" spans="1:4" x14ac:dyDescent="0.25">
      <c r="A284" s="1" t="s">
        <v>9</v>
      </c>
      <c r="B284" s="4">
        <f>B283*B282</f>
        <v>543.836214953271</v>
      </c>
      <c r="C284" s="22"/>
      <c r="D284" s="22"/>
    </row>
    <row r="285" spans="1:4" x14ac:dyDescent="0.25">
      <c r="A285" s="1" t="s">
        <v>19</v>
      </c>
      <c r="B285" s="4">
        <f>'Water Costs'!H7</f>
        <v>171.18884328007667</v>
      </c>
      <c r="C285" s="22"/>
      <c r="D285" s="22"/>
    </row>
    <row r="286" spans="1:4" x14ac:dyDescent="0.25">
      <c r="A286" s="1" t="s">
        <v>48</v>
      </c>
      <c r="B286" s="4">
        <f>SUM(B284:B285)</f>
        <v>715.02505823334764</v>
      </c>
      <c r="C286" s="22"/>
      <c r="D286" s="22"/>
    </row>
    <row r="287" spans="1:4" x14ac:dyDescent="0.25">
      <c r="A287" s="18" t="s">
        <v>25</v>
      </c>
      <c r="B287" s="19">
        <v>215</v>
      </c>
      <c r="C287" s="23"/>
      <c r="D287" s="25">
        <f>AVERAGE(D4:D286)</f>
        <v>0.18100159507159505</v>
      </c>
    </row>
    <row r="288" spans="1:4" x14ac:dyDescent="0.25">
      <c r="A288" s="1" t="s">
        <v>10</v>
      </c>
      <c r="B288" s="4">
        <f>SUM(B286:B287)</f>
        <v>930.02505823334764</v>
      </c>
      <c r="C288" s="22"/>
      <c r="D288" s="22"/>
    </row>
    <row r="289" spans="4:4" x14ac:dyDescent="0.25">
      <c r="D289" s="21">
        <f>3000*D287</f>
        <v>543.0047852147851</v>
      </c>
    </row>
  </sheetData>
  <hyperlinks>
    <hyperlink ref="F34" r:id="rId1"/>
    <hyperlink ref="F242" r:id="rId2"/>
    <hyperlink ref="F262" r:id="rId3"/>
    <hyperlink ref="F98" r:id="rId4"/>
    <hyperlink ref="F154" r:id="rId5"/>
    <hyperlink ref="F187" r:id="rId6" location="resp-tabs3"/>
    <hyperlink ref="F208" r:id="rId7"/>
    <hyperlink ref="F224" r:id="rId8"/>
  </hyperlinks>
  <pageMargins left="0.7" right="0.7" top="0.75" bottom="0.75" header="0.3" footer="0.3"/>
  <pageSetup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8"/>
  <sheetViews>
    <sheetView workbookViewId="0">
      <selection activeCell="H7" sqref="H7"/>
    </sheetView>
  </sheetViews>
  <sheetFormatPr defaultRowHeight="15" x14ac:dyDescent="0.25"/>
  <cols>
    <col min="1" max="1" width="12.7109375" bestFit="1" customWidth="1"/>
    <col min="4" max="4" width="15.42578125" customWidth="1"/>
    <col min="5" max="5" width="12" customWidth="1"/>
    <col min="6" max="7" width="12.7109375" customWidth="1"/>
    <col min="8" max="8" width="13.42578125" customWidth="1"/>
  </cols>
  <sheetData>
    <row r="1" spans="1:10" x14ac:dyDescent="0.25">
      <c r="D1">
        <v>1000</v>
      </c>
      <c r="E1">
        <v>62.4</v>
      </c>
      <c r="I1" s="17">
        <v>2.5000000000000001E-2</v>
      </c>
      <c r="J1">
        <v>15</v>
      </c>
    </row>
    <row r="2" spans="1:10" ht="45" x14ac:dyDescent="0.25">
      <c r="A2" s="11" t="s">
        <v>11</v>
      </c>
      <c r="B2" s="11" t="s">
        <v>12</v>
      </c>
      <c r="C2" s="11" t="s">
        <v>13</v>
      </c>
      <c r="D2" s="11" t="s">
        <v>17</v>
      </c>
      <c r="E2" s="11" t="s">
        <v>18</v>
      </c>
      <c r="F2" s="11" t="s">
        <v>14</v>
      </c>
      <c r="G2" s="11" t="s">
        <v>57</v>
      </c>
      <c r="H2" s="11" t="s">
        <v>15</v>
      </c>
      <c r="I2" s="10" t="s">
        <v>20</v>
      </c>
      <c r="J2" s="6" t="s">
        <v>21</v>
      </c>
    </row>
    <row r="3" spans="1:10" x14ac:dyDescent="0.25">
      <c r="A3" s="11">
        <v>6</v>
      </c>
      <c r="B3" s="11">
        <v>8317221</v>
      </c>
      <c r="C3" s="13">
        <v>0.44</v>
      </c>
      <c r="D3" s="11">
        <v>1000</v>
      </c>
      <c r="E3" s="11">
        <v>62.4</v>
      </c>
      <c r="F3" s="11">
        <v>4.3499999999999996</v>
      </c>
      <c r="G3" s="11">
        <f>F3*(1.0986667)</f>
        <v>4.7792001449999999</v>
      </c>
      <c r="H3" s="12">
        <f>B3*C3/$D$1/$E$1*G3/100</f>
        <v>2.8028609096228685</v>
      </c>
      <c r="J3" s="6"/>
    </row>
    <row r="4" spans="1:10" x14ac:dyDescent="0.25">
      <c r="A4" s="11">
        <v>9</v>
      </c>
      <c r="B4" s="11">
        <v>17584000</v>
      </c>
      <c r="C4" s="13">
        <v>0.27</v>
      </c>
      <c r="D4" s="11">
        <v>1000</v>
      </c>
      <c r="E4" s="11">
        <v>62.4</v>
      </c>
      <c r="F4" s="11">
        <v>2.96</v>
      </c>
      <c r="G4" s="11">
        <f t="shared" ref="G4:G5" si="0">F4*(1.0986667)</f>
        <v>3.2520534320000003</v>
      </c>
      <c r="H4" s="12">
        <f t="shared" ref="H4:H5" si="1">B4*C4/$D$1/$E$1*G4/100</f>
        <v>2.474312345839385</v>
      </c>
      <c r="J4" s="7"/>
    </row>
    <row r="5" spans="1:10" x14ac:dyDescent="0.25">
      <c r="A5" s="11">
        <v>15</v>
      </c>
      <c r="B5" s="11">
        <v>77573000</v>
      </c>
      <c r="C5" s="13">
        <v>0.6</v>
      </c>
      <c r="D5" s="11">
        <v>1000</v>
      </c>
      <c r="E5" s="11">
        <v>62.4</v>
      </c>
      <c r="F5" s="11">
        <v>2.2400000000000002</v>
      </c>
      <c r="G5" s="11">
        <f t="shared" si="0"/>
        <v>2.4610134080000003</v>
      </c>
      <c r="H5" s="12">
        <f t="shared" si="1"/>
        <v>18.356557028729235</v>
      </c>
      <c r="J5" s="7"/>
    </row>
    <row r="6" spans="1:10" x14ac:dyDescent="0.25">
      <c r="A6" s="11" t="s">
        <v>16</v>
      </c>
      <c r="B6" s="11"/>
      <c r="C6" s="11"/>
      <c r="D6" s="11"/>
      <c r="E6" s="11"/>
      <c r="F6" s="11"/>
      <c r="G6" s="11"/>
      <c r="H6" s="12">
        <f>ROUND(AVERAGE(H3:H5),2)</f>
        <v>7.88</v>
      </c>
      <c r="J6" s="8"/>
    </row>
    <row r="7" spans="1:10" x14ac:dyDescent="0.25">
      <c r="A7" t="s">
        <v>22</v>
      </c>
      <c r="H7" s="15">
        <f>H6*J1*(1+I1)^J1</f>
        <v>171.18884328007667</v>
      </c>
      <c r="J7" s="7"/>
    </row>
    <row r="8" spans="1:10" x14ac:dyDescent="0.25">
      <c r="J8" s="7"/>
    </row>
    <row r="9" spans="1:10" x14ac:dyDescent="0.25">
      <c r="A9" t="s">
        <v>23</v>
      </c>
      <c r="J9" s="7"/>
    </row>
    <row r="10" spans="1:10" x14ac:dyDescent="0.25">
      <c r="A10" s="3" t="s">
        <v>24</v>
      </c>
      <c r="J10" s="8"/>
    </row>
    <row r="11" spans="1:10" x14ac:dyDescent="0.25">
      <c r="J11" s="7"/>
    </row>
    <row r="12" spans="1:10" x14ac:dyDescent="0.25">
      <c r="J12" s="7"/>
    </row>
    <row r="13" spans="1:10" x14ac:dyDescent="0.25">
      <c r="A13" t="s">
        <v>55</v>
      </c>
      <c r="B13" t="s">
        <v>53</v>
      </c>
      <c r="J13" s="7"/>
    </row>
    <row r="14" spans="1:10" x14ac:dyDescent="0.25">
      <c r="A14" t="s">
        <v>56</v>
      </c>
      <c r="B14" s="3" t="s">
        <v>54</v>
      </c>
      <c r="J14" s="5"/>
    </row>
    <row r="15" spans="1:10" x14ac:dyDescent="0.25">
      <c r="A15" t="s">
        <v>59</v>
      </c>
      <c r="B15" s="3" t="s">
        <v>60</v>
      </c>
      <c r="J15" s="6"/>
    </row>
    <row r="16" spans="1:10" x14ac:dyDescent="0.25">
      <c r="A16" t="s">
        <v>58</v>
      </c>
      <c r="E16">
        <f>17/3+(4+4+4.6)/3</f>
        <v>9.8666666666666671</v>
      </c>
      <c r="J16" s="7"/>
    </row>
    <row r="17" spans="10:12" x14ac:dyDescent="0.25">
      <c r="J17" s="7"/>
    </row>
    <row r="18" spans="10:12" x14ac:dyDescent="0.25">
      <c r="J18" s="8"/>
    </row>
    <row r="19" spans="10:12" x14ac:dyDescent="0.25">
      <c r="J19" s="7"/>
    </row>
    <row r="20" spans="10:12" x14ac:dyDescent="0.25">
      <c r="J20" s="7"/>
    </row>
    <row r="21" spans="10:12" x14ac:dyDescent="0.25">
      <c r="J21" s="7"/>
    </row>
    <row r="22" spans="10:12" x14ac:dyDescent="0.25">
      <c r="J22" s="8"/>
    </row>
    <row r="23" spans="10:12" x14ac:dyDescent="0.25">
      <c r="J23" s="7"/>
      <c r="L23" s="14"/>
    </row>
    <row r="24" spans="10:12" x14ac:dyDescent="0.25">
      <c r="J24" s="7"/>
    </row>
    <row r="25" spans="10:12" x14ac:dyDescent="0.25">
      <c r="J25" s="9"/>
    </row>
    <row r="26" spans="10:12" x14ac:dyDescent="0.25">
      <c r="J26" s="9"/>
    </row>
    <row r="27" spans="10:12" x14ac:dyDescent="0.25">
      <c r="J27" s="9"/>
    </row>
    <row r="28" spans="10:12" x14ac:dyDescent="0.25">
      <c r="J28" s="9"/>
    </row>
  </sheetData>
  <hyperlinks>
    <hyperlink ref="A10" r:id="rId1"/>
    <hyperlink ref="B14" r:id="rId2"/>
    <hyperlink ref="B15" r:id="rId3"/>
  </hyperlinks>
  <pageMargins left="0.7" right="0.7" top="0.75" bottom="0.75" header="0.3" footer="0.3"/>
  <pageSetup orientation="portrait" verticalDpi="0" r:id="rId4"/>
  <legacyDrawing r:id="rId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Equipment Costs</vt:lpstr>
      <vt:lpstr>Water Costs</vt:lpstr>
    </vt:vector>
  </TitlesOfParts>
  <Company>Southern California Edison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H Wang</dc:creator>
  <cp:lastModifiedBy>Joseph</cp:lastModifiedBy>
  <dcterms:created xsi:type="dcterms:W3CDTF">2013-01-28T18:36:10Z</dcterms:created>
  <dcterms:modified xsi:type="dcterms:W3CDTF">2018-05-15T16:49:31Z</dcterms:modified>
</cp:coreProperties>
</file>