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omments2.xml" ContentType="application/vnd.openxmlformats-officedocument.spreadsheetml.comments+xml"/>
  <Override PartName="/xl/pivotTables/pivotTable1.xml" ContentType="application/vnd.openxmlformats-officedocument.spreadsheetml.pivotTable+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029"/>
  <workbookPr defaultThemeVersion="166925"/>
  <mc:AlternateContent xmlns:mc="http://schemas.openxmlformats.org/markup-compatibility/2006">
    <mc:Choice Requires="x15">
      <x15ac:absPath xmlns:x15ac="http://schemas.microsoft.com/office/spreadsheetml/2010/11/ac" url="\\peci.org\files\commercial\Current\13936 - PG&amp;E Work Papers\HVAC QM\2018 updates\+deliverables\"/>
    </mc:Choice>
  </mc:AlternateContent>
  <xr:revisionPtr revIDLastSave="0" documentId="13_ncr:1_{DE5CD401-5E8B-459B-917E-D68297DFBF2A}" xr6:coauthVersionLast="28" xr6:coauthVersionMax="28" xr10:uidLastSave="{00000000-0000-0000-0000-000000000000}"/>
  <bookViews>
    <workbookView xWindow="0" yWindow="0" windowWidth="14370" windowHeight="7500" activeTab="1" xr2:uid="{00000000-000D-0000-FFFF-FFFF00000000}"/>
  </bookViews>
  <sheets>
    <sheet name="Workbook Summary" sheetId="17" r:id="rId1"/>
    <sheet name="Summary by Measure" sheetId="7" r:id="rId2"/>
    <sheet name="Program Data" sheetId="6" r:id="rId3"/>
    <sheet name="Materials Costs" sheetId="16" r:id="rId4"/>
    <sheet name="HVAC Labor_Union" sheetId="4" r:id="rId5"/>
    <sheet name="HVAC Labor_Union pivot" sheetId="5" r:id="rId6"/>
    <sheet name="Contractor responses" sheetId="8" r:id="rId7"/>
    <sheet name="Contractor1_responses" sheetId="3" r:id="rId8"/>
    <sheet name="Contractor2_responses" sheetId="10" r:id="rId9"/>
    <sheet name="Contractor3_responses" sheetId="9" r:id="rId10"/>
    <sheet name="Contractor4_responses" sheetId="11" r:id="rId11"/>
    <sheet name="Contractor5_responses" sheetId="12" r:id="rId12"/>
    <sheet name="Contractor6_responses" sheetId="14" r:id="rId13"/>
    <sheet name="Contractor7_responses" sheetId="15" r:id="rId14"/>
    <sheet name="Contractor8_responses" sheetId="13" r:id="rId15"/>
  </sheets>
  <calcPr calcId="171027"/>
  <pivotCaches>
    <pivotCache cacheId="0" r:id="rId16"/>
  </pivotCaches>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7" i="7" l="1"/>
  <c r="B7" i="16"/>
  <c r="B8" i="16" s="1"/>
  <c r="B6" i="16"/>
  <c r="B4" i="16"/>
  <c r="M6" i="16"/>
  <c r="M4" i="16"/>
  <c r="M5" i="16"/>
  <c r="M3" i="16"/>
  <c r="H6" i="16"/>
  <c r="H4" i="16"/>
  <c r="H5" i="16"/>
  <c r="H3" i="16"/>
  <c r="L5" i="16"/>
  <c r="L4" i="16"/>
  <c r="L3" i="16"/>
  <c r="G5" i="16"/>
  <c r="G4" i="16"/>
  <c r="G3" i="16"/>
  <c r="E1" i="5" l="1"/>
  <c r="E173" i="5"/>
  <c r="F173" i="5"/>
  <c r="E174" i="5"/>
  <c r="F174" i="5"/>
  <c r="E175" i="5"/>
  <c r="F175" i="5"/>
  <c r="E176" i="5"/>
  <c r="F176" i="5"/>
  <c r="E177" i="5"/>
  <c r="F177" i="5"/>
  <c r="E178" i="5"/>
  <c r="F178" i="5"/>
  <c r="E179" i="5"/>
  <c r="F179" i="5"/>
  <c r="E180" i="5"/>
  <c r="F180" i="5"/>
  <c r="E181" i="5"/>
  <c r="F181" i="5"/>
  <c r="E182" i="5"/>
  <c r="F182" i="5"/>
  <c r="E183" i="5"/>
  <c r="F183" i="5"/>
  <c r="E184" i="5"/>
  <c r="F184" i="5"/>
  <c r="E185" i="5"/>
  <c r="F185" i="5"/>
  <c r="E186" i="5"/>
  <c r="F186" i="5"/>
  <c r="E187" i="5"/>
  <c r="F187" i="5"/>
  <c r="E188" i="5"/>
  <c r="F188" i="5"/>
  <c r="E189" i="5"/>
  <c r="F189" i="5"/>
  <c r="E190" i="5"/>
  <c r="F190" i="5"/>
  <c r="E191" i="5"/>
  <c r="F191" i="5"/>
  <c r="C101" i="16"/>
  <c r="C100" i="16"/>
  <c r="C102" i="16" l="1"/>
  <c r="F172" i="5" l="1"/>
  <c r="F171" i="5"/>
  <c r="F170" i="5"/>
  <c r="F169" i="5"/>
  <c r="F168" i="5"/>
  <c r="F167" i="5"/>
  <c r="F166" i="5"/>
  <c r="F165" i="5"/>
  <c r="F164" i="5"/>
  <c r="F163" i="5"/>
  <c r="F162" i="5"/>
  <c r="F161" i="5"/>
  <c r="F160" i="5"/>
  <c r="F159" i="5"/>
  <c r="F158" i="5"/>
  <c r="F157" i="5"/>
  <c r="F156" i="5"/>
  <c r="F155" i="5"/>
  <c r="F154" i="5"/>
  <c r="F153" i="5"/>
  <c r="F152" i="5"/>
  <c r="F151" i="5"/>
  <c r="F150" i="5"/>
  <c r="F149" i="5"/>
  <c r="F148" i="5"/>
  <c r="F147" i="5"/>
  <c r="F146" i="5"/>
  <c r="F145" i="5"/>
  <c r="F144" i="5"/>
  <c r="F143" i="5"/>
  <c r="F142" i="5"/>
  <c r="F141" i="5"/>
  <c r="F140" i="5"/>
  <c r="F139" i="5"/>
  <c r="F138" i="5"/>
  <c r="F137" i="5"/>
  <c r="F136" i="5"/>
  <c r="F135" i="5"/>
  <c r="F134" i="5"/>
  <c r="F133" i="5"/>
  <c r="F132" i="5"/>
  <c r="F131" i="5"/>
  <c r="F130" i="5"/>
  <c r="F129" i="5"/>
  <c r="F128" i="5"/>
  <c r="F127" i="5"/>
  <c r="F126" i="5"/>
  <c r="F125" i="5"/>
  <c r="F124" i="5"/>
  <c r="F123" i="5"/>
  <c r="F122" i="5"/>
  <c r="F121" i="5"/>
  <c r="F120" i="5"/>
  <c r="F119" i="5"/>
  <c r="F118" i="5"/>
  <c r="F117" i="5"/>
  <c r="F116" i="5"/>
  <c r="F115" i="5"/>
  <c r="F114" i="5"/>
  <c r="F113" i="5"/>
  <c r="F112" i="5"/>
  <c r="F111" i="5"/>
  <c r="F110" i="5"/>
  <c r="F109" i="5"/>
  <c r="F108" i="5"/>
  <c r="F107" i="5"/>
  <c r="F106" i="5"/>
  <c r="F105" i="5"/>
  <c r="F104" i="5"/>
  <c r="F103" i="5"/>
  <c r="F102" i="5"/>
  <c r="F101" i="5"/>
  <c r="F100" i="5"/>
  <c r="F99" i="5"/>
  <c r="F98" i="5"/>
  <c r="F97" i="5"/>
  <c r="F96" i="5"/>
  <c r="F95" i="5"/>
  <c r="F94" i="5"/>
  <c r="F93" i="5"/>
  <c r="F92" i="5"/>
  <c r="F91" i="5"/>
  <c r="F90" i="5"/>
  <c r="F89" i="5"/>
  <c r="F88" i="5"/>
  <c r="F87" i="5"/>
  <c r="F86" i="5"/>
  <c r="F85" i="5"/>
  <c r="F84" i="5"/>
  <c r="F83" i="5"/>
  <c r="F82" i="5"/>
  <c r="F81" i="5"/>
  <c r="F80" i="5"/>
  <c r="F79" i="5"/>
  <c r="F78" i="5"/>
  <c r="F77" i="5"/>
  <c r="F76" i="5"/>
  <c r="F75" i="5"/>
  <c r="F74" i="5"/>
  <c r="F73" i="5"/>
  <c r="F72" i="5"/>
  <c r="F71" i="5"/>
  <c r="F70" i="5"/>
  <c r="F69" i="5"/>
  <c r="F68" i="5"/>
  <c r="F67" i="5"/>
  <c r="F66" i="5"/>
  <c r="F65" i="5"/>
  <c r="F64" i="5"/>
  <c r="F63" i="5"/>
  <c r="F62" i="5"/>
  <c r="F61" i="5"/>
  <c r="F60" i="5"/>
  <c r="F59" i="5"/>
  <c r="F58" i="5"/>
  <c r="F57" i="5"/>
  <c r="F56" i="5"/>
  <c r="F55" i="5"/>
  <c r="F54" i="5"/>
  <c r="F53" i="5"/>
  <c r="F52" i="5"/>
  <c r="F51" i="5"/>
  <c r="F50" i="5"/>
  <c r="F49" i="5"/>
  <c r="F48" i="5"/>
  <c r="F47" i="5"/>
  <c r="F46" i="5"/>
  <c r="F45" i="5"/>
  <c r="F44" i="5"/>
  <c r="F43" i="5"/>
  <c r="F42" i="5"/>
  <c r="F41" i="5"/>
  <c r="F40" i="5"/>
  <c r="F39" i="5"/>
  <c r="F38" i="5"/>
  <c r="F37" i="5"/>
  <c r="F36" i="5"/>
  <c r="F35" i="5"/>
  <c r="F34" i="5"/>
  <c r="F33" i="5"/>
  <c r="F32" i="5"/>
  <c r="F31" i="5"/>
  <c r="F30" i="5"/>
  <c r="F29" i="5"/>
  <c r="F28" i="5"/>
  <c r="F27" i="5"/>
  <c r="F26" i="5"/>
  <c r="F25" i="5"/>
  <c r="F24" i="5"/>
  <c r="F23" i="5"/>
  <c r="F22" i="5"/>
  <c r="F21" i="5"/>
  <c r="F20" i="5"/>
  <c r="F19" i="5"/>
  <c r="F18" i="5"/>
  <c r="F17" i="5"/>
  <c r="F16" i="5"/>
  <c r="F15" i="5"/>
  <c r="F14" i="5"/>
  <c r="F13" i="5"/>
  <c r="F12" i="5"/>
  <c r="F11" i="5"/>
  <c r="F10" i="5"/>
  <c r="F9" i="5"/>
  <c r="F8" i="5"/>
  <c r="F7" i="5"/>
  <c r="F6" i="5"/>
  <c r="F5" i="5"/>
  <c r="F4" i="5"/>
  <c r="F3" i="5"/>
  <c r="F2" i="5"/>
  <c r="F12" i="6" l="1"/>
  <c r="B38" i="6"/>
  <c r="C37" i="6"/>
  <c r="B37" i="6"/>
  <c r="K10" i="6"/>
  <c r="K9" i="6"/>
  <c r="K8" i="6"/>
  <c r="K7" i="6"/>
  <c r="K6" i="6"/>
  <c r="K5" i="6"/>
  <c r="I8" i="7" l="1"/>
  <c r="L8" i="7" s="1"/>
  <c r="L7" i="7" l="1"/>
  <c r="D74" i="16"/>
  <c r="D73" i="16"/>
  <c r="D72" i="16"/>
  <c r="D71" i="16"/>
  <c r="C75" i="16"/>
  <c r="D75" i="16" s="1"/>
  <c r="D70" i="16"/>
  <c r="C57" i="16"/>
  <c r="D57" i="16" s="1"/>
  <c r="D65" i="16"/>
  <c r="D64" i="16"/>
  <c r="D61" i="16"/>
  <c r="D60" i="16"/>
  <c r="D59" i="16"/>
  <c r="D58" i="16"/>
  <c r="D56" i="16"/>
  <c r="D55" i="16"/>
  <c r="D54" i="16"/>
  <c r="C63" i="16"/>
  <c r="D63" i="16" s="1"/>
  <c r="C62" i="16"/>
  <c r="D62" i="16" s="1"/>
  <c r="C17" i="16"/>
  <c r="C18" i="16" s="1"/>
  <c r="I11" i="7" s="1"/>
  <c r="L11" i="7" s="1"/>
  <c r="D76" i="16" l="1"/>
  <c r="I14" i="7" s="1"/>
  <c r="L14" i="7" s="1"/>
  <c r="D66" i="16"/>
  <c r="I12" i="7" s="1"/>
  <c r="L12" i="7" s="1"/>
  <c r="U107" i="8"/>
  <c r="U106" i="8"/>
  <c r="U105" i="8"/>
  <c r="S114" i="8"/>
  <c r="S108" i="8"/>
  <c r="S109" i="8"/>
  <c r="S110" i="8"/>
  <c r="S97" i="8"/>
  <c r="S98" i="8"/>
  <c r="S99" i="8"/>
  <c r="S100" i="8"/>
  <c r="S101" i="8"/>
  <c r="S102" i="8"/>
  <c r="S103" i="8"/>
  <c r="S104" i="8"/>
  <c r="S105" i="8"/>
  <c r="S106" i="8"/>
  <c r="S107" i="8"/>
  <c r="S60" i="8"/>
  <c r="S61" i="8"/>
  <c r="S62" i="8"/>
  <c r="S63" i="8"/>
  <c r="S64" i="8"/>
  <c r="S65" i="8"/>
  <c r="S66" i="8"/>
  <c r="S67" i="8"/>
  <c r="S68" i="8"/>
  <c r="S69" i="8"/>
  <c r="S70" i="8"/>
  <c r="S71" i="8"/>
  <c r="S72" i="8"/>
  <c r="S73" i="8"/>
  <c r="S74" i="8"/>
  <c r="S75" i="8"/>
  <c r="S76" i="8"/>
  <c r="S77" i="8"/>
  <c r="S78" i="8"/>
  <c r="S79" i="8"/>
  <c r="S80" i="8"/>
  <c r="S81" i="8"/>
  <c r="S82" i="8"/>
  <c r="S83" i="8"/>
  <c r="S84" i="8"/>
  <c r="S85" i="8"/>
  <c r="S86" i="8"/>
  <c r="S87" i="8"/>
  <c r="S88" i="8"/>
  <c r="S89" i="8"/>
  <c r="S90" i="8"/>
  <c r="S91" i="8"/>
  <c r="S92" i="8"/>
  <c r="S93" i="8"/>
  <c r="S94" i="8"/>
  <c r="S95" i="8"/>
  <c r="S96" i="8"/>
  <c r="S11" i="8"/>
  <c r="S12" i="8"/>
  <c r="S13" i="8"/>
  <c r="S14" i="8"/>
  <c r="S15" i="8"/>
  <c r="S16" i="8"/>
  <c r="S17" i="8"/>
  <c r="S18" i="8"/>
  <c r="S19" i="8"/>
  <c r="S20" i="8"/>
  <c r="S21" i="8"/>
  <c r="S22" i="8"/>
  <c r="S23" i="8"/>
  <c r="S24" i="8"/>
  <c r="S25" i="8"/>
  <c r="S26" i="8"/>
  <c r="S27" i="8"/>
  <c r="S28" i="8"/>
  <c r="S29" i="8"/>
  <c r="S30" i="8"/>
  <c r="S31" i="8"/>
  <c r="S32" i="8"/>
  <c r="S33" i="8"/>
  <c r="S34" i="8"/>
  <c r="S35" i="8"/>
  <c r="S36" i="8"/>
  <c r="S37" i="8"/>
  <c r="S38" i="8"/>
  <c r="S39" i="8"/>
  <c r="S40" i="8"/>
  <c r="S41" i="8"/>
  <c r="S42" i="8"/>
  <c r="S43" i="8"/>
  <c r="S44" i="8"/>
  <c r="S45" i="8"/>
  <c r="S46" i="8"/>
  <c r="S47" i="8"/>
  <c r="S48" i="8"/>
  <c r="S49" i="8"/>
  <c r="S50" i="8"/>
  <c r="S51" i="8"/>
  <c r="S52" i="8"/>
  <c r="S53" i="8"/>
  <c r="S54" i="8"/>
  <c r="S55" i="8"/>
  <c r="S56" i="8"/>
  <c r="S57" i="8"/>
  <c r="S58" i="8"/>
  <c r="S59" i="8"/>
  <c r="S7" i="8"/>
  <c r="S8" i="8"/>
  <c r="S9" i="8"/>
  <c r="S10" i="8"/>
  <c r="S6" i="8"/>
  <c r="O7" i="8"/>
  <c r="P7" i="8"/>
  <c r="O8" i="8"/>
  <c r="P8" i="8"/>
  <c r="O9" i="8"/>
  <c r="P9" i="8"/>
  <c r="O10" i="8"/>
  <c r="P10" i="8"/>
  <c r="O11" i="8"/>
  <c r="P11" i="8"/>
  <c r="O12" i="8"/>
  <c r="P12" i="8"/>
  <c r="O13" i="8"/>
  <c r="P13" i="8"/>
  <c r="O14" i="8"/>
  <c r="P14" i="8"/>
  <c r="O15" i="8"/>
  <c r="P15" i="8"/>
  <c r="O16" i="8"/>
  <c r="P16" i="8"/>
  <c r="O17" i="8"/>
  <c r="P17" i="8"/>
  <c r="O18" i="8"/>
  <c r="P18" i="8"/>
  <c r="O19" i="8"/>
  <c r="P19" i="8"/>
  <c r="O20" i="8"/>
  <c r="P20" i="8"/>
  <c r="O21" i="8"/>
  <c r="P21" i="8"/>
  <c r="O22" i="8"/>
  <c r="P22" i="8"/>
  <c r="O23" i="8"/>
  <c r="P23" i="8"/>
  <c r="O24" i="8"/>
  <c r="P24" i="8"/>
  <c r="O25" i="8"/>
  <c r="P25" i="8"/>
  <c r="O26" i="8"/>
  <c r="P26" i="8"/>
  <c r="O27" i="8"/>
  <c r="P27" i="8"/>
  <c r="O28" i="8"/>
  <c r="P28" i="8"/>
  <c r="O29" i="8"/>
  <c r="P29" i="8"/>
  <c r="O30" i="8"/>
  <c r="P30" i="8"/>
  <c r="O31" i="8"/>
  <c r="P31" i="8"/>
  <c r="O32" i="8"/>
  <c r="P32" i="8"/>
  <c r="O33" i="8"/>
  <c r="P33" i="8"/>
  <c r="O34" i="8"/>
  <c r="P34" i="8"/>
  <c r="O35" i="8"/>
  <c r="P35" i="8"/>
  <c r="O36" i="8"/>
  <c r="P36" i="8"/>
  <c r="O37" i="8"/>
  <c r="P37" i="8"/>
  <c r="O38" i="8"/>
  <c r="P38" i="8"/>
  <c r="O39" i="8"/>
  <c r="P39" i="8"/>
  <c r="O40" i="8"/>
  <c r="P40" i="8"/>
  <c r="O41" i="8"/>
  <c r="P41" i="8"/>
  <c r="O42" i="8"/>
  <c r="P42" i="8"/>
  <c r="O43" i="8"/>
  <c r="P43" i="8"/>
  <c r="O44" i="8"/>
  <c r="P44" i="8"/>
  <c r="O45" i="8"/>
  <c r="P45" i="8"/>
  <c r="O46" i="8"/>
  <c r="P46" i="8"/>
  <c r="O47" i="8"/>
  <c r="P47" i="8"/>
  <c r="O48" i="8"/>
  <c r="P48" i="8"/>
  <c r="O49" i="8"/>
  <c r="P49" i="8"/>
  <c r="O50" i="8"/>
  <c r="P50" i="8"/>
  <c r="O51" i="8"/>
  <c r="P51" i="8"/>
  <c r="O52" i="8"/>
  <c r="P52" i="8"/>
  <c r="O53" i="8"/>
  <c r="P53" i="8"/>
  <c r="O54" i="8"/>
  <c r="P54" i="8"/>
  <c r="O55" i="8"/>
  <c r="P55" i="8"/>
  <c r="O56" i="8"/>
  <c r="P56" i="8"/>
  <c r="O57" i="8"/>
  <c r="P57" i="8"/>
  <c r="O58" i="8"/>
  <c r="P58" i="8"/>
  <c r="O59" i="8"/>
  <c r="P59" i="8"/>
  <c r="O60" i="8"/>
  <c r="P60" i="8"/>
  <c r="O61" i="8"/>
  <c r="P61" i="8"/>
  <c r="O62" i="8"/>
  <c r="P62" i="8"/>
  <c r="O63" i="8"/>
  <c r="P63" i="8"/>
  <c r="O64" i="8"/>
  <c r="P64" i="8"/>
  <c r="O65" i="8"/>
  <c r="P65" i="8"/>
  <c r="O66" i="8"/>
  <c r="P66" i="8"/>
  <c r="O67" i="8"/>
  <c r="P67" i="8"/>
  <c r="O68" i="8"/>
  <c r="P68" i="8"/>
  <c r="O69" i="8"/>
  <c r="P69" i="8"/>
  <c r="O70" i="8"/>
  <c r="P70" i="8"/>
  <c r="O71" i="8"/>
  <c r="P71" i="8"/>
  <c r="O72" i="8"/>
  <c r="P72" i="8"/>
  <c r="O73" i="8"/>
  <c r="P73" i="8"/>
  <c r="O74" i="8"/>
  <c r="P74" i="8"/>
  <c r="O75" i="8"/>
  <c r="P75" i="8"/>
  <c r="O76" i="8"/>
  <c r="P76" i="8"/>
  <c r="O77" i="8"/>
  <c r="P77" i="8"/>
  <c r="O78" i="8"/>
  <c r="P78" i="8"/>
  <c r="O79" i="8"/>
  <c r="P79" i="8"/>
  <c r="O80" i="8"/>
  <c r="P80" i="8"/>
  <c r="O81" i="8"/>
  <c r="P81" i="8"/>
  <c r="O82" i="8"/>
  <c r="P82" i="8"/>
  <c r="O83" i="8"/>
  <c r="P83" i="8"/>
  <c r="O84" i="8"/>
  <c r="P84" i="8"/>
  <c r="O85" i="8"/>
  <c r="P85" i="8"/>
  <c r="O86" i="8"/>
  <c r="P86" i="8"/>
  <c r="O87" i="8"/>
  <c r="P87" i="8"/>
  <c r="O88" i="8"/>
  <c r="P88" i="8"/>
  <c r="O89" i="8"/>
  <c r="P89" i="8"/>
  <c r="O90" i="8"/>
  <c r="P90" i="8"/>
  <c r="O91" i="8"/>
  <c r="P91" i="8"/>
  <c r="O92" i="8"/>
  <c r="P92" i="8"/>
  <c r="O93" i="8"/>
  <c r="P93" i="8"/>
  <c r="O94" i="8"/>
  <c r="P94" i="8"/>
  <c r="O95" i="8"/>
  <c r="P95" i="8"/>
  <c r="O96" i="8"/>
  <c r="P96" i="8"/>
  <c r="O97" i="8"/>
  <c r="P97" i="8"/>
  <c r="O98" i="8"/>
  <c r="P98" i="8"/>
  <c r="O99" i="8"/>
  <c r="P99" i="8"/>
  <c r="O100" i="8"/>
  <c r="P100" i="8"/>
  <c r="O101" i="8"/>
  <c r="P101" i="8"/>
  <c r="O102" i="8"/>
  <c r="P102" i="8"/>
  <c r="O103" i="8"/>
  <c r="P103" i="8"/>
  <c r="O104" i="8"/>
  <c r="P104" i="8"/>
  <c r="O105" i="8"/>
  <c r="P105" i="8"/>
  <c r="O106" i="8"/>
  <c r="P106" i="8"/>
  <c r="O107" i="8"/>
  <c r="P107" i="8"/>
  <c r="O108" i="8"/>
  <c r="P108" i="8"/>
  <c r="O109" i="8"/>
  <c r="P109" i="8"/>
  <c r="O110" i="8"/>
  <c r="P110" i="8"/>
  <c r="O111" i="8"/>
  <c r="P111" i="8"/>
  <c r="O112" i="8"/>
  <c r="P112" i="8"/>
  <c r="O113" i="8"/>
  <c r="P113" i="8"/>
  <c r="O114" i="8"/>
  <c r="P114" i="8"/>
  <c r="P6" i="8"/>
  <c r="O6" i="8"/>
  <c r="I114" i="15"/>
  <c r="J114" i="15" s="1"/>
  <c r="I113" i="15"/>
  <c r="J113" i="15" s="1"/>
  <c r="I112" i="15"/>
  <c r="J112" i="15" s="1"/>
  <c r="I111" i="15"/>
  <c r="J111" i="15" s="1"/>
  <c r="J110" i="15"/>
  <c r="I110" i="15"/>
  <c r="J109" i="15"/>
  <c r="I109" i="15"/>
  <c r="J108" i="15"/>
  <c r="I108" i="15"/>
  <c r="J107" i="15"/>
  <c r="I107" i="15"/>
  <c r="I106" i="15"/>
  <c r="J106" i="15" s="1"/>
  <c r="I105" i="15"/>
  <c r="J105" i="15" s="1"/>
  <c r="J104" i="15"/>
  <c r="I104" i="15"/>
  <c r="J103" i="15"/>
  <c r="I103" i="15"/>
  <c r="I102" i="15"/>
  <c r="J102" i="15" s="1"/>
  <c r="I101" i="15"/>
  <c r="J101" i="15" s="1"/>
  <c r="I100" i="15"/>
  <c r="J100" i="15" s="1"/>
  <c r="I99" i="15"/>
  <c r="J99" i="15" s="1"/>
  <c r="I98" i="15"/>
  <c r="J98" i="15" s="1"/>
  <c r="I97" i="15"/>
  <c r="J97" i="15" s="1"/>
  <c r="J96" i="15"/>
  <c r="I96" i="15"/>
  <c r="J95" i="15"/>
  <c r="I95" i="15"/>
  <c r="I94" i="15"/>
  <c r="J94" i="15" s="1"/>
  <c r="I93" i="15"/>
  <c r="J93" i="15" s="1"/>
  <c r="I92" i="15"/>
  <c r="J92" i="15" s="1"/>
  <c r="I91" i="15"/>
  <c r="J91" i="15" s="1"/>
  <c r="I90" i="15"/>
  <c r="J90" i="15" s="1"/>
  <c r="J89" i="15"/>
  <c r="I89" i="15"/>
  <c r="J88" i="15"/>
  <c r="I88" i="15"/>
  <c r="I87" i="15"/>
  <c r="J87" i="15" s="1"/>
  <c r="I86" i="15"/>
  <c r="J86" i="15" s="1"/>
  <c r="I85" i="15"/>
  <c r="J85" i="15" s="1"/>
  <c r="I84" i="15"/>
  <c r="J84" i="15" s="1"/>
  <c r="I83" i="15"/>
  <c r="J83" i="15" s="1"/>
  <c r="J82" i="15"/>
  <c r="I82" i="15"/>
  <c r="J81" i="15"/>
  <c r="I81" i="15"/>
  <c r="I80" i="15"/>
  <c r="J80" i="15" s="1"/>
  <c r="I79" i="15"/>
  <c r="J79" i="15" s="1"/>
  <c r="I78" i="15"/>
  <c r="J78" i="15" s="1"/>
  <c r="I77" i="15"/>
  <c r="J77" i="15" s="1"/>
  <c r="I76" i="15"/>
  <c r="J76" i="15" s="1"/>
  <c r="J75" i="15"/>
  <c r="I75" i="15"/>
  <c r="J74" i="15"/>
  <c r="I74" i="15"/>
  <c r="I73" i="15"/>
  <c r="J73" i="15" s="1"/>
  <c r="I72" i="15"/>
  <c r="J72" i="15" s="1"/>
  <c r="I71" i="15"/>
  <c r="J71" i="15" s="1"/>
  <c r="I70" i="15"/>
  <c r="J70" i="15" s="1"/>
  <c r="I69" i="15"/>
  <c r="J69" i="15" s="1"/>
  <c r="J68" i="15"/>
  <c r="I68" i="15"/>
  <c r="J67" i="15"/>
  <c r="I67" i="15"/>
  <c r="I66" i="15"/>
  <c r="J66" i="15" s="1"/>
  <c r="I65" i="15"/>
  <c r="J65" i="15" s="1"/>
  <c r="I64" i="15"/>
  <c r="J64" i="15" s="1"/>
  <c r="I63" i="15"/>
  <c r="J63" i="15" s="1"/>
  <c r="I62" i="15"/>
  <c r="J62" i="15" s="1"/>
  <c r="J61" i="15"/>
  <c r="I61" i="15"/>
  <c r="J60" i="15"/>
  <c r="I60" i="15"/>
  <c r="I59" i="15"/>
  <c r="J59" i="15" s="1"/>
  <c r="I58" i="15"/>
  <c r="J58" i="15" s="1"/>
  <c r="I57" i="15"/>
  <c r="J57" i="15" s="1"/>
  <c r="I56" i="15"/>
  <c r="J56" i="15" s="1"/>
  <c r="I55" i="15"/>
  <c r="J55" i="15" s="1"/>
  <c r="J54" i="15"/>
  <c r="I54" i="15"/>
  <c r="J53" i="15"/>
  <c r="I53" i="15"/>
  <c r="I52" i="15"/>
  <c r="J52" i="15" s="1"/>
  <c r="I51" i="15"/>
  <c r="J51" i="15" s="1"/>
  <c r="I50" i="15"/>
  <c r="J50" i="15" s="1"/>
  <c r="I49" i="15"/>
  <c r="J49" i="15" s="1"/>
  <c r="I48" i="15"/>
  <c r="J48" i="15" s="1"/>
  <c r="J47" i="15"/>
  <c r="I47" i="15"/>
  <c r="J46" i="15"/>
  <c r="I46" i="15"/>
  <c r="I45" i="15"/>
  <c r="J45" i="15" s="1"/>
  <c r="I44" i="15"/>
  <c r="J44" i="15" s="1"/>
  <c r="I43" i="15"/>
  <c r="J43" i="15" s="1"/>
  <c r="I42" i="15"/>
  <c r="J42" i="15" s="1"/>
  <c r="I41" i="15"/>
  <c r="J41" i="15" s="1"/>
  <c r="J40" i="15"/>
  <c r="I40" i="15"/>
  <c r="J39" i="15"/>
  <c r="I39" i="15"/>
  <c r="I38" i="15"/>
  <c r="J38" i="15" s="1"/>
  <c r="I37" i="15"/>
  <c r="J37" i="15" s="1"/>
  <c r="I36" i="15"/>
  <c r="J36" i="15" s="1"/>
  <c r="I35" i="15"/>
  <c r="J35" i="15" s="1"/>
  <c r="I34" i="15"/>
  <c r="J34" i="15" s="1"/>
  <c r="J33" i="15"/>
  <c r="I33" i="15"/>
  <c r="J32" i="15"/>
  <c r="I32" i="15"/>
  <c r="I31" i="15"/>
  <c r="J31" i="15" s="1"/>
  <c r="I30" i="15"/>
  <c r="J30" i="15" s="1"/>
  <c r="I29" i="15"/>
  <c r="J29" i="15" s="1"/>
  <c r="I28" i="15"/>
  <c r="J28" i="15" s="1"/>
  <c r="I27" i="15"/>
  <c r="J27" i="15" s="1"/>
  <c r="J26" i="15"/>
  <c r="I26" i="15"/>
  <c r="J25" i="15"/>
  <c r="I25" i="15"/>
  <c r="I24" i="15"/>
  <c r="J24" i="15" s="1"/>
  <c r="I23" i="15"/>
  <c r="J23" i="15" s="1"/>
  <c r="I22" i="15"/>
  <c r="J22" i="15" s="1"/>
  <c r="I21" i="15"/>
  <c r="J21" i="15" s="1"/>
  <c r="I20" i="15"/>
  <c r="J20" i="15" s="1"/>
  <c r="J19" i="15"/>
  <c r="I19" i="15"/>
  <c r="J18" i="15"/>
  <c r="I18" i="15"/>
  <c r="I17" i="15"/>
  <c r="J17" i="15" s="1"/>
  <c r="I16" i="15"/>
  <c r="J16" i="15" s="1"/>
  <c r="I15" i="15"/>
  <c r="J15" i="15" s="1"/>
  <c r="I14" i="15"/>
  <c r="J14" i="15" s="1"/>
  <c r="I13" i="15"/>
  <c r="J13" i="15" s="1"/>
  <c r="J12" i="15"/>
  <c r="I12" i="15"/>
  <c r="J11" i="15"/>
  <c r="I11" i="15"/>
  <c r="I10" i="15"/>
  <c r="J10" i="15" s="1"/>
  <c r="I9" i="15"/>
  <c r="J9" i="15" s="1"/>
  <c r="I8" i="15"/>
  <c r="J8" i="15" s="1"/>
  <c r="I7" i="15"/>
  <c r="J7" i="15" s="1"/>
  <c r="I6" i="15"/>
  <c r="J6" i="15" s="1"/>
  <c r="R12" i="6"/>
  <c r="Q6" i="6"/>
  <c r="Q7" i="6"/>
  <c r="Q5" i="6"/>
  <c r="I10" i="7" l="1"/>
  <c r="T102" i="8" l="1"/>
  <c r="U98" i="8"/>
  <c r="U102" i="8"/>
  <c r="U101" i="8"/>
  <c r="U100" i="8"/>
  <c r="U99" i="8"/>
  <c r="U97" i="8"/>
  <c r="G9" i="6"/>
  <c r="U10" i="8" s="1"/>
  <c r="G8" i="6"/>
  <c r="U9" i="8" s="1"/>
  <c r="G7" i="6"/>
  <c r="U8" i="8" s="1"/>
  <c r="G6" i="6"/>
  <c r="U7" i="8" s="1"/>
  <c r="G5" i="6"/>
  <c r="U6" i="8" s="1"/>
  <c r="I13" i="7"/>
  <c r="M7" i="8"/>
  <c r="N7" i="8"/>
  <c r="M8" i="8"/>
  <c r="N8" i="8"/>
  <c r="M9" i="8"/>
  <c r="N9" i="8"/>
  <c r="M10" i="8"/>
  <c r="N10" i="8"/>
  <c r="M11" i="8"/>
  <c r="N11" i="8"/>
  <c r="M12" i="8"/>
  <c r="N12" i="8"/>
  <c r="M13" i="8"/>
  <c r="N13" i="8"/>
  <c r="M14" i="8"/>
  <c r="N14" i="8"/>
  <c r="M15" i="8"/>
  <c r="N15" i="8"/>
  <c r="M16" i="8"/>
  <c r="N16" i="8"/>
  <c r="M17" i="8"/>
  <c r="N17" i="8"/>
  <c r="M18" i="8"/>
  <c r="N18" i="8"/>
  <c r="M19" i="8"/>
  <c r="N19" i="8"/>
  <c r="M20" i="8"/>
  <c r="N20" i="8"/>
  <c r="M21" i="8"/>
  <c r="N21" i="8"/>
  <c r="M22" i="8"/>
  <c r="N22" i="8"/>
  <c r="M23" i="8"/>
  <c r="N23" i="8"/>
  <c r="M24" i="8"/>
  <c r="N24" i="8"/>
  <c r="M25" i="8"/>
  <c r="N25" i="8"/>
  <c r="M26" i="8"/>
  <c r="N26" i="8"/>
  <c r="M27" i="8"/>
  <c r="N27" i="8"/>
  <c r="M28" i="8"/>
  <c r="N28" i="8"/>
  <c r="M29" i="8"/>
  <c r="N29" i="8"/>
  <c r="M30" i="8"/>
  <c r="N30" i="8"/>
  <c r="M31" i="8"/>
  <c r="N31" i="8"/>
  <c r="M32" i="8"/>
  <c r="N32" i="8"/>
  <c r="M33" i="8"/>
  <c r="N33" i="8"/>
  <c r="M34" i="8"/>
  <c r="N34" i="8"/>
  <c r="M35" i="8"/>
  <c r="N35" i="8"/>
  <c r="M36" i="8"/>
  <c r="N36" i="8"/>
  <c r="M37" i="8"/>
  <c r="N37" i="8"/>
  <c r="M38" i="8"/>
  <c r="N38" i="8"/>
  <c r="M39" i="8"/>
  <c r="N39" i="8"/>
  <c r="M40" i="8"/>
  <c r="N40" i="8"/>
  <c r="M41" i="8"/>
  <c r="N41" i="8"/>
  <c r="M42" i="8"/>
  <c r="N42" i="8"/>
  <c r="M43" i="8"/>
  <c r="N43" i="8"/>
  <c r="M44" i="8"/>
  <c r="N44" i="8"/>
  <c r="M45" i="8"/>
  <c r="N45" i="8"/>
  <c r="M46" i="8"/>
  <c r="N46" i="8"/>
  <c r="M47" i="8"/>
  <c r="N47" i="8"/>
  <c r="M48" i="8"/>
  <c r="N48" i="8"/>
  <c r="M49" i="8"/>
  <c r="N49" i="8"/>
  <c r="M50" i="8"/>
  <c r="N50" i="8"/>
  <c r="M51" i="8"/>
  <c r="N51" i="8"/>
  <c r="M52" i="8"/>
  <c r="N52" i="8"/>
  <c r="M53" i="8"/>
  <c r="N53" i="8"/>
  <c r="M54" i="8"/>
  <c r="N54" i="8"/>
  <c r="M55" i="8"/>
  <c r="N55" i="8"/>
  <c r="M56" i="8"/>
  <c r="N56" i="8"/>
  <c r="M57" i="8"/>
  <c r="N57" i="8"/>
  <c r="M58" i="8"/>
  <c r="N58" i="8"/>
  <c r="M59" i="8"/>
  <c r="N59" i="8"/>
  <c r="M60" i="8"/>
  <c r="N60" i="8"/>
  <c r="M61" i="8"/>
  <c r="N61" i="8"/>
  <c r="M62" i="8"/>
  <c r="N62" i="8"/>
  <c r="M63" i="8"/>
  <c r="N63" i="8"/>
  <c r="M64" i="8"/>
  <c r="N64" i="8"/>
  <c r="M65" i="8"/>
  <c r="N65" i="8"/>
  <c r="M66" i="8"/>
  <c r="N66" i="8"/>
  <c r="M67" i="8"/>
  <c r="N67" i="8"/>
  <c r="M68" i="8"/>
  <c r="N68" i="8"/>
  <c r="M69" i="8"/>
  <c r="N69" i="8"/>
  <c r="M70" i="8"/>
  <c r="N70" i="8"/>
  <c r="M71" i="8"/>
  <c r="N71" i="8"/>
  <c r="M72" i="8"/>
  <c r="N72" i="8"/>
  <c r="M73" i="8"/>
  <c r="N73" i="8"/>
  <c r="M74" i="8"/>
  <c r="N74" i="8"/>
  <c r="M75" i="8"/>
  <c r="N75" i="8"/>
  <c r="M76" i="8"/>
  <c r="N76" i="8"/>
  <c r="M77" i="8"/>
  <c r="N77" i="8"/>
  <c r="M78" i="8"/>
  <c r="N78" i="8"/>
  <c r="M79" i="8"/>
  <c r="N79" i="8"/>
  <c r="M80" i="8"/>
  <c r="N80" i="8"/>
  <c r="M81" i="8"/>
  <c r="N81" i="8"/>
  <c r="M82" i="8"/>
  <c r="N82" i="8"/>
  <c r="M83" i="8"/>
  <c r="N83" i="8"/>
  <c r="M84" i="8"/>
  <c r="N84" i="8"/>
  <c r="M85" i="8"/>
  <c r="N85" i="8"/>
  <c r="M86" i="8"/>
  <c r="N86" i="8"/>
  <c r="M87" i="8"/>
  <c r="N87" i="8"/>
  <c r="M88" i="8"/>
  <c r="N88" i="8"/>
  <c r="M89" i="8"/>
  <c r="N89" i="8"/>
  <c r="M90" i="8"/>
  <c r="N90" i="8"/>
  <c r="M91" i="8"/>
  <c r="N91" i="8"/>
  <c r="M92" i="8"/>
  <c r="N92" i="8"/>
  <c r="M93" i="8"/>
  <c r="N93" i="8"/>
  <c r="M94" i="8"/>
  <c r="N94" i="8"/>
  <c r="M95" i="8"/>
  <c r="N95" i="8"/>
  <c r="M96" i="8"/>
  <c r="N96" i="8"/>
  <c r="M97" i="8"/>
  <c r="N97" i="8"/>
  <c r="M98" i="8"/>
  <c r="N98" i="8"/>
  <c r="M99" i="8"/>
  <c r="N99" i="8"/>
  <c r="M100" i="8"/>
  <c r="N100" i="8"/>
  <c r="M101" i="8"/>
  <c r="N101" i="8"/>
  <c r="M102" i="8"/>
  <c r="N102" i="8"/>
  <c r="M103" i="8"/>
  <c r="N103" i="8"/>
  <c r="M104" i="8"/>
  <c r="N104" i="8"/>
  <c r="M105" i="8"/>
  <c r="N105" i="8"/>
  <c r="M106" i="8"/>
  <c r="N106" i="8"/>
  <c r="M107" i="8"/>
  <c r="N107" i="8"/>
  <c r="M108" i="8"/>
  <c r="N108" i="8"/>
  <c r="M109" i="8"/>
  <c r="N109" i="8"/>
  <c r="M110" i="8"/>
  <c r="N110" i="8"/>
  <c r="M111" i="8"/>
  <c r="N111" i="8"/>
  <c r="M112" i="8"/>
  <c r="N112" i="8"/>
  <c r="M113" i="8"/>
  <c r="N113" i="8"/>
  <c r="M114" i="8"/>
  <c r="N114" i="8"/>
  <c r="N6" i="8"/>
  <c r="M6" i="8"/>
  <c r="I6" i="14"/>
  <c r="I114" i="14"/>
  <c r="J114" i="14" s="1"/>
  <c r="I113" i="14"/>
  <c r="J113" i="14" s="1"/>
  <c r="I112" i="14"/>
  <c r="J112" i="14" s="1"/>
  <c r="I111" i="14"/>
  <c r="J111" i="14" s="1"/>
  <c r="J110" i="14"/>
  <c r="I110" i="14"/>
  <c r="J109" i="14"/>
  <c r="I109" i="14"/>
  <c r="J108" i="14"/>
  <c r="I108" i="14"/>
  <c r="J107" i="14"/>
  <c r="I107" i="14"/>
  <c r="I106" i="14"/>
  <c r="J106" i="14" s="1"/>
  <c r="I105" i="14"/>
  <c r="J105" i="14" s="1"/>
  <c r="J104" i="14"/>
  <c r="I104" i="14"/>
  <c r="J103" i="14"/>
  <c r="I103" i="14"/>
  <c r="I102" i="14"/>
  <c r="J102" i="14" s="1"/>
  <c r="I101" i="14"/>
  <c r="J101" i="14" s="1"/>
  <c r="I100" i="14"/>
  <c r="J100" i="14" s="1"/>
  <c r="I99" i="14"/>
  <c r="J99" i="14" s="1"/>
  <c r="I98" i="14"/>
  <c r="J98" i="14" s="1"/>
  <c r="I97" i="14"/>
  <c r="J97" i="14" s="1"/>
  <c r="J96" i="14"/>
  <c r="I96" i="14"/>
  <c r="J95" i="14"/>
  <c r="I95" i="14"/>
  <c r="I94" i="14"/>
  <c r="J94" i="14" s="1"/>
  <c r="I93" i="14"/>
  <c r="J93" i="14" s="1"/>
  <c r="I92" i="14"/>
  <c r="J92" i="14" s="1"/>
  <c r="I91" i="14"/>
  <c r="J91" i="14" s="1"/>
  <c r="I90" i="14"/>
  <c r="J90" i="14" s="1"/>
  <c r="J89" i="14"/>
  <c r="I89" i="14"/>
  <c r="J88" i="14"/>
  <c r="I88" i="14"/>
  <c r="I87" i="14"/>
  <c r="J87" i="14" s="1"/>
  <c r="I86" i="14"/>
  <c r="J86" i="14" s="1"/>
  <c r="I85" i="14"/>
  <c r="J85" i="14" s="1"/>
  <c r="I84" i="14"/>
  <c r="J84" i="14" s="1"/>
  <c r="I83" i="14"/>
  <c r="J83" i="14" s="1"/>
  <c r="J82" i="14"/>
  <c r="I82" i="14"/>
  <c r="J81" i="14"/>
  <c r="I81" i="14"/>
  <c r="I80" i="14"/>
  <c r="J80" i="14" s="1"/>
  <c r="I79" i="14"/>
  <c r="J79" i="14" s="1"/>
  <c r="I78" i="14"/>
  <c r="J78" i="14" s="1"/>
  <c r="I77" i="14"/>
  <c r="J77" i="14" s="1"/>
  <c r="I76" i="14"/>
  <c r="J76" i="14" s="1"/>
  <c r="J75" i="14"/>
  <c r="I75" i="14"/>
  <c r="J74" i="14"/>
  <c r="I74" i="14"/>
  <c r="I73" i="14"/>
  <c r="J73" i="14" s="1"/>
  <c r="I72" i="14"/>
  <c r="J72" i="14" s="1"/>
  <c r="I71" i="14"/>
  <c r="J71" i="14" s="1"/>
  <c r="I70" i="14"/>
  <c r="J70" i="14" s="1"/>
  <c r="I69" i="14"/>
  <c r="J69" i="14" s="1"/>
  <c r="J68" i="14"/>
  <c r="I68" i="14"/>
  <c r="J67" i="14"/>
  <c r="I67" i="14"/>
  <c r="I66" i="14"/>
  <c r="J66" i="14" s="1"/>
  <c r="I65" i="14"/>
  <c r="J65" i="14" s="1"/>
  <c r="I64" i="14"/>
  <c r="J64" i="14" s="1"/>
  <c r="I63" i="14"/>
  <c r="J63" i="14" s="1"/>
  <c r="I62" i="14"/>
  <c r="J62" i="14" s="1"/>
  <c r="J61" i="14"/>
  <c r="I61" i="14"/>
  <c r="J60" i="14"/>
  <c r="I60" i="14"/>
  <c r="I59" i="14"/>
  <c r="J59" i="14" s="1"/>
  <c r="I58" i="14"/>
  <c r="J58" i="14" s="1"/>
  <c r="I57" i="14"/>
  <c r="J57" i="14" s="1"/>
  <c r="I56" i="14"/>
  <c r="J56" i="14" s="1"/>
  <c r="I55" i="14"/>
  <c r="J55" i="14" s="1"/>
  <c r="J54" i="14"/>
  <c r="I54" i="14"/>
  <c r="J53" i="14"/>
  <c r="I53" i="14"/>
  <c r="I52" i="14"/>
  <c r="J52" i="14" s="1"/>
  <c r="I51" i="14"/>
  <c r="J51" i="14" s="1"/>
  <c r="I50" i="14"/>
  <c r="J50" i="14" s="1"/>
  <c r="I49" i="14"/>
  <c r="J49" i="14" s="1"/>
  <c r="I48" i="14"/>
  <c r="J48" i="14" s="1"/>
  <c r="J47" i="14"/>
  <c r="I47" i="14"/>
  <c r="J46" i="14"/>
  <c r="I46" i="14"/>
  <c r="I45" i="14"/>
  <c r="J45" i="14" s="1"/>
  <c r="I44" i="14"/>
  <c r="J44" i="14" s="1"/>
  <c r="I43" i="14"/>
  <c r="J43" i="14" s="1"/>
  <c r="I42" i="14"/>
  <c r="J42" i="14" s="1"/>
  <c r="I41" i="14"/>
  <c r="J41" i="14" s="1"/>
  <c r="J40" i="14"/>
  <c r="I40" i="14"/>
  <c r="J39" i="14"/>
  <c r="I39" i="14"/>
  <c r="J38" i="14"/>
  <c r="J37" i="14"/>
  <c r="J36" i="14"/>
  <c r="J35" i="14"/>
  <c r="J34" i="14"/>
  <c r="J33" i="14"/>
  <c r="I33" i="14"/>
  <c r="J32" i="14"/>
  <c r="I32" i="14"/>
  <c r="I31" i="14"/>
  <c r="J31" i="14" s="1"/>
  <c r="J30" i="14"/>
  <c r="J29" i="14"/>
  <c r="J28" i="14"/>
  <c r="J27" i="14"/>
  <c r="J26" i="14"/>
  <c r="I26" i="14"/>
  <c r="J25" i="14"/>
  <c r="I25" i="14"/>
  <c r="I24" i="14"/>
  <c r="J24" i="14" s="1"/>
  <c r="I23" i="14"/>
  <c r="J23" i="14" s="1"/>
  <c r="I22" i="14"/>
  <c r="J22" i="14" s="1"/>
  <c r="I21" i="14"/>
  <c r="J21" i="14" s="1"/>
  <c r="I20" i="14"/>
  <c r="J20" i="14" s="1"/>
  <c r="J19" i="14"/>
  <c r="I19" i="14"/>
  <c r="J18" i="14"/>
  <c r="I18" i="14"/>
  <c r="I17" i="14"/>
  <c r="J17" i="14" s="1"/>
  <c r="I16" i="14"/>
  <c r="J16" i="14" s="1"/>
  <c r="I15" i="14"/>
  <c r="J15" i="14" s="1"/>
  <c r="I14" i="14"/>
  <c r="J14" i="14" s="1"/>
  <c r="I13" i="14"/>
  <c r="J13" i="14" s="1"/>
  <c r="J12" i="14"/>
  <c r="I12" i="14"/>
  <c r="J11" i="14"/>
  <c r="I11" i="14"/>
  <c r="I10" i="14"/>
  <c r="J10" i="14" s="1"/>
  <c r="I9" i="14"/>
  <c r="J9" i="14" s="1"/>
  <c r="I8" i="14"/>
  <c r="J8" i="14" s="1"/>
  <c r="I7" i="14"/>
  <c r="J7" i="14" s="1"/>
  <c r="J6" i="14"/>
  <c r="J112" i="13" l="1"/>
  <c r="J113" i="13"/>
  <c r="J114" i="13"/>
  <c r="I112" i="13"/>
  <c r="I113" i="13"/>
  <c r="I114" i="13"/>
  <c r="Q18" i="8"/>
  <c r="R18" i="8"/>
  <c r="Q19" i="8"/>
  <c r="R19" i="8"/>
  <c r="Q20" i="8"/>
  <c r="R20" i="8"/>
  <c r="Q21" i="8"/>
  <c r="R21" i="8"/>
  <c r="Q22" i="8"/>
  <c r="R22" i="8"/>
  <c r="Q23" i="8"/>
  <c r="R23" i="8"/>
  <c r="Q24" i="8"/>
  <c r="R24" i="8"/>
  <c r="Q25" i="8"/>
  <c r="R25" i="8"/>
  <c r="Q26" i="8"/>
  <c r="R26" i="8"/>
  <c r="Q27" i="8"/>
  <c r="R27" i="8"/>
  <c r="Q28" i="8"/>
  <c r="R28" i="8"/>
  <c r="Q29" i="8"/>
  <c r="R29" i="8"/>
  <c r="Q30" i="8"/>
  <c r="R30" i="8"/>
  <c r="Q31" i="8"/>
  <c r="R31" i="8"/>
  <c r="Q32" i="8"/>
  <c r="R32" i="8"/>
  <c r="Q33" i="8"/>
  <c r="R33" i="8"/>
  <c r="Q34" i="8"/>
  <c r="R34" i="8"/>
  <c r="Q35" i="8"/>
  <c r="R35" i="8"/>
  <c r="Q36" i="8"/>
  <c r="R36" i="8"/>
  <c r="Q37" i="8"/>
  <c r="R37" i="8"/>
  <c r="Q38" i="8"/>
  <c r="R38" i="8"/>
  <c r="Q39" i="8"/>
  <c r="R39" i="8"/>
  <c r="Q40" i="8"/>
  <c r="R40" i="8"/>
  <c r="Q41" i="8"/>
  <c r="R41" i="8"/>
  <c r="Q42" i="8"/>
  <c r="R42" i="8"/>
  <c r="Q43" i="8"/>
  <c r="R43" i="8"/>
  <c r="Q44" i="8"/>
  <c r="R44" i="8"/>
  <c r="Q45" i="8"/>
  <c r="R45" i="8"/>
  <c r="Q46" i="8"/>
  <c r="R46" i="8"/>
  <c r="Q47" i="8"/>
  <c r="R47" i="8"/>
  <c r="Q48" i="8"/>
  <c r="R48" i="8"/>
  <c r="Q49" i="8"/>
  <c r="R49" i="8"/>
  <c r="Q50" i="8"/>
  <c r="R50" i="8"/>
  <c r="Q51" i="8"/>
  <c r="R51" i="8"/>
  <c r="Q52" i="8"/>
  <c r="R52" i="8"/>
  <c r="Q53" i="8"/>
  <c r="R53" i="8"/>
  <c r="Q54" i="8"/>
  <c r="R54" i="8"/>
  <c r="Q55" i="8"/>
  <c r="R55" i="8"/>
  <c r="Q56" i="8"/>
  <c r="R56" i="8"/>
  <c r="Q57" i="8"/>
  <c r="R57" i="8"/>
  <c r="Q58" i="8"/>
  <c r="R58" i="8"/>
  <c r="Q59" i="8"/>
  <c r="R59" i="8"/>
  <c r="Q60" i="8"/>
  <c r="R60" i="8"/>
  <c r="Q61" i="8"/>
  <c r="R61" i="8"/>
  <c r="Q62" i="8"/>
  <c r="R62" i="8"/>
  <c r="Q63" i="8"/>
  <c r="R63" i="8"/>
  <c r="Q64" i="8"/>
  <c r="R64" i="8"/>
  <c r="Q65" i="8"/>
  <c r="R65" i="8"/>
  <c r="Q66" i="8"/>
  <c r="R66" i="8"/>
  <c r="Q67" i="8"/>
  <c r="R67" i="8"/>
  <c r="Q68" i="8"/>
  <c r="R68" i="8"/>
  <c r="Q69" i="8"/>
  <c r="R69" i="8"/>
  <c r="Q70" i="8"/>
  <c r="R70" i="8"/>
  <c r="Q71" i="8"/>
  <c r="R71" i="8"/>
  <c r="Q72" i="8"/>
  <c r="R72" i="8"/>
  <c r="Q73" i="8"/>
  <c r="R73" i="8"/>
  <c r="Q74" i="8"/>
  <c r="R74" i="8"/>
  <c r="Q75" i="8"/>
  <c r="R75" i="8"/>
  <c r="Q76" i="8"/>
  <c r="R76" i="8"/>
  <c r="Q77" i="8"/>
  <c r="R77" i="8"/>
  <c r="Q78" i="8"/>
  <c r="R78" i="8"/>
  <c r="Q79" i="8"/>
  <c r="R79" i="8"/>
  <c r="Q80" i="8"/>
  <c r="R80" i="8"/>
  <c r="Q81" i="8"/>
  <c r="R81" i="8"/>
  <c r="Q82" i="8"/>
  <c r="R82" i="8"/>
  <c r="Q83" i="8"/>
  <c r="R83" i="8"/>
  <c r="Q84" i="8"/>
  <c r="R84" i="8"/>
  <c r="Q85" i="8"/>
  <c r="R85" i="8"/>
  <c r="Q86" i="8"/>
  <c r="R86" i="8"/>
  <c r="Q87" i="8"/>
  <c r="R87" i="8"/>
  <c r="Q88" i="8"/>
  <c r="R88" i="8"/>
  <c r="Q89" i="8"/>
  <c r="R89" i="8"/>
  <c r="Q90" i="8"/>
  <c r="R90" i="8"/>
  <c r="Q91" i="8"/>
  <c r="R91" i="8"/>
  <c r="Q92" i="8"/>
  <c r="R92" i="8"/>
  <c r="Q93" i="8"/>
  <c r="R93" i="8"/>
  <c r="Q94" i="8"/>
  <c r="R94" i="8"/>
  <c r="Q95" i="8"/>
  <c r="R95" i="8"/>
  <c r="Q96" i="8"/>
  <c r="R96" i="8"/>
  <c r="Q97" i="8"/>
  <c r="R97" i="8"/>
  <c r="Q98" i="8"/>
  <c r="R98" i="8"/>
  <c r="Q99" i="8"/>
  <c r="R99" i="8"/>
  <c r="Q100" i="8"/>
  <c r="R100" i="8"/>
  <c r="Q101" i="8"/>
  <c r="R101" i="8"/>
  <c r="Q102" i="8"/>
  <c r="R102" i="8"/>
  <c r="Q103" i="8"/>
  <c r="R103" i="8"/>
  <c r="Q104" i="8"/>
  <c r="R104" i="8"/>
  <c r="Q105" i="8"/>
  <c r="R105" i="8"/>
  <c r="Q106" i="8"/>
  <c r="R106" i="8"/>
  <c r="Q107" i="8"/>
  <c r="R107" i="8"/>
  <c r="Q108" i="8"/>
  <c r="R108" i="8"/>
  <c r="Q109" i="8"/>
  <c r="R109" i="8"/>
  <c r="Q110" i="8"/>
  <c r="R110" i="8"/>
  <c r="Q111" i="8"/>
  <c r="R111" i="8"/>
  <c r="Q114" i="8"/>
  <c r="Q7" i="8"/>
  <c r="R7" i="8"/>
  <c r="Q8" i="8"/>
  <c r="R8" i="8"/>
  <c r="Q9" i="8"/>
  <c r="R9" i="8"/>
  <c r="Q10" i="8"/>
  <c r="R10" i="8"/>
  <c r="Q11" i="8"/>
  <c r="R11" i="8"/>
  <c r="Q12" i="8"/>
  <c r="R12" i="8"/>
  <c r="Q13" i="8"/>
  <c r="R13" i="8"/>
  <c r="Q14" i="8"/>
  <c r="R14" i="8"/>
  <c r="Q15" i="8"/>
  <c r="R15" i="8"/>
  <c r="Q16" i="8"/>
  <c r="R16" i="8"/>
  <c r="Q17" i="8"/>
  <c r="R17" i="8"/>
  <c r="R6" i="8"/>
  <c r="Q6" i="8"/>
  <c r="R114" i="8"/>
  <c r="I111" i="13"/>
  <c r="J111" i="13" s="1"/>
  <c r="I106" i="13"/>
  <c r="J106" i="13" s="1"/>
  <c r="I105" i="13"/>
  <c r="J105" i="13" s="1"/>
  <c r="I102" i="13"/>
  <c r="J102" i="13" s="1"/>
  <c r="I101" i="13"/>
  <c r="J101" i="13" s="1"/>
  <c r="I100" i="13"/>
  <c r="J100" i="13" s="1"/>
  <c r="I99" i="13"/>
  <c r="J99" i="13" s="1"/>
  <c r="I98" i="13"/>
  <c r="J98" i="13" s="1"/>
  <c r="I97" i="13"/>
  <c r="J97" i="13" s="1"/>
  <c r="I94" i="13"/>
  <c r="J94" i="13" s="1"/>
  <c r="I93" i="13"/>
  <c r="J93" i="13" s="1"/>
  <c r="I92" i="13"/>
  <c r="J92" i="13" s="1"/>
  <c r="I91" i="13"/>
  <c r="J91" i="13" s="1"/>
  <c r="I90" i="13"/>
  <c r="J90" i="13" s="1"/>
  <c r="J87" i="13"/>
  <c r="I87" i="13"/>
  <c r="I86" i="13"/>
  <c r="J86" i="13" s="1"/>
  <c r="J85" i="13"/>
  <c r="I85" i="13"/>
  <c r="I84" i="13"/>
  <c r="J84" i="13" s="1"/>
  <c r="J83" i="13"/>
  <c r="I83" i="13"/>
  <c r="I80" i="13"/>
  <c r="J80" i="13" s="1"/>
  <c r="I79" i="13"/>
  <c r="J79" i="13" s="1"/>
  <c r="I78" i="13"/>
  <c r="J78" i="13" s="1"/>
  <c r="I77" i="13"/>
  <c r="J77" i="13" s="1"/>
  <c r="I76" i="13"/>
  <c r="J76" i="13" s="1"/>
  <c r="I73" i="13"/>
  <c r="J73" i="13" s="1"/>
  <c r="I72" i="13"/>
  <c r="J72" i="13" s="1"/>
  <c r="I71" i="13"/>
  <c r="J71" i="13" s="1"/>
  <c r="I70" i="13"/>
  <c r="J70" i="13" s="1"/>
  <c r="I69" i="13"/>
  <c r="J69" i="13" s="1"/>
  <c r="I66" i="13"/>
  <c r="J66" i="13" s="1"/>
  <c r="I65" i="13"/>
  <c r="J65" i="13" s="1"/>
  <c r="I64" i="13"/>
  <c r="J64" i="13" s="1"/>
  <c r="I63" i="13"/>
  <c r="J63" i="13" s="1"/>
  <c r="I62" i="13"/>
  <c r="J62" i="13" s="1"/>
  <c r="I59" i="13"/>
  <c r="J59" i="13" s="1"/>
  <c r="I58" i="13"/>
  <c r="J58" i="13" s="1"/>
  <c r="I57" i="13"/>
  <c r="J57" i="13" s="1"/>
  <c r="I56" i="13"/>
  <c r="J56" i="13" s="1"/>
  <c r="I55" i="13"/>
  <c r="J55" i="13" s="1"/>
  <c r="I52" i="13"/>
  <c r="J52" i="13" s="1"/>
  <c r="I51" i="13"/>
  <c r="J51" i="13" s="1"/>
  <c r="I50" i="13"/>
  <c r="J50" i="13" s="1"/>
  <c r="I49" i="13"/>
  <c r="J49" i="13" s="1"/>
  <c r="I48" i="13"/>
  <c r="J48" i="13" s="1"/>
  <c r="I45" i="13"/>
  <c r="J45" i="13" s="1"/>
  <c r="I44" i="13"/>
  <c r="J44" i="13" s="1"/>
  <c r="I43" i="13"/>
  <c r="J43" i="13" s="1"/>
  <c r="I42" i="13"/>
  <c r="J42" i="13" s="1"/>
  <c r="I41" i="13"/>
  <c r="J41" i="13" s="1"/>
  <c r="I38" i="13"/>
  <c r="J38" i="13" s="1"/>
  <c r="I37" i="13"/>
  <c r="J37" i="13" s="1"/>
  <c r="I36" i="13"/>
  <c r="J36" i="13" s="1"/>
  <c r="I35" i="13"/>
  <c r="J35" i="13" s="1"/>
  <c r="I34" i="13"/>
  <c r="J34" i="13" s="1"/>
  <c r="I31" i="13"/>
  <c r="J31" i="13" s="1"/>
  <c r="I30" i="13"/>
  <c r="J30" i="13" s="1"/>
  <c r="I29" i="13"/>
  <c r="J29" i="13" s="1"/>
  <c r="I28" i="13"/>
  <c r="J28" i="13" s="1"/>
  <c r="I27" i="13"/>
  <c r="J27" i="13" s="1"/>
  <c r="I24" i="13"/>
  <c r="J24" i="13" s="1"/>
  <c r="I23" i="13"/>
  <c r="J23" i="13" s="1"/>
  <c r="I22" i="13"/>
  <c r="J22" i="13" s="1"/>
  <c r="I21" i="13"/>
  <c r="J21" i="13" s="1"/>
  <c r="I20" i="13"/>
  <c r="J20" i="13" s="1"/>
  <c r="I17" i="13"/>
  <c r="J17" i="13" s="1"/>
  <c r="I16" i="13"/>
  <c r="J16" i="13" s="1"/>
  <c r="I15" i="13"/>
  <c r="J15" i="13" s="1"/>
  <c r="I14" i="13"/>
  <c r="J14" i="13" s="1"/>
  <c r="I13" i="13"/>
  <c r="J13" i="13" s="1"/>
  <c r="J7" i="13"/>
  <c r="J8" i="13"/>
  <c r="J9" i="13"/>
  <c r="J10" i="13"/>
  <c r="J6" i="13"/>
  <c r="I7" i="13"/>
  <c r="I8" i="13"/>
  <c r="I9" i="13"/>
  <c r="I10" i="13"/>
  <c r="I6" i="13"/>
  <c r="I12" i="13"/>
  <c r="I11" i="13"/>
  <c r="J110" i="13"/>
  <c r="I110" i="13"/>
  <c r="J109" i="13"/>
  <c r="I109" i="13"/>
  <c r="J108" i="13"/>
  <c r="I108" i="13"/>
  <c r="J107" i="13"/>
  <c r="I107" i="13"/>
  <c r="J104" i="13"/>
  <c r="I104" i="13"/>
  <c r="J103" i="13"/>
  <c r="I103" i="13"/>
  <c r="J96" i="13"/>
  <c r="I96" i="13"/>
  <c r="J95" i="13"/>
  <c r="I95" i="13"/>
  <c r="J89" i="13"/>
  <c r="I89" i="13"/>
  <c r="J88" i="13"/>
  <c r="I88" i="13"/>
  <c r="J82" i="13"/>
  <c r="I82" i="13"/>
  <c r="J81" i="13"/>
  <c r="I81" i="13"/>
  <c r="J75" i="13"/>
  <c r="I75" i="13"/>
  <c r="J74" i="13"/>
  <c r="I74" i="13"/>
  <c r="J68" i="13"/>
  <c r="I68" i="13"/>
  <c r="J67" i="13"/>
  <c r="I67" i="13"/>
  <c r="J61" i="13"/>
  <c r="I61" i="13"/>
  <c r="J60" i="13"/>
  <c r="I60" i="13"/>
  <c r="J54" i="13"/>
  <c r="I54" i="13"/>
  <c r="J53" i="13"/>
  <c r="I53" i="13"/>
  <c r="J47" i="13"/>
  <c r="I47" i="13"/>
  <c r="J46" i="13"/>
  <c r="I46" i="13"/>
  <c r="J40" i="13"/>
  <c r="I40" i="13"/>
  <c r="J39" i="13"/>
  <c r="I39" i="13"/>
  <c r="J33" i="13"/>
  <c r="I33" i="13"/>
  <c r="J32" i="13"/>
  <c r="I32" i="13"/>
  <c r="J26" i="13"/>
  <c r="I26" i="13"/>
  <c r="J25" i="13"/>
  <c r="I25" i="13"/>
  <c r="J19" i="13"/>
  <c r="I19" i="13"/>
  <c r="J18" i="13"/>
  <c r="I18" i="13"/>
  <c r="J12" i="13"/>
  <c r="J11" i="13"/>
  <c r="J92" i="12"/>
  <c r="T41" i="8" l="1"/>
  <c r="U41"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I78" i="8"/>
  <c r="I79" i="8"/>
  <c r="I80" i="8"/>
  <c r="I81" i="8"/>
  <c r="I82" i="8"/>
  <c r="I83" i="8"/>
  <c r="I84" i="8"/>
  <c r="I85" i="8"/>
  <c r="I86" i="8"/>
  <c r="I87" i="8"/>
  <c r="I88" i="8"/>
  <c r="I89" i="8"/>
  <c r="I90" i="8"/>
  <c r="I91" i="8"/>
  <c r="I92" i="8"/>
  <c r="I93" i="8"/>
  <c r="I94" i="8"/>
  <c r="I95" i="8"/>
  <c r="I96" i="8"/>
  <c r="I97" i="8"/>
  <c r="I98" i="8"/>
  <c r="I99" i="8"/>
  <c r="I100" i="8"/>
  <c r="I101" i="8"/>
  <c r="I102" i="8"/>
  <c r="I103" i="8"/>
  <c r="I104" i="8"/>
  <c r="I105" i="8"/>
  <c r="I106" i="8"/>
  <c r="I107" i="8"/>
  <c r="I108" i="8"/>
  <c r="I109" i="8"/>
  <c r="I110" i="8"/>
  <c r="I111" i="8"/>
  <c r="I112" i="8"/>
  <c r="I113" i="8"/>
  <c r="I114" i="8"/>
  <c r="I6" i="8"/>
  <c r="G7" i="8"/>
  <c r="G8" i="8"/>
  <c r="G9" i="8"/>
  <c r="G10" i="8"/>
  <c r="G11" i="8"/>
  <c r="G12" i="8"/>
  <c r="G13" i="8"/>
  <c r="G14" i="8"/>
  <c r="G15" i="8"/>
  <c r="G16" i="8"/>
  <c r="G17" i="8"/>
  <c r="G18" i="8"/>
  <c r="G19" i="8"/>
  <c r="G20" i="8"/>
  <c r="G21" i="8"/>
  <c r="G22" i="8"/>
  <c r="G23" i="8"/>
  <c r="G24" i="8"/>
  <c r="G25" i="8"/>
  <c r="G26" i="8"/>
  <c r="G27" i="8"/>
  <c r="G28" i="8"/>
  <c r="G29" i="8"/>
  <c r="G30" i="8"/>
  <c r="G31" i="8"/>
  <c r="G32" i="8"/>
  <c r="G33" i="8"/>
  <c r="G34" i="8"/>
  <c r="G35" i="8"/>
  <c r="G36" i="8"/>
  <c r="G37" i="8"/>
  <c r="G38" i="8"/>
  <c r="G39" i="8"/>
  <c r="G40" i="8"/>
  <c r="G41" i="8"/>
  <c r="G42" i="8"/>
  <c r="G43" i="8"/>
  <c r="G44" i="8"/>
  <c r="G45" i="8"/>
  <c r="G46" i="8"/>
  <c r="G47" i="8"/>
  <c r="G48" i="8"/>
  <c r="G49" i="8"/>
  <c r="G50" i="8"/>
  <c r="G51" i="8"/>
  <c r="G52" i="8"/>
  <c r="G53" i="8"/>
  <c r="G54" i="8"/>
  <c r="G55" i="8"/>
  <c r="G56" i="8"/>
  <c r="G57" i="8"/>
  <c r="G58" i="8"/>
  <c r="G59" i="8"/>
  <c r="G60" i="8"/>
  <c r="G61" i="8"/>
  <c r="G62" i="8"/>
  <c r="G63" i="8"/>
  <c r="G64" i="8"/>
  <c r="G65" i="8"/>
  <c r="G66" i="8"/>
  <c r="G67" i="8"/>
  <c r="G68" i="8"/>
  <c r="G69" i="8"/>
  <c r="G70" i="8"/>
  <c r="G71" i="8"/>
  <c r="G72" i="8"/>
  <c r="G73" i="8"/>
  <c r="G74" i="8"/>
  <c r="G75" i="8"/>
  <c r="G76" i="8"/>
  <c r="G77" i="8"/>
  <c r="G78" i="8"/>
  <c r="G79" i="8"/>
  <c r="G80" i="8"/>
  <c r="G81" i="8"/>
  <c r="G82" i="8"/>
  <c r="G83" i="8"/>
  <c r="G84" i="8"/>
  <c r="G85" i="8"/>
  <c r="G86" i="8"/>
  <c r="G87" i="8"/>
  <c r="G88" i="8"/>
  <c r="G89" i="8"/>
  <c r="G90" i="8"/>
  <c r="G91" i="8"/>
  <c r="G92" i="8"/>
  <c r="G93" i="8"/>
  <c r="G94" i="8"/>
  <c r="G95" i="8"/>
  <c r="G96" i="8"/>
  <c r="G97" i="8"/>
  <c r="G98" i="8"/>
  <c r="G99" i="8"/>
  <c r="G100" i="8"/>
  <c r="G101" i="8"/>
  <c r="G102" i="8"/>
  <c r="G103" i="8"/>
  <c r="G104" i="8"/>
  <c r="G105" i="8"/>
  <c r="G106" i="8"/>
  <c r="G107" i="8"/>
  <c r="G108" i="8"/>
  <c r="G109" i="8"/>
  <c r="G110" i="8"/>
  <c r="G111" i="8"/>
  <c r="G112" i="8"/>
  <c r="G113" i="8"/>
  <c r="G114" i="8"/>
  <c r="G6" i="8"/>
  <c r="E7" i="8"/>
  <c r="E8" i="8"/>
  <c r="E9" i="8"/>
  <c r="E10" i="8"/>
  <c r="E11" i="8"/>
  <c r="E12" i="8"/>
  <c r="E13" i="8"/>
  <c r="E14" i="8"/>
  <c r="E15" i="8"/>
  <c r="E16" i="8"/>
  <c r="E17" i="8"/>
  <c r="E18" i="8"/>
  <c r="E19" i="8"/>
  <c r="E20" i="8"/>
  <c r="E21" i="8"/>
  <c r="E22" i="8"/>
  <c r="E23" i="8"/>
  <c r="E24" i="8"/>
  <c r="E25" i="8"/>
  <c r="E26" i="8"/>
  <c r="E27" i="8"/>
  <c r="E28" i="8"/>
  <c r="E29" i="8"/>
  <c r="E30" i="8"/>
  <c r="E31" i="8"/>
  <c r="E32" i="8"/>
  <c r="E33" i="8"/>
  <c r="E34" i="8"/>
  <c r="E35" i="8"/>
  <c r="E36" i="8"/>
  <c r="E37" i="8"/>
  <c r="E38" i="8"/>
  <c r="E39" i="8"/>
  <c r="E40" i="8"/>
  <c r="E41" i="8"/>
  <c r="E42" i="8"/>
  <c r="E43" i="8"/>
  <c r="E44" i="8"/>
  <c r="E45" i="8"/>
  <c r="E46" i="8"/>
  <c r="E47" i="8"/>
  <c r="E48" i="8"/>
  <c r="E49" i="8"/>
  <c r="E50" i="8"/>
  <c r="E51" i="8"/>
  <c r="E52" i="8"/>
  <c r="E53" i="8"/>
  <c r="E54" i="8"/>
  <c r="E55" i="8"/>
  <c r="E56" i="8"/>
  <c r="E57" i="8"/>
  <c r="E58" i="8"/>
  <c r="E59" i="8"/>
  <c r="E60" i="8"/>
  <c r="E61" i="8"/>
  <c r="E62" i="8"/>
  <c r="E63" i="8"/>
  <c r="E64" i="8"/>
  <c r="E65" i="8"/>
  <c r="E66" i="8"/>
  <c r="E67" i="8"/>
  <c r="E68" i="8"/>
  <c r="E69" i="8"/>
  <c r="E70" i="8"/>
  <c r="E71" i="8"/>
  <c r="E72" i="8"/>
  <c r="E73" i="8"/>
  <c r="E74" i="8"/>
  <c r="E75" i="8"/>
  <c r="E76" i="8"/>
  <c r="E77" i="8"/>
  <c r="E78" i="8"/>
  <c r="E79" i="8"/>
  <c r="E80" i="8"/>
  <c r="E81" i="8"/>
  <c r="E82" i="8"/>
  <c r="E83" i="8"/>
  <c r="E84" i="8"/>
  <c r="E85" i="8"/>
  <c r="E86" i="8"/>
  <c r="E87" i="8"/>
  <c r="E88" i="8"/>
  <c r="E89" i="8"/>
  <c r="E90" i="8"/>
  <c r="E91" i="8"/>
  <c r="E92" i="8"/>
  <c r="E93" i="8"/>
  <c r="E94" i="8"/>
  <c r="E95" i="8"/>
  <c r="E96" i="8"/>
  <c r="E97" i="8"/>
  <c r="E98" i="8"/>
  <c r="E99" i="8"/>
  <c r="E100" i="8"/>
  <c r="E101" i="8"/>
  <c r="E102" i="8"/>
  <c r="E103" i="8"/>
  <c r="E104" i="8"/>
  <c r="E105" i="8"/>
  <c r="E106" i="8"/>
  <c r="E107" i="8"/>
  <c r="E108" i="8"/>
  <c r="E109" i="8"/>
  <c r="E110" i="8"/>
  <c r="E111" i="8"/>
  <c r="E112" i="8"/>
  <c r="E113" i="8"/>
  <c r="E114" i="8"/>
  <c r="E6" i="8"/>
  <c r="I7" i="12"/>
  <c r="I8" i="12"/>
  <c r="I9" i="12"/>
  <c r="I10" i="12"/>
  <c r="I11" i="12"/>
  <c r="I12" i="12"/>
  <c r="I13" i="12"/>
  <c r="I14" i="12"/>
  <c r="I15" i="12"/>
  <c r="I16" i="12"/>
  <c r="I17" i="12"/>
  <c r="I18" i="12"/>
  <c r="I19" i="12"/>
  <c r="I20" i="12"/>
  <c r="I21" i="12"/>
  <c r="I22" i="12"/>
  <c r="I23" i="12"/>
  <c r="I24" i="12"/>
  <c r="I25" i="12"/>
  <c r="I26" i="12"/>
  <c r="I27" i="12"/>
  <c r="I28" i="12"/>
  <c r="I29" i="12"/>
  <c r="I30" i="12"/>
  <c r="I31" i="12"/>
  <c r="I32" i="12"/>
  <c r="I33" i="12"/>
  <c r="I34" i="12"/>
  <c r="I35" i="12"/>
  <c r="I36" i="12"/>
  <c r="I37" i="12"/>
  <c r="I38" i="12"/>
  <c r="I39" i="12"/>
  <c r="I40" i="12"/>
  <c r="I41" i="12"/>
  <c r="I42" i="12"/>
  <c r="I43" i="12"/>
  <c r="I44" i="12"/>
  <c r="I45" i="12"/>
  <c r="I46" i="12"/>
  <c r="I47" i="12"/>
  <c r="I48" i="12"/>
  <c r="I49" i="12"/>
  <c r="I50" i="12"/>
  <c r="I51" i="12"/>
  <c r="I53" i="12"/>
  <c r="I54" i="12"/>
  <c r="I55" i="12"/>
  <c r="I56" i="12"/>
  <c r="I57" i="12"/>
  <c r="I58" i="12"/>
  <c r="I59" i="12"/>
  <c r="I60" i="12"/>
  <c r="I61" i="12"/>
  <c r="I62" i="12"/>
  <c r="I63" i="12"/>
  <c r="I64" i="12"/>
  <c r="I65" i="12"/>
  <c r="I66" i="12"/>
  <c r="I67" i="12"/>
  <c r="I68" i="12"/>
  <c r="I69" i="12"/>
  <c r="I70" i="12"/>
  <c r="I71" i="12"/>
  <c r="I72" i="12"/>
  <c r="I73" i="12"/>
  <c r="I74" i="12"/>
  <c r="I75" i="12"/>
  <c r="I76" i="12"/>
  <c r="I77" i="12"/>
  <c r="I78" i="12"/>
  <c r="I79" i="12"/>
  <c r="I80" i="12"/>
  <c r="I81" i="12"/>
  <c r="I82" i="12"/>
  <c r="I83" i="12"/>
  <c r="I84" i="12"/>
  <c r="I85" i="12"/>
  <c r="I86" i="12"/>
  <c r="I87" i="12"/>
  <c r="I88" i="12"/>
  <c r="I89" i="12"/>
  <c r="I90" i="12"/>
  <c r="I91" i="12"/>
  <c r="I92" i="12"/>
  <c r="I94" i="12"/>
  <c r="I95" i="12"/>
  <c r="I96" i="12"/>
  <c r="I97" i="12"/>
  <c r="I98" i="12"/>
  <c r="I99" i="12"/>
  <c r="I100" i="12"/>
  <c r="I101" i="12"/>
  <c r="I102" i="12"/>
  <c r="I103" i="12"/>
  <c r="I104" i="12"/>
  <c r="I107" i="12"/>
  <c r="I108" i="12"/>
  <c r="I109" i="12"/>
  <c r="I110" i="12"/>
  <c r="I112" i="12"/>
  <c r="I113" i="12"/>
  <c r="I114" i="12"/>
  <c r="I6" i="12"/>
  <c r="J7" i="11"/>
  <c r="J8" i="11"/>
  <c r="J9" i="11"/>
  <c r="J10" i="11"/>
  <c r="J10" i="8" s="1"/>
  <c r="J11" i="11"/>
  <c r="J12" i="11"/>
  <c r="J12" i="8" s="1"/>
  <c r="J13" i="11"/>
  <c r="J13" i="8" s="1"/>
  <c r="J14" i="11"/>
  <c r="J15" i="11"/>
  <c r="J16" i="11"/>
  <c r="J17" i="11"/>
  <c r="J18" i="11"/>
  <c r="J18" i="8" s="1"/>
  <c r="J19" i="11"/>
  <c r="J20" i="11"/>
  <c r="J20" i="8" s="1"/>
  <c r="J21" i="11"/>
  <c r="J21" i="8" s="1"/>
  <c r="J22" i="11"/>
  <c r="J23" i="11"/>
  <c r="J24" i="11"/>
  <c r="J25" i="11"/>
  <c r="J26" i="11"/>
  <c r="J26" i="8" s="1"/>
  <c r="J27" i="11"/>
  <c r="J28" i="11"/>
  <c r="J28" i="8" s="1"/>
  <c r="J29" i="11"/>
  <c r="J29" i="8" s="1"/>
  <c r="J30" i="11"/>
  <c r="J31" i="11"/>
  <c r="J32" i="11"/>
  <c r="J33" i="11"/>
  <c r="J34" i="11"/>
  <c r="J34" i="8" s="1"/>
  <c r="J35" i="11"/>
  <c r="J36" i="11"/>
  <c r="J37" i="11"/>
  <c r="J37" i="8" s="1"/>
  <c r="J38" i="11"/>
  <c r="J38" i="8" s="1"/>
  <c r="J39" i="11"/>
  <c r="J40" i="11"/>
  <c r="J41" i="11"/>
  <c r="J42" i="11"/>
  <c r="J42" i="8" s="1"/>
  <c r="J43" i="11"/>
  <c r="J44" i="11"/>
  <c r="J45" i="11"/>
  <c r="J45" i="8" s="1"/>
  <c r="J46" i="11"/>
  <c r="J46" i="8" s="1"/>
  <c r="J47" i="11"/>
  <c r="J48" i="11"/>
  <c r="J49" i="11"/>
  <c r="J50" i="11"/>
  <c r="J50" i="8" s="1"/>
  <c r="J51" i="11"/>
  <c r="J52" i="11"/>
  <c r="J53" i="11"/>
  <c r="J53" i="8" s="1"/>
  <c r="J54" i="11"/>
  <c r="J54" i="8" s="1"/>
  <c r="J55" i="11"/>
  <c r="J56" i="11"/>
  <c r="J57" i="11"/>
  <c r="J58" i="11"/>
  <c r="J58" i="8" s="1"/>
  <c r="J59" i="11"/>
  <c r="J60" i="11"/>
  <c r="J61" i="11"/>
  <c r="J61" i="8" s="1"/>
  <c r="J62" i="11"/>
  <c r="J62" i="8" s="1"/>
  <c r="J63" i="11"/>
  <c r="J64" i="11"/>
  <c r="J65" i="11"/>
  <c r="J66" i="11"/>
  <c r="J66" i="8" s="1"/>
  <c r="J67" i="11"/>
  <c r="J68" i="11"/>
  <c r="J69" i="11"/>
  <c r="J69" i="8" s="1"/>
  <c r="J70" i="11"/>
  <c r="J70" i="8" s="1"/>
  <c r="J71" i="11"/>
  <c r="J72" i="11"/>
  <c r="J73" i="11"/>
  <c r="J74" i="11"/>
  <c r="J74" i="8" s="1"/>
  <c r="J75" i="11"/>
  <c r="J76" i="11"/>
  <c r="J77" i="11"/>
  <c r="J77" i="8" s="1"/>
  <c r="J78" i="11"/>
  <c r="J78" i="8" s="1"/>
  <c r="J79" i="11"/>
  <c r="J80" i="11"/>
  <c r="J81" i="11"/>
  <c r="J82" i="11"/>
  <c r="J82" i="8" s="1"/>
  <c r="J83" i="11"/>
  <c r="J84" i="11"/>
  <c r="J85" i="11"/>
  <c r="J85" i="8" s="1"/>
  <c r="J86" i="11"/>
  <c r="J86" i="8" s="1"/>
  <c r="J87" i="11"/>
  <c r="J88" i="11"/>
  <c r="J89" i="11"/>
  <c r="J90" i="11"/>
  <c r="J90" i="8" s="1"/>
  <c r="J91" i="11"/>
  <c r="J92" i="11"/>
  <c r="J93" i="11"/>
  <c r="J93" i="8" s="1"/>
  <c r="J94" i="11"/>
  <c r="J94" i="8" s="1"/>
  <c r="J95" i="11"/>
  <c r="J96" i="11"/>
  <c r="J97" i="11"/>
  <c r="J98" i="11"/>
  <c r="J98" i="8" s="1"/>
  <c r="J99" i="11"/>
  <c r="J100" i="11"/>
  <c r="J101" i="11"/>
  <c r="J101" i="8" s="1"/>
  <c r="J102" i="11"/>
  <c r="J102" i="8" s="1"/>
  <c r="J103" i="11"/>
  <c r="J104" i="11"/>
  <c r="J105" i="11"/>
  <c r="J106" i="11"/>
  <c r="J106" i="8" s="1"/>
  <c r="J107" i="11"/>
  <c r="J108" i="11"/>
  <c r="J109" i="11"/>
  <c r="J109" i="8" s="1"/>
  <c r="J110" i="11"/>
  <c r="J110" i="8" s="1"/>
  <c r="J111" i="11"/>
  <c r="J112" i="11"/>
  <c r="J113" i="11"/>
  <c r="J114" i="11"/>
  <c r="J114" i="8" s="1"/>
  <c r="J115" i="11"/>
  <c r="J6" i="11"/>
  <c r="I7" i="11"/>
  <c r="J7" i="8" s="1"/>
  <c r="I8" i="11"/>
  <c r="I9" i="11"/>
  <c r="I10" i="11"/>
  <c r="I11" i="11"/>
  <c r="I12" i="11"/>
  <c r="I13" i="11"/>
  <c r="I14" i="11"/>
  <c r="I15" i="11"/>
  <c r="I16" i="11"/>
  <c r="I17" i="11"/>
  <c r="I18" i="11"/>
  <c r="I19" i="11"/>
  <c r="I20" i="11"/>
  <c r="I21" i="11"/>
  <c r="I22" i="11"/>
  <c r="I23" i="11"/>
  <c r="I24" i="11"/>
  <c r="I25" i="11"/>
  <c r="I26" i="11"/>
  <c r="I27" i="11"/>
  <c r="I28" i="11"/>
  <c r="I29" i="11"/>
  <c r="I30" i="11"/>
  <c r="I31" i="11"/>
  <c r="J31" i="8" s="1"/>
  <c r="I32" i="11"/>
  <c r="I33" i="11"/>
  <c r="I34" i="11"/>
  <c r="I35" i="11"/>
  <c r="I36" i="11"/>
  <c r="I37" i="11"/>
  <c r="I38" i="11"/>
  <c r="I39" i="11"/>
  <c r="I40" i="11"/>
  <c r="I41" i="11"/>
  <c r="I42" i="11"/>
  <c r="I43" i="11"/>
  <c r="I44" i="11"/>
  <c r="I45" i="11"/>
  <c r="I46" i="11"/>
  <c r="I47" i="11"/>
  <c r="I48" i="11"/>
  <c r="I49" i="11"/>
  <c r="I50" i="11"/>
  <c r="I51" i="11"/>
  <c r="I52" i="11"/>
  <c r="I53" i="11"/>
  <c r="I54" i="11"/>
  <c r="I55" i="11"/>
  <c r="I56" i="11"/>
  <c r="I57" i="11"/>
  <c r="I58" i="11"/>
  <c r="I59" i="11"/>
  <c r="I60" i="11"/>
  <c r="I61" i="11"/>
  <c r="I62" i="11"/>
  <c r="I63" i="11"/>
  <c r="I64" i="11"/>
  <c r="I65" i="11"/>
  <c r="I66" i="11"/>
  <c r="I67" i="11"/>
  <c r="I68" i="11"/>
  <c r="I69" i="11"/>
  <c r="I70" i="11"/>
  <c r="I71" i="11"/>
  <c r="I72" i="11"/>
  <c r="I73" i="11"/>
  <c r="I74" i="11"/>
  <c r="I75" i="11"/>
  <c r="I76" i="11"/>
  <c r="I77" i="11"/>
  <c r="I78" i="11"/>
  <c r="I79" i="11"/>
  <c r="I80" i="11"/>
  <c r="I81" i="11"/>
  <c r="I82" i="11"/>
  <c r="I83" i="11"/>
  <c r="I84" i="11"/>
  <c r="I85" i="11"/>
  <c r="I86" i="11"/>
  <c r="I87" i="11"/>
  <c r="I88" i="11"/>
  <c r="I89" i="11"/>
  <c r="I90" i="11"/>
  <c r="I91" i="11"/>
  <c r="I92" i="11"/>
  <c r="I93" i="11"/>
  <c r="I94" i="11"/>
  <c r="I95" i="11"/>
  <c r="I96" i="11"/>
  <c r="I97" i="11"/>
  <c r="I98" i="11"/>
  <c r="I99" i="11"/>
  <c r="I100" i="11"/>
  <c r="I101" i="11"/>
  <c r="I102" i="11"/>
  <c r="I103" i="11"/>
  <c r="I104" i="11"/>
  <c r="I105" i="11"/>
  <c r="I106" i="11"/>
  <c r="I107" i="11"/>
  <c r="I108" i="11"/>
  <c r="I109" i="11"/>
  <c r="I110" i="11"/>
  <c r="I111" i="11"/>
  <c r="I112" i="11"/>
  <c r="I113" i="11"/>
  <c r="I114" i="11"/>
  <c r="I6" i="11"/>
  <c r="J111" i="12"/>
  <c r="J106" i="12"/>
  <c r="J105" i="12"/>
  <c r="L105" i="8" s="1"/>
  <c r="J7" i="12"/>
  <c r="J8" i="12"/>
  <c r="J9" i="12"/>
  <c r="J10" i="12"/>
  <c r="L10" i="8" s="1"/>
  <c r="J11" i="12"/>
  <c r="J12" i="12"/>
  <c r="J13" i="12"/>
  <c r="J14" i="12"/>
  <c r="J15" i="12"/>
  <c r="J16" i="12"/>
  <c r="J17" i="12"/>
  <c r="J18" i="12"/>
  <c r="L18" i="8" s="1"/>
  <c r="J19" i="12"/>
  <c r="J20" i="12"/>
  <c r="J21" i="12"/>
  <c r="J22" i="12"/>
  <c r="J23" i="12"/>
  <c r="J24" i="12"/>
  <c r="J25" i="12"/>
  <c r="J26" i="12"/>
  <c r="L26" i="8" s="1"/>
  <c r="J27" i="12"/>
  <c r="J28" i="12"/>
  <c r="J29" i="12"/>
  <c r="J30" i="12"/>
  <c r="J31" i="12"/>
  <c r="J32" i="12"/>
  <c r="J33" i="12"/>
  <c r="J34" i="12"/>
  <c r="L34" i="8" s="1"/>
  <c r="J35" i="12"/>
  <c r="J36" i="12"/>
  <c r="J37" i="12"/>
  <c r="J38" i="12"/>
  <c r="J39" i="12"/>
  <c r="J40" i="12"/>
  <c r="J41" i="12"/>
  <c r="J42" i="12"/>
  <c r="L42" i="8" s="1"/>
  <c r="J43" i="12"/>
  <c r="J44" i="12"/>
  <c r="J45" i="12"/>
  <c r="J46" i="12"/>
  <c r="J47" i="12"/>
  <c r="J48" i="12"/>
  <c r="J49" i="12"/>
  <c r="J50" i="12"/>
  <c r="L50" i="8" s="1"/>
  <c r="J51" i="12"/>
  <c r="L52" i="8"/>
  <c r="J53" i="12"/>
  <c r="J54" i="12"/>
  <c r="J55" i="12"/>
  <c r="J56" i="12"/>
  <c r="L56" i="8" s="1"/>
  <c r="J57" i="12"/>
  <c r="J58" i="12"/>
  <c r="L58" i="8" s="1"/>
  <c r="J59" i="12"/>
  <c r="J60" i="12"/>
  <c r="J61" i="12"/>
  <c r="J62" i="12"/>
  <c r="J63" i="12"/>
  <c r="J64" i="12"/>
  <c r="L64" i="8" s="1"/>
  <c r="J65" i="12"/>
  <c r="J66" i="12"/>
  <c r="L66" i="8" s="1"/>
  <c r="J67" i="12"/>
  <c r="J68" i="12"/>
  <c r="J69" i="12"/>
  <c r="J70" i="12"/>
  <c r="J71" i="12"/>
  <c r="J72" i="12"/>
  <c r="L72" i="8" s="1"/>
  <c r="J73" i="12"/>
  <c r="J74" i="12"/>
  <c r="L74" i="8" s="1"/>
  <c r="J75" i="12"/>
  <c r="J76" i="12"/>
  <c r="J77" i="12"/>
  <c r="J78" i="12"/>
  <c r="J79" i="12"/>
  <c r="J80" i="12"/>
  <c r="L80" i="8" s="1"/>
  <c r="J81" i="12"/>
  <c r="J82" i="12"/>
  <c r="L82" i="8" s="1"/>
  <c r="J83" i="12"/>
  <c r="J84" i="12"/>
  <c r="J85" i="12"/>
  <c r="J86" i="12"/>
  <c r="J87" i="12"/>
  <c r="J88" i="12"/>
  <c r="L88" i="8" s="1"/>
  <c r="J89" i="12"/>
  <c r="J90" i="12"/>
  <c r="L90" i="8" s="1"/>
  <c r="J91" i="12"/>
  <c r="J94" i="12"/>
  <c r="J95" i="12"/>
  <c r="J96" i="12"/>
  <c r="L96" i="8" s="1"/>
  <c r="J97" i="12"/>
  <c r="J98" i="12"/>
  <c r="L98" i="8" s="1"/>
  <c r="J99" i="12"/>
  <c r="J100" i="12"/>
  <c r="J101" i="12"/>
  <c r="J102" i="12"/>
  <c r="J103" i="12"/>
  <c r="J104" i="12"/>
  <c r="L104" i="8" s="1"/>
  <c r="L106" i="8"/>
  <c r="J107" i="12"/>
  <c r="J108" i="12"/>
  <c r="J109" i="12"/>
  <c r="J110" i="12"/>
  <c r="J112" i="12"/>
  <c r="L112" i="8" s="1"/>
  <c r="J113" i="12"/>
  <c r="J114" i="12"/>
  <c r="L114" i="8" s="1"/>
  <c r="J115" i="12"/>
  <c r="J6" i="12"/>
  <c r="L8" i="8"/>
  <c r="L9" i="8"/>
  <c r="L12" i="8"/>
  <c r="L13" i="8"/>
  <c r="L14" i="8"/>
  <c r="L16" i="8"/>
  <c r="L17" i="8"/>
  <c r="L20" i="8"/>
  <c r="L21" i="8"/>
  <c r="L22" i="8"/>
  <c r="L24" i="8"/>
  <c r="L25" i="8"/>
  <c r="L28" i="8"/>
  <c r="L29" i="8"/>
  <c r="L30" i="8"/>
  <c r="L32" i="8"/>
  <c r="L33" i="8"/>
  <c r="L36" i="8"/>
  <c r="L37" i="8"/>
  <c r="L38" i="8"/>
  <c r="L40" i="8"/>
  <c r="L41" i="8"/>
  <c r="L44" i="8"/>
  <c r="L45" i="8"/>
  <c r="L46" i="8"/>
  <c r="L48" i="8"/>
  <c r="L49" i="8"/>
  <c r="L53" i="8"/>
  <c r="L54" i="8"/>
  <c r="L57" i="8"/>
  <c r="L60" i="8"/>
  <c r="L61" i="8"/>
  <c r="L62" i="8"/>
  <c r="L65" i="8"/>
  <c r="L68" i="8"/>
  <c r="L69" i="8"/>
  <c r="L70" i="8"/>
  <c r="L73" i="8"/>
  <c r="L76" i="8"/>
  <c r="L77" i="8"/>
  <c r="L78" i="8"/>
  <c r="L81" i="8"/>
  <c r="L84" i="8"/>
  <c r="L85" i="8"/>
  <c r="L86" i="8"/>
  <c r="L89" i="8"/>
  <c r="L92" i="8"/>
  <c r="L93" i="8"/>
  <c r="L94" i="8"/>
  <c r="L97" i="8"/>
  <c r="L100" i="8"/>
  <c r="L101" i="8"/>
  <c r="L102" i="8"/>
  <c r="L108" i="8"/>
  <c r="L109" i="8"/>
  <c r="L110" i="8"/>
  <c r="L113" i="8"/>
  <c r="L6" i="8"/>
  <c r="L7" i="8"/>
  <c r="L11" i="8"/>
  <c r="L15" i="8"/>
  <c r="L19" i="8"/>
  <c r="L23" i="8"/>
  <c r="L27" i="8"/>
  <c r="L31" i="8"/>
  <c r="L35" i="8"/>
  <c r="L39" i="8"/>
  <c r="L43" i="8"/>
  <c r="L47" i="8"/>
  <c r="L51" i="8"/>
  <c r="L55" i="8"/>
  <c r="L59" i="8"/>
  <c r="L63" i="8"/>
  <c r="L67" i="8"/>
  <c r="L71" i="8"/>
  <c r="L75" i="8"/>
  <c r="L79" i="8"/>
  <c r="L83" i="8"/>
  <c r="L87" i="8"/>
  <c r="L91" i="8"/>
  <c r="L95" i="8"/>
  <c r="L99" i="8"/>
  <c r="L103" i="8"/>
  <c r="L107" i="8"/>
  <c r="L111" i="8"/>
  <c r="J9" i="8"/>
  <c r="J11" i="8"/>
  <c r="J15" i="8"/>
  <c r="J17" i="8"/>
  <c r="J19" i="8"/>
  <c r="J23" i="8"/>
  <c r="J25" i="8"/>
  <c r="J27" i="8"/>
  <c r="J33" i="8"/>
  <c r="J35" i="8"/>
  <c r="J39" i="8"/>
  <c r="J41" i="8"/>
  <c r="J43" i="8"/>
  <c r="J47" i="8"/>
  <c r="J49" i="8"/>
  <c r="J51" i="8"/>
  <c r="J55" i="8"/>
  <c r="J57" i="8"/>
  <c r="J59" i="8"/>
  <c r="J63" i="8"/>
  <c r="J65" i="8"/>
  <c r="J67" i="8"/>
  <c r="J71" i="8"/>
  <c r="J73" i="8"/>
  <c r="J75" i="8"/>
  <c r="J79" i="8"/>
  <c r="J81" i="8"/>
  <c r="J83" i="8"/>
  <c r="J87" i="8"/>
  <c r="J89" i="8"/>
  <c r="J91" i="8"/>
  <c r="J95" i="8"/>
  <c r="J97" i="8"/>
  <c r="J99" i="8"/>
  <c r="J103" i="8"/>
  <c r="J105" i="8"/>
  <c r="J107" i="8"/>
  <c r="J111" i="8"/>
  <c r="J113" i="8"/>
  <c r="J6" i="8"/>
  <c r="J7" i="9"/>
  <c r="H7" i="8" s="1"/>
  <c r="J8" i="9"/>
  <c r="J9" i="9"/>
  <c r="J10" i="9"/>
  <c r="H10" i="8" s="1"/>
  <c r="J11" i="9"/>
  <c r="H11" i="8" s="1"/>
  <c r="J12" i="9"/>
  <c r="J13" i="9"/>
  <c r="J14" i="9"/>
  <c r="H14" i="8" s="1"/>
  <c r="J15" i="9"/>
  <c r="H15" i="8" s="1"/>
  <c r="J16" i="9"/>
  <c r="J17" i="9"/>
  <c r="J18" i="9"/>
  <c r="H18" i="8" s="1"/>
  <c r="J19" i="9"/>
  <c r="H19" i="8" s="1"/>
  <c r="J20" i="9"/>
  <c r="J21" i="9"/>
  <c r="J22" i="9"/>
  <c r="H22" i="8" s="1"/>
  <c r="J23" i="9"/>
  <c r="H23" i="8" s="1"/>
  <c r="J24" i="9"/>
  <c r="J25" i="9"/>
  <c r="J26" i="9"/>
  <c r="H26" i="8" s="1"/>
  <c r="J27" i="9"/>
  <c r="H27" i="8" s="1"/>
  <c r="J28" i="9"/>
  <c r="J29" i="9"/>
  <c r="J30" i="9"/>
  <c r="H30" i="8" s="1"/>
  <c r="J31" i="9"/>
  <c r="H31" i="8" s="1"/>
  <c r="J32" i="9"/>
  <c r="J33" i="9"/>
  <c r="J34" i="9"/>
  <c r="H34" i="8" s="1"/>
  <c r="J35" i="9"/>
  <c r="H35" i="8" s="1"/>
  <c r="J36" i="9"/>
  <c r="J37" i="9"/>
  <c r="J38" i="9"/>
  <c r="H38" i="8" s="1"/>
  <c r="J39" i="9"/>
  <c r="H39" i="8" s="1"/>
  <c r="J40" i="9"/>
  <c r="J41" i="9"/>
  <c r="J42" i="9"/>
  <c r="H42" i="8" s="1"/>
  <c r="J43" i="9"/>
  <c r="H43" i="8" s="1"/>
  <c r="J44" i="9"/>
  <c r="J45" i="9"/>
  <c r="J46" i="9"/>
  <c r="H46" i="8" s="1"/>
  <c r="J47" i="9"/>
  <c r="H47" i="8" s="1"/>
  <c r="J48" i="9"/>
  <c r="J49" i="9"/>
  <c r="J50" i="9"/>
  <c r="H50" i="8" s="1"/>
  <c r="J51" i="9"/>
  <c r="H51" i="8" s="1"/>
  <c r="J52" i="9"/>
  <c r="J53" i="9"/>
  <c r="J54" i="9"/>
  <c r="H54" i="8" s="1"/>
  <c r="J55" i="9"/>
  <c r="H55" i="8" s="1"/>
  <c r="J56" i="9"/>
  <c r="J57" i="9"/>
  <c r="J58" i="9"/>
  <c r="H58" i="8" s="1"/>
  <c r="J59" i="9"/>
  <c r="H59" i="8" s="1"/>
  <c r="J60" i="9"/>
  <c r="J61" i="9"/>
  <c r="J62" i="9"/>
  <c r="H62" i="8" s="1"/>
  <c r="J63" i="9"/>
  <c r="H63" i="8" s="1"/>
  <c r="J64" i="9"/>
  <c r="J65" i="9"/>
  <c r="J66" i="9"/>
  <c r="H66" i="8" s="1"/>
  <c r="J67" i="9"/>
  <c r="H67" i="8" s="1"/>
  <c r="J68" i="9"/>
  <c r="J69" i="9"/>
  <c r="J70" i="9"/>
  <c r="H70" i="8" s="1"/>
  <c r="J71" i="9"/>
  <c r="H71" i="8" s="1"/>
  <c r="J72" i="9"/>
  <c r="J73" i="9"/>
  <c r="J74" i="9"/>
  <c r="H74" i="8" s="1"/>
  <c r="J75" i="9"/>
  <c r="H75" i="8" s="1"/>
  <c r="J76" i="9"/>
  <c r="J77" i="9"/>
  <c r="J78" i="9"/>
  <c r="H78" i="8" s="1"/>
  <c r="J79" i="9"/>
  <c r="H79" i="8" s="1"/>
  <c r="J80" i="9"/>
  <c r="J81" i="9"/>
  <c r="J82" i="9"/>
  <c r="H82" i="8" s="1"/>
  <c r="J83" i="9"/>
  <c r="H83" i="8" s="1"/>
  <c r="J84" i="9"/>
  <c r="J85" i="9"/>
  <c r="J86" i="9"/>
  <c r="H86" i="8" s="1"/>
  <c r="J87" i="9"/>
  <c r="H87" i="8" s="1"/>
  <c r="J88" i="9"/>
  <c r="J89" i="9"/>
  <c r="J90" i="9"/>
  <c r="H90" i="8" s="1"/>
  <c r="J91" i="9"/>
  <c r="H91" i="8" s="1"/>
  <c r="J92" i="9"/>
  <c r="J93" i="9"/>
  <c r="J94" i="9"/>
  <c r="H94" i="8" s="1"/>
  <c r="J95" i="9"/>
  <c r="H95" i="8" s="1"/>
  <c r="J96" i="9"/>
  <c r="J97" i="9"/>
  <c r="J98" i="9"/>
  <c r="H98" i="8" s="1"/>
  <c r="J99" i="9"/>
  <c r="H99" i="8" s="1"/>
  <c r="J100" i="9"/>
  <c r="J101" i="9"/>
  <c r="J102" i="9"/>
  <c r="H102" i="8" s="1"/>
  <c r="J103" i="9"/>
  <c r="H103" i="8" s="1"/>
  <c r="J104" i="9"/>
  <c r="J105" i="9"/>
  <c r="J106" i="9"/>
  <c r="H106" i="8" s="1"/>
  <c r="J107" i="9"/>
  <c r="H107" i="8" s="1"/>
  <c r="J108" i="9"/>
  <c r="J109" i="9"/>
  <c r="J110" i="9"/>
  <c r="H110" i="8" s="1"/>
  <c r="J111" i="9"/>
  <c r="H111" i="8" s="1"/>
  <c r="J112" i="9"/>
  <c r="J113" i="9"/>
  <c r="J114" i="9"/>
  <c r="H114" i="8" s="1"/>
  <c r="J115" i="9"/>
  <c r="J6" i="9"/>
  <c r="H6" i="8" s="1"/>
  <c r="H12" i="8"/>
  <c r="H13" i="8"/>
  <c r="H16" i="8"/>
  <c r="H17" i="8"/>
  <c r="H20" i="8"/>
  <c r="H21" i="8"/>
  <c r="H24" i="8"/>
  <c r="H25" i="8"/>
  <c r="H28" i="8"/>
  <c r="H29" i="8"/>
  <c r="H32" i="8"/>
  <c r="H33" i="8"/>
  <c r="H36" i="8"/>
  <c r="H37" i="8"/>
  <c r="H40" i="8"/>
  <c r="H41" i="8"/>
  <c r="H44" i="8"/>
  <c r="H45" i="8"/>
  <c r="H48" i="8"/>
  <c r="H49" i="8"/>
  <c r="H52" i="8"/>
  <c r="H53" i="8"/>
  <c r="H56" i="8"/>
  <c r="H57" i="8"/>
  <c r="H60" i="8"/>
  <c r="H61" i="8"/>
  <c r="H64" i="8"/>
  <c r="H65" i="8"/>
  <c r="H68" i="8"/>
  <c r="H69" i="8"/>
  <c r="H72" i="8"/>
  <c r="H73" i="8"/>
  <c r="H76" i="8"/>
  <c r="H77" i="8"/>
  <c r="H80" i="8"/>
  <c r="H81" i="8"/>
  <c r="H84" i="8"/>
  <c r="H85" i="8"/>
  <c r="H88" i="8"/>
  <c r="H89" i="8"/>
  <c r="H92" i="8"/>
  <c r="H93" i="8"/>
  <c r="H96" i="8"/>
  <c r="H97" i="8"/>
  <c r="H100" i="8"/>
  <c r="H101" i="8"/>
  <c r="H104" i="8"/>
  <c r="H105" i="8"/>
  <c r="H108" i="8"/>
  <c r="H109" i="8"/>
  <c r="H112" i="8"/>
  <c r="H113" i="8"/>
  <c r="H8" i="8"/>
  <c r="H9"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1" i="8"/>
  <c r="F42" i="8"/>
  <c r="F43" i="8"/>
  <c r="F44" i="8"/>
  <c r="F45" i="8"/>
  <c r="F46" i="8"/>
  <c r="F47" i="8"/>
  <c r="F48" i="8"/>
  <c r="F49" i="8"/>
  <c r="F50" i="8"/>
  <c r="F51" i="8"/>
  <c r="F52" i="8"/>
  <c r="F53" i="8"/>
  <c r="F54" i="8"/>
  <c r="F55" i="8"/>
  <c r="F56" i="8"/>
  <c r="F57" i="8"/>
  <c r="F58" i="8"/>
  <c r="F59" i="8"/>
  <c r="F60" i="8"/>
  <c r="F61" i="8"/>
  <c r="F62" i="8"/>
  <c r="F63" i="8"/>
  <c r="F64" i="8"/>
  <c r="F65" i="8"/>
  <c r="F66" i="8"/>
  <c r="F67" i="8"/>
  <c r="F68" i="8"/>
  <c r="F69" i="8"/>
  <c r="F70" i="8"/>
  <c r="F71" i="8"/>
  <c r="F72" i="8"/>
  <c r="F73" i="8"/>
  <c r="F74" i="8"/>
  <c r="F75" i="8"/>
  <c r="F76" i="8"/>
  <c r="F77" i="8"/>
  <c r="F78" i="8"/>
  <c r="F79" i="8"/>
  <c r="F80" i="8"/>
  <c r="F81" i="8"/>
  <c r="F82" i="8"/>
  <c r="F83" i="8"/>
  <c r="F84" i="8"/>
  <c r="F85" i="8"/>
  <c r="F86" i="8"/>
  <c r="F87" i="8"/>
  <c r="F88" i="8"/>
  <c r="F89" i="8"/>
  <c r="F90" i="8"/>
  <c r="F91" i="8"/>
  <c r="F92" i="8"/>
  <c r="F93" i="8"/>
  <c r="F94" i="8"/>
  <c r="F95" i="8"/>
  <c r="F96" i="8"/>
  <c r="F97" i="8"/>
  <c r="F98" i="8"/>
  <c r="F99" i="8"/>
  <c r="F100" i="8"/>
  <c r="F101" i="8"/>
  <c r="F102" i="8"/>
  <c r="F103" i="8"/>
  <c r="F104" i="8"/>
  <c r="F105" i="8"/>
  <c r="W105" i="8" s="1"/>
  <c r="F106" i="8"/>
  <c r="F107" i="8"/>
  <c r="F108" i="8"/>
  <c r="F109" i="8"/>
  <c r="F110" i="8"/>
  <c r="F111" i="8"/>
  <c r="F112" i="8"/>
  <c r="F113" i="8"/>
  <c r="F114" i="8"/>
  <c r="F6" i="8"/>
  <c r="J7" i="10"/>
  <c r="J8" i="10"/>
  <c r="J9" i="10"/>
  <c r="J10" i="10"/>
  <c r="J11" i="10"/>
  <c r="J12" i="10"/>
  <c r="J13" i="10"/>
  <c r="J14" i="10"/>
  <c r="J15" i="10"/>
  <c r="J16" i="10"/>
  <c r="J17" i="10"/>
  <c r="J18" i="10"/>
  <c r="J19" i="10"/>
  <c r="J20" i="10"/>
  <c r="J21" i="10"/>
  <c r="J22" i="10"/>
  <c r="J23" i="10"/>
  <c r="J24" i="10"/>
  <c r="J25" i="10"/>
  <c r="J26" i="10"/>
  <c r="J27" i="10"/>
  <c r="J28" i="10"/>
  <c r="J29" i="10"/>
  <c r="J30" i="10"/>
  <c r="J31" i="10"/>
  <c r="J32" i="10"/>
  <c r="J33" i="10"/>
  <c r="J34" i="10"/>
  <c r="J35" i="10"/>
  <c r="J36" i="10"/>
  <c r="J37" i="10"/>
  <c r="J38" i="10"/>
  <c r="J39" i="10"/>
  <c r="J40" i="10"/>
  <c r="J41" i="10"/>
  <c r="J42" i="10"/>
  <c r="J43" i="10"/>
  <c r="J44" i="10"/>
  <c r="J45" i="10"/>
  <c r="J46" i="10"/>
  <c r="J47" i="10"/>
  <c r="J48" i="10"/>
  <c r="J49" i="10"/>
  <c r="J50" i="10"/>
  <c r="J51" i="10"/>
  <c r="J52" i="10"/>
  <c r="J53" i="10"/>
  <c r="J54" i="10"/>
  <c r="J55" i="10"/>
  <c r="J56" i="10"/>
  <c r="J57" i="10"/>
  <c r="J58" i="10"/>
  <c r="J59" i="10"/>
  <c r="J60" i="10"/>
  <c r="J61" i="10"/>
  <c r="J62" i="10"/>
  <c r="J63" i="10"/>
  <c r="J64" i="10"/>
  <c r="J65" i="10"/>
  <c r="J66" i="10"/>
  <c r="J67" i="10"/>
  <c r="J68" i="10"/>
  <c r="J69" i="10"/>
  <c r="J70" i="10"/>
  <c r="J71" i="10"/>
  <c r="J72" i="10"/>
  <c r="J73" i="10"/>
  <c r="J74" i="10"/>
  <c r="J75" i="10"/>
  <c r="J76" i="10"/>
  <c r="J77" i="10"/>
  <c r="J78" i="10"/>
  <c r="J79" i="10"/>
  <c r="J80" i="10"/>
  <c r="J81" i="10"/>
  <c r="J82" i="10"/>
  <c r="J83" i="10"/>
  <c r="J84" i="10"/>
  <c r="J85" i="10"/>
  <c r="J86" i="10"/>
  <c r="J87" i="10"/>
  <c r="J88" i="10"/>
  <c r="J89" i="10"/>
  <c r="J90" i="10"/>
  <c r="J91" i="10"/>
  <c r="J92" i="10"/>
  <c r="J93" i="10"/>
  <c r="J94" i="10"/>
  <c r="J95" i="10"/>
  <c r="J96" i="10"/>
  <c r="J97" i="10"/>
  <c r="J98" i="10"/>
  <c r="J99" i="10"/>
  <c r="J100" i="10"/>
  <c r="J101" i="10"/>
  <c r="J102" i="10"/>
  <c r="J103" i="10"/>
  <c r="J104" i="10"/>
  <c r="J105" i="10"/>
  <c r="J106" i="10"/>
  <c r="J107" i="10"/>
  <c r="J108" i="10"/>
  <c r="J109" i="10"/>
  <c r="J110" i="10"/>
  <c r="J111" i="10"/>
  <c r="J112" i="10"/>
  <c r="J113" i="10"/>
  <c r="J114" i="10"/>
  <c r="J6" i="10"/>
  <c r="I7" i="10"/>
  <c r="I8" i="10"/>
  <c r="I9" i="10"/>
  <c r="I10" i="10"/>
  <c r="I11" i="10"/>
  <c r="I12" i="10"/>
  <c r="I13" i="10"/>
  <c r="I14" i="10"/>
  <c r="I15" i="10"/>
  <c r="I16" i="10"/>
  <c r="I17" i="10"/>
  <c r="I18" i="10"/>
  <c r="I19" i="10"/>
  <c r="I20" i="10"/>
  <c r="I21" i="10"/>
  <c r="I22" i="10"/>
  <c r="I23" i="10"/>
  <c r="I24" i="10"/>
  <c r="I25" i="10"/>
  <c r="I26" i="10"/>
  <c r="I27" i="10"/>
  <c r="I28" i="10"/>
  <c r="I29" i="10"/>
  <c r="I30" i="10"/>
  <c r="I31" i="10"/>
  <c r="I32" i="10"/>
  <c r="I33" i="10"/>
  <c r="I34" i="10"/>
  <c r="I35" i="10"/>
  <c r="I36" i="10"/>
  <c r="I37" i="10"/>
  <c r="I38" i="10"/>
  <c r="I39" i="10"/>
  <c r="I40" i="10"/>
  <c r="I41" i="10"/>
  <c r="I42" i="10"/>
  <c r="I43" i="10"/>
  <c r="I44" i="10"/>
  <c r="I45" i="10"/>
  <c r="I46" i="10"/>
  <c r="I47" i="10"/>
  <c r="I48" i="10"/>
  <c r="I49" i="10"/>
  <c r="I50" i="10"/>
  <c r="I51" i="10"/>
  <c r="I52" i="10"/>
  <c r="I53" i="10"/>
  <c r="I54" i="10"/>
  <c r="I55" i="10"/>
  <c r="I56" i="10"/>
  <c r="I57" i="10"/>
  <c r="I58" i="10"/>
  <c r="I59" i="10"/>
  <c r="I60" i="10"/>
  <c r="I61" i="10"/>
  <c r="I62" i="10"/>
  <c r="I63" i="10"/>
  <c r="I64" i="10"/>
  <c r="I65" i="10"/>
  <c r="I66" i="10"/>
  <c r="I67" i="10"/>
  <c r="I68" i="10"/>
  <c r="I69" i="10"/>
  <c r="I70" i="10"/>
  <c r="I71" i="10"/>
  <c r="I72" i="10"/>
  <c r="I73" i="10"/>
  <c r="I74" i="10"/>
  <c r="I75" i="10"/>
  <c r="I76" i="10"/>
  <c r="I77" i="10"/>
  <c r="I78" i="10"/>
  <c r="I79" i="10"/>
  <c r="I80" i="10"/>
  <c r="I81" i="10"/>
  <c r="I82" i="10"/>
  <c r="I83" i="10"/>
  <c r="I84" i="10"/>
  <c r="I85" i="10"/>
  <c r="I86" i="10"/>
  <c r="I87" i="10"/>
  <c r="I88" i="10"/>
  <c r="I89" i="10"/>
  <c r="I90" i="10"/>
  <c r="I91" i="10"/>
  <c r="I92" i="10"/>
  <c r="I93" i="10"/>
  <c r="I94" i="10"/>
  <c r="I95" i="10"/>
  <c r="I96" i="10"/>
  <c r="I97" i="10"/>
  <c r="I98" i="10"/>
  <c r="I99" i="10"/>
  <c r="I100" i="10"/>
  <c r="I101" i="10"/>
  <c r="I102" i="10"/>
  <c r="I103" i="10"/>
  <c r="I104" i="10"/>
  <c r="I105" i="10"/>
  <c r="I106" i="10"/>
  <c r="I107" i="10"/>
  <c r="I108" i="10"/>
  <c r="I109" i="10"/>
  <c r="I110" i="10"/>
  <c r="I111" i="10"/>
  <c r="I112" i="10"/>
  <c r="I113" i="10"/>
  <c r="I114" i="10"/>
  <c r="I6" i="10"/>
  <c r="J112" i="8"/>
  <c r="J108" i="8"/>
  <c r="J104" i="8"/>
  <c r="J100" i="8"/>
  <c r="J96" i="8"/>
  <c r="J92" i="8"/>
  <c r="J88" i="8"/>
  <c r="J84" i="8"/>
  <c r="J80" i="8"/>
  <c r="J76" i="8"/>
  <c r="J72" i="8"/>
  <c r="J68" i="8"/>
  <c r="J64" i="8"/>
  <c r="J60" i="8"/>
  <c r="J56" i="8"/>
  <c r="J52" i="8"/>
  <c r="J48" i="8"/>
  <c r="J44" i="8"/>
  <c r="J40" i="8"/>
  <c r="J36" i="8"/>
  <c r="J32" i="8"/>
  <c r="J24" i="8"/>
  <c r="J22" i="8"/>
  <c r="J16" i="8"/>
  <c r="J14" i="8"/>
  <c r="J8" i="8"/>
  <c r="W107" i="8" l="1"/>
  <c r="W106" i="8"/>
  <c r="J30" i="8"/>
  <c r="U94" i="8"/>
  <c r="U93" i="8"/>
  <c r="U92" i="8"/>
  <c r="U91" i="8"/>
  <c r="U90" i="8"/>
  <c r="U87" i="8"/>
  <c r="U86" i="8"/>
  <c r="U85" i="8"/>
  <c r="U84" i="8"/>
  <c r="U83" i="8"/>
  <c r="U80" i="8"/>
  <c r="U79" i="8"/>
  <c r="U78" i="8"/>
  <c r="U77" i="8"/>
  <c r="U76" i="8"/>
  <c r="U73" i="8"/>
  <c r="U72" i="8"/>
  <c r="U71" i="8"/>
  <c r="U70" i="8"/>
  <c r="U69" i="8"/>
  <c r="U66" i="8"/>
  <c r="U65" i="8"/>
  <c r="U64" i="8"/>
  <c r="U63" i="8"/>
  <c r="U62" i="8"/>
  <c r="U59" i="8"/>
  <c r="U58" i="8"/>
  <c r="U57" i="8"/>
  <c r="U56" i="8"/>
  <c r="U55" i="8"/>
  <c r="U52" i="8"/>
  <c r="U51" i="8"/>
  <c r="U50" i="8"/>
  <c r="U49" i="8"/>
  <c r="U48" i="8"/>
  <c r="U45" i="8"/>
  <c r="U44" i="8"/>
  <c r="U43" i="8"/>
  <c r="U42" i="8"/>
  <c r="U38" i="8"/>
  <c r="U37" i="8"/>
  <c r="U36" i="8"/>
  <c r="U35" i="8"/>
  <c r="U34" i="8"/>
  <c r="U31" i="8"/>
  <c r="U30" i="8"/>
  <c r="U29" i="8"/>
  <c r="U28" i="8"/>
  <c r="U27" i="8"/>
  <c r="U24" i="8"/>
  <c r="U23" i="8"/>
  <c r="U22" i="8"/>
  <c r="U21" i="8"/>
  <c r="U20" i="8"/>
  <c r="U17" i="8"/>
  <c r="U16" i="8"/>
  <c r="U15" i="8"/>
  <c r="U14" i="8"/>
  <c r="U13" i="8"/>
  <c r="W108" i="8" l="1"/>
  <c r="T101" i="8"/>
  <c r="T100" i="8"/>
  <c r="T99" i="8"/>
  <c r="T98" i="8"/>
  <c r="T97" i="8"/>
  <c r="T94" i="8"/>
  <c r="T93" i="8"/>
  <c r="T92" i="8"/>
  <c r="T91" i="8"/>
  <c r="T90" i="8"/>
  <c r="T87" i="8"/>
  <c r="T86" i="8"/>
  <c r="T85" i="8"/>
  <c r="T84" i="8"/>
  <c r="T83" i="8"/>
  <c r="T80" i="8"/>
  <c r="T79" i="8"/>
  <c r="T78" i="8"/>
  <c r="T77" i="8"/>
  <c r="T76" i="8"/>
  <c r="T73" i="8"/>
  <c r="T72" i="8"/>
  <c r="T71" i="8"/>
  <c r="T70" i="8"/>
  <c r="T69" i="8"/>
  <c r="T66" i="8"/>
  <c r="T65" i="8"/>
  <c r="T64" i="8"/>
  <c r="T63" i="8"/>
  <c r="T62" i="8"/>
  <c r="T59" i="8"/>
  <c r="T58" i="8"/>
  <c r="T57" i="8"/>
  <c r="T56" i="8"/>
  <c r="T55" i="8"/>
  <c r="T52" i="8"/>
  <c r="T51" i="8"/>
  <c r="T50" i="8"/>
  <c r="T49" i="8"/>
  <c r="T48" i="8"/>
  <c r="T45" i="8"/>
  <c r="T44" i="8"/>
  <c r="T43" i="8"/>
  <c r="T42" i="8"/>
  <c r="T38" i="8"/>
  <c r="T37" i="8"/>
  <c r="T36" i="8"/>
  <c r="T35" i="8"/>
  <c r="T34" i="8"/>
  <c r="T31" i="8"/>
  <c r="T30" i="8"/>
  <c r="T29" i="8"/>
  <c r="T28" i="8"/>
  <c r="T27" i="8"/>
  <c r="T24" i="8"/>
  <c r="T23" i="8"/>
  <c r="T22" i="8"/>
  <c r="T21" i="8"/>
  <c r="T20" i="8"/>
  <c r="T17" i="8"/>
  <c r="T16" i="8"/>
  <c r="T15" i="8"/>
  <c r="T14" i="8"/>
  <c r="T13" i="8"/>
  <c r="T10" i="8"/>
  <c r="T9" i="8"/>
  <c r="T8" i="8"/>
  <c r="T7" i="8"/>
  <c r="T6" i="8"/>
  <c r="I15" i="7" l="1"/>
  <c r="L15" i="7" s="1"/>
  <c r="E53" i="7"/>
  <c r="E54" i="7" s="1"/>
  <c r="E55" i="7" s="1"/>
  <c r="E56" i="7" s="1"/>
  <c r="E57" i="7" s="1"/>
  <c r="G7" i="7"/>
  <c r="G8" i="7"/>
  <c r="G9" i="7"/>
  <c r="N9" i="7" s="1"/>
  <c r="G10" i="7"/>
  <c r="G11" i="7"/>
  <c r="G12" i="7"/>
  <c r="G13" i="7"/>
  <c r="G14" i="7"/>
  <c r="G15" i="7"/>
  <c r="G6" i="7"/>
  <c r="H101" i="3" l="1"/>
  <c r="H100" i="3"/>
  <c r="H99" i="3"/>
  <c r="H98" i="3"/>
  <c r="H97" i="3"/>
  <c r="H94" i="3"/>
  <c r="H93" i="3"/>
  <c r="H92" i="3"/>
  <c r="H91" i="3"/>
  <c r="H90" i="3"/>
  <c r="H87" i="3"/>
  <c r="H86" i="3"/>
  <c r="H85" i="3"/>
  <c r="H84" i="3"/>
  <c r="H83" i="3"/>
  <c r="H80" i="3"/>
  <c r="H79" i="3"/>
  <c r="H78" i="3"/>
  <c r="H77" i="3"/>
  <c r="H76" i="3"/>
  <c r="H73" i="3"/>
  <c r="H72" i="3"/>
  <c r="H71" i="3"/>
  <c r="H70" i="3"/>
  <c r="H69" i="3"/>
  <c r="H66" i="3"/>
  <c r="H65" i="3"/>
  <c r="H64" i="3"/>
  <c r="H63" i="3"/>
  <c r="H62" i="3"/>
  <c r="H59" i="3"/>
  <c r="H58" i="3"/>
  <c r="H57" i="3"/>
  <c r="H56" i="3"/>
  <c r="H55" i="3"/>
  <c r="H52" i="3"/>
  <c r="H51" i="3"/>
  <c r="H50" i="3"/>
  <c r="H49" i="3"/>
  <c r="H48" i="3"/>
  <c r="H45" i="3"/>
  <c r="H44" i="3"/>
  <c r="H43" i="3"/>
  <c r="H42" i="3"/>
  <c r="H41" i="3"/>
  <c r="H38" i="3"/>
  <c r="H37" i="3"/>
  <c r="H36" i="3"/>
  <c r="H35" i="3"/>
  <c r="H34" i="3"/>
  <c r="H31" i="3"/>
  <c r="H30" i="3"/>
  <c r="H29" i="3"/>
  <c r="H28" i="3"/>
  <c r="H27" i="3"/>
  <c r="H24" i="3"/>
  <c r="H23" i="3"/>
  <c r="H22" i="3"/>
  <c r="H21" i="3"/>
  <c r="H20" i="3"/>
  <c r="H17" i="3"/>
  <c r="H16" i="3"/>
  <c r="H15" i="3"/>
  <c r="H14" i="3"/>
  <c r="H13" i="3"/>
  <c r="H10" i="3" l="1"/>
  <c r="H9" i="3"/>
  <c r="H8" i="3"/>
  <c r="H7" i="3"/>
  <c r="H6" i="3"/>
  <c r="E59" i="5"/>
  <c r="E60" i="5"/>
  <c r="E61" i="5"/>
  <c r="E62" i="5"/>
  <c r="E63" i="5"/>
  <c r="E64" i="5"/>
  <c r="E65" i="5"/>
  <c r="E66" i="5"/>
  <c r="E67" i="5"/>
  <c r="E68" i="5"/>
  <c r="E69" i="5"/>
  <c r="E70" i="5"/>
  <c r="E71" i="5"/>
  <c r="E72" i="5"/>
  <c r="E73" i="5"/>
  <c r="E74" i="5"/>
  <c r="E75" i="5"/>
  <c r="E76" i="5"/>
  <c r="E77" i="5"/>
  <c r="E78" i="5"/>
  <c r="E79" i="5"/>
  <c r="E80" i="5"/>
  <c r="E81" i="5"/>
  <c r="E82" i="5"/>
  <c r="E83" i="5"/>
  <c r="E84" i="5"/>
  <c r="E85" i="5"/>
  <c r="E86" i="5"/>
  <c r="E87" i="5"/>
  <c r="E88" i="5"/>
  <c r="E89" i="5"/>
  <c r="E90" i="5"/>
  <c r="E91" i="5"/>
  <c r="E92" i="5"/>
  <c r="E93" i="5"/>
  <c r="E94" i="5"/>
  <c r="E95" i="5"/>
  <c r="E96" i="5"/>
  <c r="E97" i="5"/>
  <c r="E98" i="5"/>
  <c r="E99" i="5"/>
  <c r="E100" i="5"/>
  <c r="E101" i="5"/>
  <c r="E102" i="5"/>
  <c r="E103" i="5"/>
  <c r="E104" i="5"/>
  <c r="E105" i="5"/>
  <c r="E106" i="5"/>
  <c r="E107" i="5"/>
  <c r="E108" i="5"/>
  <c r="E109" i="5"/>
  <c r="E110" i="5"/>
  <c r="E111" i="5"/>
  <c r="E112" i="5"/>
  <c r="E113" i="5"/>
  <c r="E114" i="5"/>
  <c r="E115" i="5"/>
  <c r="E116" i="5"/>
  <c r="E117" i="5"/>
  <c r="E118" i="5"/>
  <c r="E119" i="5"/>
  <c r="E120" i="5"/>
  <c r="E121" i="5"/>
  <c r="E122" i="5"/>
  <c r="E123" i="5"/>
  <c r="E124" i="5"/>
  <c r="E125" i="5"/>
  <c r="E126" i="5"/>
  <c r="E127" i="5"/>
  <c r="E128" i="5"/>
  <c r="E129" i="5"/>
  <c r="E130" i="5"/>
  <c r="E131" i="5"/>
  <c r="E132" i="5"/>
  <c r="E133" i="5"/>
  <c r="E134" i="5"/>
  <c r="E135" i="5"/>
  <c r="E136" i="5"/>
  <c r="E137" i="5"/>
  <c r="E138" i="5"/>
  <c r="E139" i="5"/>
  <c r="E140" i="5"/>
  <c r="E141" i="5"/>
  <c r="E142" i="5"/>
  <c r="E143" i="5"/>
  <c r="E144" i="5"/>
  <c r="E145" i="5"/>
  <c r="E146" i="5"/>
  <c r="E147" i="5"/>
  <c r="E148" i="5"/>
  <c r="E149" i="5"/>
  <c r="E150" i="5"/>
  <c r="E151" i="5"/>
  <c r="E152" i="5"/>
  <c r="E153" i="5"/>
  <c r="E154" i="5"/>
  <c r="E155" i="5"/>
  <c r="E156" i="5"/>
  <c r="E157" i="5"/>
  <c r="E158" i="5"/>
  <c r="E159" i="5"/>
  <c r="E160" i="5"/>
  <c r="E161" i="5"/>
  <c r="E162" i="5"/>
  <c r="E163" i="5"/>
  <c r="E164" i="5"/>
  <c r="E165" i="5"/>
  <c r="E166" i="5"/>
  <c r="E167" i="5"/>
  <c r="E168" i="5"/>
  <c r="E169" i="5"/>
  <c r="E170" i="5"/>
  <c r="E171" i="5"/>
  <c r="E172" i="5"/>
  <c r="E3" i="5"/>
  <c r="E4" i="5"/>
  <c r="E5" i="5"/>
  <c r="E6" i="5"/>
  <c r="E7" i="5"/>
  <c r="E8" i="5"/>
  <c r="E9" i="5"/>
  <c r="E10" i="5"/>
  <c r="E11" i="5"/>
  <c r="E12" i="5"/>
  <c r="E13" i="5"/>
  <c r="E14" i="5"/>
  <c r="E15" i="5"/>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44" i="5"/>
  <c r="E45" i="5"/>
  <c r="E46" i="5"/>
  <c r="E47" i="5"/>
  <c r="E48" i="5"/>
  <c r="E49" i="5"/>
  <c r="E50" i="5"/>
  <c r="E51" i="5"/>
  <c r="E52" i="5"/>
  <c r="E53" i="5"/>
  <c r="E54" i="5"/>
  <c r="E55" i="5"/>
  <c r="E56" i="5"/>
  <c r="E57" i="5"/>
  <c r="E58" i="5"/>
  <c r="E2" i="5"/>
  <c r="Y24" i="4"/>
  <c r="X24" i="4"/>
  <c r="W24" i="4"/>
  <c r="V24" i="4"/>
  <c r="Z24" i="4" s="1"/>
  <c r="Q24" i="4"/>
  <c r="P24" i="4"/>
  <c r="O24" i="4"/>
  <c r="N24" i="4"/>
  <c r="R24" i="4" s="1"/>
  <c r="Y23" i="4"/>
  <c r="X23" i="4"/>
  <c r="W23" i="4"/>
  <c r="V23" i="4"/>
  <c r="Z23" i="4" s="1"/>
  <c r="Q23" i="4"/>
  <c r="P23" i="4"/>
  <c r="O23" i="4"/>
  <c r="N23" i="4"/>
  <c r="R23" i="4" s="1"/>
  <c r="Y22" i="4"/>
  <c r="X22" i="4"/>
  <c r="W22" i="4"/>
  <c r="V22" i="4"/>
  <c r="Z22" i="4" s="1"/>
  <c r="Q22" i="4"/>
  <c r="P22" i="4"/>
  <c r="O22" i="4"/>
  <c r="N22" i="4"/>
  <c r="R22" i="4" s="1"/>
  <c r="Y21" i="4"/>
  <c r="X21" i="4"/>
  <c r="W21" i="4"/>
  <c r="V21" i="4"/>
  <c r="Z21" i="4" s="1"/>
  <c r="Q21" i="4"/>
  <c r="P21" i="4"/>
  <c r="O21" i="4"/>
  <c r="N21" i="4"/>
  <c r="R21" i="4" s="1"/>
  <c r="Y20" i="4"/>
  <c r="X20" i="4"/>
  <c r="W20" i="4"/>
  <c r="V20" i="4"/>
  <c r="Z20" i="4" s="1"/>
  <c r="Q20" i="4"/>
  <c r="P20" i="4"/>
  <c r="O20" i="4"/>
  <c r="N20" i="4"/>
  <c r="R20" i="4" s="1"/>
  <c r="Y19" i="4"/>
  <c r="X19" i="4"/>
  <c r="W19" i="4"/>
  <c r="V19" i="4"/>
  <c r="Z19" i="4" s="1"/>
  <c r="Q19" i="4"/>
  <c r="P19" i="4"/>
  <c r="O19" i="4"/>
  <c r="N19" i="4"/>
  <c r="R19" i="4" s="1"/>
  <c r="Y18" i="4"/>
  <c r="X18" i="4"/>
  <c r="W18" i="4"/>
  <c r="V18" i="4"/>
  <c r="Z18" i="4" s="1"/>
  <c r="Q18" i="4"/>
  <c r="P18" i="4"/>
  <c r="O18" i="4"/>
  <c r="N18" i="4"/>
  <c r="R18" i="4" s="1"/>
  <c r="Y17" i="4"/>
  <c r="X17" i="4"/>
  <c r="W17" i="4"/>
  <c r="V17" i="4"/>
  <c r="Z17" i="4" s="1"/>
  <c r="Q17" i="4"/>
  <c r="P17" i="4"/>
  <c r="O17" i="4"/>
  <c r="N17" i="4"/>
  <c r="R17" i="4" s="1"/>
  <c r="Y16" i="4"/>
  <c r="X16" i="4"/>
  <c r="W16" i="4"/>
  <c r="V16" i="4"/>
  <c r="Z16" i="4" s="1"/>
  <c r="Q16" i="4"/>
  <c r="P16" i="4"/>
  <c r="O16" i="4"/>
  <c r="N16" i="4"/>
  <c r="R16" i="4" s="1"/>
  <c r="Y15" i="4"/>
  <c r="X15" i="4"/>
  <c r="W15" i="4"/>
  <c r="V15" i="4"/>
  <c r="Z15" i="4" s="1"/>
  <c r="Q15" i="4"/>
  <c r="P15" i="4"/>
  <c r="O15" i="4"/>
  <c r="N15" i="4"/>
  <c r="R15" i="4" s="1"/>
  <c r="Y14" i="4"/>
  <c r="X14" i="4"/>
  <c r="W14" i="4"/>
  <c r="V14" i="4"/>
  <c r="Z14" i="4" s="1"/>
  <c r="Q14" i="4"/>
  <c r="P14" i="4"/>
  <c r="O14" i="4"/>
  <c r="N14" i="4"/>
  <c r="R14" i="4" s="1"/>
  <c r="Y13" i="4"/>
  <c r="X13" i="4"/>
  <c r="W13" i="4"/>
  <c r="V13" i="4"/>
  <c r="Z13" i="4" s="1"/>
  <c r="Q13" i="4"/>
  <c r="P13" i="4"/>
  <c r="O13" i="4"/>
  <c r="N13" i="4"/>
  <c r="R13" i="4" s="1"/>
  <c r="Y12" i="4"/>
  <c r="X12" i="4"/>
  <c r="W12" i="4"/>
  <c r="V12" i="4"/>
  <c r="Z12" i="4" s="1"/>
  <c r="Q12" i="4"/>
  <c r="P12" i="4"/>
  <c r="O12" i="4"/>
  <c r="N12" i="4"/>
  <c r="R12" i="4" s="1"/>
  <c r="Y11" i="4"/>
  <c r="X11" i="4"/>
  <c r="W11" i="4"/>
  <c r="V11" i="4"/>
  <c r="Z11" i="4" s="1"/>
  <c r="Q11" i="4"/>
  <c r="P11" i="4"/>
  <c r="O11" i="4"/>
  <c r="N11" i="4"/>
  <c r="R11" i="4" s="1"/>
  <c r="Y10" i="4"/>
  <c r="X10" i="4"/>
  <c r="W10" i="4"/>
  <c r="V10" i="4"/>
  <c r="Z10" i="4" s="1"/>
  <c r="Q10" i="4"/>
  <c r="P10" i="4"/>
  <c r="O10" i="4"/>
  <c r="N10" i="4"/>
  <c r="R10" i="4" s="1"/>
  <c r="Y9" i="4"/>
  <c r="X9" i="4"/>
  <c r="W9" i="4"/>
  <c r="V9" i="4"/>
  <c r="Z9" i="4" s="1"/>
  <c r="Q9" i="4"/>
  <c r="P9" i="4"/>
  <c r="O9" i="4"/>
  <c r="N9" i="4"/>
  <c r="R9" i="4" s="1"/>
  <c r="Y8" i="4"/>
  <c r="X8" i="4"/>
  <c r="W8" i="4"/>
  <c r="V8" i="4"/>
  <c r="Z8" i="4" s="1"/>
  <c r="Q8" i="4"/>
  <c r="P8" i="4"/>
  <c r="O8" i="4"/>
  <c r="N8" i="4"/>
  <c r="R8" i="4" s="1"/>
  <c r="Y7" i="4"/>
  <c r="X7" i="4"/>
  <c r="W7" i="4"/>
  <c r="V7" i="4"/>
  <c r="Z7" i="4" s="1"/>
  <c r="Q7" i="4"/>
  <c r="P7" i="4"/>
  <c r="O7" i="4"/>
  <c r="N7" i="4"/>
  <c r="R7" i="4" s="1"/>
  <c r="Y6" i="4"/>
  <c r="X6" i="4"/>
  <c r="W6" i="4"/>
  <c r="V6" i="4"/>
  <c r="Z6" i="4" s="1"/>
  <c r="Q6" i="4"/>
  <c r="P6" i="4"/>
  <c r="O6" i="4"/>
  <c r="N6" i="4"/>
  <c r="R6" i="4" s="1"/>
  <c r="V111" i="8" l="1"/>
  <c r="W111" i="8" s="1"/>
  <c r="V6" i="8"/>
  <c r="V102" i="8"/>
  <c r="W102" i="8" s="1"/>
  <c r="V41" i="8"/>
  <c r="V99" i="8"/>
  <c r="W99" i="8" s="1"/>
  <c r="V69" i="8"/>
  <c r="V30" i="8"/>
  <c r="W30" i="8" s="1"/>
  <c r="V77" i="8"/>
  <c r="W77" i="8" s="1"/>
  <c r="V91" i="8"/>
  <c r="W91" i="8" s="1"/>
  <c r="V63" i="8"/>
  <c r="W63" i="8" s="1"/>
  <c r="V101" i="8"/>
  <c r="W101" i="8" s="1"/>
  <c r="V78" i="8"/>
  <c r="W78" i="8" s="1"/>
  <c r="V55" i="8"/>
  <c r="V100" i="8"/>
  <c r="W100" i="8" s="1"/>
  <c r="V31" i="8"/>
  <c r="W31" i="8" s="1"/>
  <c r="V84" i="8"/>
  <c r="W84" i="8" s="1"/>
  <c r="V37" i="8"/>
  <c r="W37" i="8" s="1"/>
  <c r="V98" i="8"/>
  <c r="W98" i="8" s="1"/>
  <c r="V49" i="8"/>
  <c r="W49" i="8" s="1"/>
  <c r="V10" i="8"/>
  <c r="W10" i="8" s="1"/>
  <c r="V56" i="8"/>
  <c r="W56" i="8" s="1"/>
  <c r="V44" i="8"/>
  <c r="W44" i="8" s="1"/>
  <c r="V21" i="8"/>
  <c r="W21" i="8" s="1"/>
  <c r="V35" i="8"/>
  <c r="W35" i="8" s="1"/>
  <c r="V62" i="8"/>
  <c r="V114" i="8"/>
  <c r="W114" i="8" s="1"/>
  <c r="V71" i="8"/>
  <c r="W71" i="8" s="1"/>
  <c r="V8" i="8"/>
  <c r="W8" i="8" s="1"/>
  <c r="V58" i="8"/>
  <c r="W58" i="8" s="1"/>
  <c r="V97" i="8"/>
  <c r="V22" i="8"/>
  <c r="W22" i="8" s="1"/>
  <c r="V38" i="8"/>
  <c r="W38" i="8" s="1"/>
  <c r="V73" i="8"/>
  <c r="W73" i="8" s="1"/>
  <c r="V86" i="8"/>
  <c r="W86" i="8" s="1"/>
  <c r="V36" i="8"/>
  <c r="W36" i="8" s="1"/>
  <c r="V34" i="8"/>
  <c r="V65" i="8"/>
  <c r="W65" i="8" s="1"/>
  <c r="V50" i="8"/>
  <c r="W50" i="8" s="1"/>
  <c r="V48" i="8"/>
  <c r="V7" i="8"/>
  <c r="W7" i="8" s="1"/>
  <c r="V57" i="8"/>
  <c r="W57" i="8" s="1"/>
  <c r="V13" i="8"/>
  <c r="V83" i="8"/>
  <c r="V64" i="8"/>
  <c r="W64" i="8" s="1"/>
  <c r="V9" i="8"/>
  <c r="W9" i="8" s="1"/>
  <c r="V43" i="8"/>
  <c r="W43" i="8" s="1"/>
  <c r="V72" i="8"/>
  <c r="W72" i="8" s="1"/>
  <c r="V87" i="8"/>
  <c r="W87" i="8" s="1"/>
  <c r="V16" i="8"/>
  <c r="W16" i="8" s="1"/>
  <c r="V14" i="8"/>
  <c r="W14" i="8" s="1"/>
  <c r="V59" i="8"/>
  <c r="W59" i="8" s="1"/>
  <c r="V27" i="8"/>
  <c r="V23" i="8"/>
  <c r="W23" i="8" s="1"/>
  <c r="V76" i="8"/>
  <c r="V29" i="8"/>
  <c r="W29" i="8" s="1"/>
  <c r="V80" i="8"/>
  <c r="W80" i="8" s="1"/>
  <c r="V28" i="8"/>
  <c r="W28" i="8" s="1"/>
  <c r="V93" i="8"/>
  <c r="W93" i="8" s="1"/>
  <c r="V70" i="8"/>
  <c r="W70" i="8" s="1"/>
  <c r="V17" i="8"/>
  <c r="W17" i="8" s="1"/>
  <c r="V51" i="8"/>
  <c r="W51" i="8" s="1"/>
  <c r="V90" i="8"/>
  <c r="V52" i="8"/>
  <c r="W52" i="8" s="1"/>
  <c r="V24" i="8"/>
  <c r="W24" i="8" s="1"/>
  <c r="V42" i="8"/>
  <c r="W42" i="8" s="1"/>
  <c r="V79" i="8"/>
  <c r="W79" i="8" s="1"/>
  <c r="V66" i="8"/>
  <c r="W66" i="8" s="1"/>
  <c r="V15" i="8"/>
  <c r="W15" i="8" s="1"/>
  <c r="V45" i="8"/>
  <c r="W45" i="8" s="1"/>
  <c r="V92" i="8"/>
  <c r="W92" i="8" s="1"/>
  <c r="V20" i="8"/>
  <c r="V94" i="8"/>
  <c r="W94" i="8" s="1"/>
  <c r="V85" i="8"/>
  <c r="W85" i="8" s="1"/>
  <c r="J97" i="3"/>
  <c r="K97" i="3" s="1"/>
  <c r="J90" i="3"/>
  <c r="K90" i="3" s="1"/>
  <c r="J86" i="3"/>
  <c r="K86" i="3" s="1"/>
  <c r="J77" i="3"/>
  <c r="K77" i="3" s="1"/>
  <c r="J73" i="3"/>
  <c r="K73" i="3" s="1"/>
  <c r="J64" i="3"/>
  <c r="K64" i="3" s="1"/>
  <c r="J62" i="3"/>
  <c r="K62" i="3" s="1"/>
  <c r="J58" i="3"/>
  <c r="K58" i="3" s="1"/>
  <c r="J49" i="3"/>
  <c r="K49" i="3" s="1"/>
  <c r="J45" i="3"/>
  <c r="K45" i="3" s="1"/>
  <c r="J34" i="3"/>
  <c r="K34" i="3" s="1"/>
  <c r="J23" i="3"/>
  <c r="K23" i="3" s="1"/>
  <c r="J21" i="3"/>
  <c r="K21" i="3" s="1"/>
  <c r="J17" i="3"/>
  <c r="K17" i="3" s="1"/>
  <c r="J28" i="3"/>
  <c r="K28" i="3" s="1"/>
  <c r="J15" i="3"/>
  <c r="K15" i="3" s="1"/>
  <c r="J92" i="3"/>
  <c r="K92" i="3" s="1"/>
  <c r="J70" i="3"/>
  <c r="K70" i="3" s="1"/>
  <c r="J57" i="3"/>
  <c r="K57" i="3" s="1"/>
  <c r="J42" i="3"/>
  <c r="K42" i="3" s="1"/>
  <c r="J27" i="3"/>
  <c r="K27" i="3" s="1"/>
  <c r="J14" i="3"/>
  <c r="K14" i="3" s="1"/>
  <c r="J114" i="3"/>
  <c r="K114" i="3" s="1"/>
  <c r="J100" i="3"/>
  <c r="K100" i="3" s="1"/>
  <c r="J98" i="3"/>
  <c r="K98" i="3" s="1"/>
  <c r="J93" i="3"/>
  <c r="K93" i="3" s="1"/>
  <c r="J91" i="3"/>
  <c r="K91" i="3" s="1"/>
  <c r="J84" i="3"/>
  <c r="K84" i="3" s="1"/>
  <c r="J80" i="3"/>
  <c r="K80" i="3" s="1"/>
  <c r="J71" i="3"/>
  <c r="K71" i="3" s="1"/>
  <c r="J69" i="3"/>
  <c r="K69" i="3" s="1"/>
  <c r="J65" i="3"/>
  <c r="K65" i="3" s="1"/>
  <c r="J56" i="3"/>
  <c r="K56" i="3" s="1"/>
  <c r="J52" i="3"/>
  <c r="K52" i="3" s="1"/>
  <c r="J43" i="3"/>
  <c r="K43" i="3" s="1"/>
  <c r="J41" i="3"/>
  <c r="K41" i="3" s="1"/>
  <c r="J37" i="3"/>
  <c r="K37" i="3" s="1"/>
  <c r="J30" i="3"/>
  <c r="K30" i="3" s="1"/>
  <c r="J24" i="3"/>
  <c r="K24" i="3" s="1"/>
  <c r="J13" i="3"/>
  <c r="K13" i="3" s="1"/>
  <c r="J99" i="3"/>
  <c r="K99" i="3" s="1"/>
  <c r="J79" i="3"/>
  <c r="K79" i="3" s="1"/>
  <c r="J51" i="3"/>
  <c r="K51" i="3" s="1"/>
  <c r="J36" i="3"/>
  <c r="K36" i="3" s="1"/>
  <c r="J111" i="3"/>
  <c r="K111" i="3" s="1"/>
  <c r="J87" i="3"/>
  <c r="K87" i="3" s="1"/>
  <c r="J78" i="3"/>
  <c r="K78" i="3" s="1"/>
  <c r="J76" i="3"/>
  <c r="K76" i="3" s="1"/>
  <c r="J72" i="3"/>
  <c r="K72" i="3" s="1"/>
  <c r="J63" i="3"/>
  <c r="K63" i="3" s="1"/>
  <c r="J59" i="3"/>
  <c r="K59" i="3" s="1"/>
  <c r="J50" i="3"/>
  <c r="K50" i="3" s="1"/>
  <c r="J48" i="3"/>
  <c r="K48" i="3" s="1"/>
  <c r="J44" i="3"/>
  <c r="K44" i="3" s="1"/>
  <c r="J35" i="3"/>
  <c r="K35" i="3" s="1"/>
  <c r="J31" i="3"/>
  <c r="K31" i="3" s="1"/>
  <c r="J22" i="3"/>
  <c r="K22" i="3" s="1"/>
  <c r="J20" i="3"/>
  <c r="K20" i="3" s="1"/>
  <c r="J16" i="3"/>
  <c r="K16" i="3" s="1"/>
  <c r="J101" i="3"/>
  <c r="K101" i="3" s="1"/>
  <c r="J94" i="3"/>
  <c r="K94" i="3" s="1"/>
  <c r="J85" i="3"/>
  <c r="K85" i="3" s="1"/>
  <c r="J83" i="3"/>
  <c r="K83" i="3" s="1"/>
  <c r="J66" i="3"/>
  <c r="K66" i="3" s="1"/>
  <c r="J55" i="3"/>
  <c r="K55" i="3" s="1"/>
  <c r="J38" i="3"/>
  <c r="K38" i="3" s="1"/>
  <c r="J29" i="3"/>
  <c r="K29" i="3" s="1"/>
  <c r="J7" i="3"/>
  <c r="K7" i="3" s="1"/>
  <c r="J6" i="3"/>
  <c r="K6" i="3" s="1"/>
  <c r="J8" i="3"/>
  <c r="K8" i="3" s="1"/>
  <c r="J9" i="3"/>
  <c r="K9" i="3" s="1"/>
  <c r="J10" i="3"/>
  <c r="K10" i="3" s="1"/>
  <c r="K88" i="3" l="1"/>
  <c r="K74" i="3"/>
  <c r="K67" i="3"/>
  <c r="W34" i="8"/>
  <c r="W39" i="8" s="1"/>
  <c r="W41" i="8"/>
  <c r="W46" i="8" s="1"/>
  <c r="K25" i="3"/>
  <c r="K95" i="3"/>
  <c r="W20" i="8"/>
  <c r="W25" i="8" s="1"/>
  <c r="W83" i="8"/>
  <c r="W88" i="8" s="1"/>
  <c r="J14" i="7" s="1"/>
  <c r="W48" i="8"/>
  <c r="W53" i="8" s="1"/>
  <c r="J11" i="7" s="1"/>
  <c r="K39" i="3"/>
  <c r="K11" i="3"/>
  <c r="K60" i="3"/>
  <c r="K53" i="3"/>
  <c r="K32" i="3"/>
  <c r="K102" i="3"/>
  <c r="W90" i="8"/>
  <c r="W95" i="8" s="1"/>
  <c r="W76" i="8"/>
  <c r="W81" i="8" s="1"/>
  <c r="J12" i="7" s="1"/>
  <c r="W13" i="8"/>
  <c r="W18" i="8" s="1"/>
  <c r="W97" i="8"/>
  <c r="W103" i="8" s="1"/>
  <c r="J15" i="7" s="1"/>
  <c r="W69" i="8"/>
  <c r="W74" i="8" s="1"/>
  <c r="W6" i="8"/>
  <c r="W11" i="8" s="1"/>
  <c r="W27" i="8"/>
  <c r="W32" i="8" s="1"/>
  <c r="K81" i="3"/>
  <c r="K18" i="3"/>
  <c r="K46" i="3"/>
  <c r="W62" i="8"/>
  <c r="W67" i="8" s="1"/>
  <c r="W55" i="8"/>
  <c r="W60" i="8" s="1"/>
  <c r="J8" i="7" s="1"/>
  <c r="J13" i="7"/>
  <c r="J7" i="7" l="1"/>
  <c r="K7" i="7" s="1"/>
  <c r="N7" i="7" s="1"/>
  <c r="K8" i="7"/>
  <c r="N8" i="7" s="1"/>
  <c r="M8" i="7"/>
  <c r="K11" i="7"/>
  <c r="N11" i="7" s="1"/>
  <c r="M11" i="7"/>
  <c r="J10" i="7"/>
  <c r="M13" i="7"/>
  <c r="K13" i="7"/>
  <c r="N13" i="7" s="1"/>
  <c r="K15" i="7"/>
  <c r="N15" i="7" s="1"/>
  <c r="M15" i="7"/>
  <c r="K12" i="7"/>
  <c r="N12" i="7" s="1"/>
  <c r="M12" i="7"/>
  <c r="K14" i="7"/>
  <c r="N14" i="7" s="1"/>
  <c r="M14" i="7"/>
  <c r="M7" i="7" l="1"/>
  <c r="K10" i="7"/>
  <c r="N10" i="7" s="1"/>
  <c r="M10"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Phil Jordan</author>
  </authors>
  <commentList>
    <comment ref="I15" authorId="0" shapeId="0" xr:uid="{F09AA545-9DBF-4156-8F49-DAEAD5AB2900}">
      <text>
        <r>
          <rPr>
            <b/>
            <sz val="9"/>
            <color indexed="81"/>
            <rFont val="Tahoma"/>
            <family val="2"/>
          </rPr>
          <t>Phil Jordan:</t>
        </r>
        <r>
          <rPr>
            <sz val="9"/>
            <color indexed="81"/>
            <rFont val="Tahoma"/>
            <family val="2"/>
          </rPr>
          <t xml:space="preserve">
Assuming 4.5% addition is typical per Resolution E-4867</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 Jordan</author>
  </authors>
  <commentList>
    <comment ref="A1" authorId="0" shapeId="0" xr:uid="{22C7BAAC-6DA6-4737-9CE0-92AA1CF6C915}">
      <text>
        <r>
          <rPr>
            <b/>
            <sz val="9"/>
            <color indexed="81"/>
            <rFont val="Tahoma"/>
            <family val="2"/>
          </rPr>
          <t xml:space="preserve">Phil Jordan:
</t>
        </r>
        <r>
          <rPr>
            <sz val="9"/>
            <color indexed="81"/>
            <rFont val="Tahoma"/>
            <family val="2"/>
          </rPr>
          <t>Economizer repair cost estimates from Michael Blazey, Field Manager</t>
        </r>
      </text>
    </comment>
    <comment ref="C53" authorId="0" shapeId="0" xr:uid="{369EE2BE-B230-4DA5-BBD9-AE0F286E7C1C}">
      <text>
        <r>
          <rPr>
            <b/>
            <sz val="9"/>
            <color indexed="81"/>
            <rFont val="Tahoma"/>
            <family val="2"/>
          </rPr>
          <t>Phil Jordan:</t>
        </r>
        <r>
          <rPr>
            <sz val="9"/>
            <color indexed="81"/>
            <rFont val="Tahoma"/>
            <family val="2"/>
          </rPr>
          <t xml:space="preserve">
Assume 20 units/gallon</t>
        </r>
      </text>
    </comment>
    <comment ref="C69" authorId="0" shapeId="0" xr:uid="{8B0560E4-ABD1-4575-8EFA-8BA351194280}">
      <text>
        <r>
          <rPr>
            <b/>
            <sz val="9"/>
            <color indexed="81"/>
            <rFont val="Tahoma"/>
            <family val="2"/>
          </rPr>
          <t>Phil Jordan:</t>
        </r>
        <r>
          <rPr>
            <sz val="9"/>
            <color indexed="81"/>
            <rFont val="Tahoma"/>
            <family val="2"/>
          </rPr>
          <t xml:space="preserve">
Assume 20 units/gallon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 Jordan</author>
  </authors>
  <commentList>
    <comment ref="S111" authorId="0" shapeId="0" xr:uid="{663F8B7B-C674-4037-B658-B10EAEB84E17}">
      <text>
        <r>
          <rPr>
            <b/>
            <sz val="9"/>
            <color indexed="81"/>
            <rFont val="Tahoma"/>
            <family val="2"/>
          </rPr>
          <t>Phil Jordan:</t>
        </r>
        <r>
          <rPr>
            <sz val="9"/>
            <color indexed="81"/>
            <rFont val="Tahoma"/>
            <family val="2"/>
          </rPr>
          <t xml:space="preserve">
Assume 15 minutes to perform adjustment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 Jordan</author>
  </authors>
  <commentList>
    <comment ref="I27" authorId="0" shapeId="0" xr:uid="{AA2D823D-F5AE-4CB7-8ECA-8575FE5ACB4A}">
      <text>
        <r>
          <rPr>
            <b/>
            <sz val="9"/>
            <color indexed="81"/>
            <rFont val="Tahoma"/>
            <family val="2"/>
          </rPr>
          <t>Phil Jordan:</t>
        </r>
        <r>
          <rPr>
            <sz val="9"/>
            <color indexed="81"/>
            <rFont val="Tahoma"/>
            <family val="2"/>
          </rPr>
          <t xml:space="preserve">
Can't accept 100 and can't assume 1 - omit</t>
        </r>
      </text>
    </comment>
    <comment ref="I34" authorId="0" shapeId="0" xr:uid="{345D4F9F-6E1B-49B9-A2DD-043301E1D791}">
      <text>
        <r>
          <rPr>
            <b/>
            <sz val="9"/>
            <color indexed="81"/>
            <rFont val="Tahoma"/>
            <family val="2"/>
          </rPr>
          <t>Phil Jordan:</t>
        </r>
        <r>
          <rPr>
            <sz val="9"/>
            <color indexed="81"/>
            <rFont val="Tahoma"/>
            <family val="2"/>
          </rPr>
          <t xml:space="preserve">
Can't accept 100 and can't assume 1 - omit</t>
        </r>
      </text>
    </comment>
  </commentList>
</comments>
</file>

<file path=xl/sharedStrings.xml><?xml version="1.0" encoding="utf-8"?>
<sst xmlns="http://schemas.openxmlformats.org/spreadsheetml/2006/main" count="5119" uniqueCount="396">
  <si>
    <r>
      <rPr>
        <b/>
        <sz val="11"/>
        <color theme="1"/>
        <rFont val="Calibri"/>
        <family val="2"/>
        <scheme val="minor"/>
      </rPr>
      <t>Repair</t>
    </r>
    <r>
      <rPr>
        <sz val="11"/>
        <color theme="1"/>
        <rFont val="Calibri"/>
        <family val="2"/>
        <scheme val="minor"/>
      </rPr>
      <t xml:space="preserve"> stuck economizer damper</t>
    </r>
  </si>
  <si>
    <t>2-5 Tons</t>
  </si>
  <si>
    <t>6-20 Tons</t>
  </si>
  <si>
    <t>35-50 Tons</t>
  </si>
  <si>
    <t>&gt; 50 Tons</t>
  </si>
  <si>
    <t>25-30 Tons</t>
  </si>
  <si>
    <t>Diagnosed Malfunction</t>
  </si>
  <si>
    <r>
      <rPr>
        <b/>
        <sz val="11"/>
        <color theme="1"/>
        <rFont val="Calibri"/>
        <family val="2"/>
        <scheme val="minor"/>
      </rPr>
      <t>Repair</t>
    </r>
    <r>
      <rPr>
        <sz val="11"/>
        <color theme="1"/>
        <rFont val="Calibri"/>
        <family val="2"/>
        <scheme val="minor"/>
      </rPr>
      <t xml:space="preserve"> damaged control wiring</t>
    </r>
  </si>
  <si>
    <t>Evaporator Coil Cleaning</t>
  </si>
  <si>
    <r>
      <t xml:space="preserve">Replace </t>
    </r>
    <r>
      <rPr>
        <sz val="11"/>
        <color theme="1"/>
        <rFont val="Calibri"/>
        <family val="2"/>
        <scheme val="minor"/>
      </rPr>
      <t>economizer controller</t>
    </r>
  </si>
  <si>
    <r>
      <t>Replace</t>
    </r>
    <r>
      <rPr>
        <sz val="11"/>
        <color theme="1"/>
        <rFont val="Calibri"/>
        <family val="2"/>
        <scheme val="minor"/>
      </rPr>
      <t xml:space="preserve"> economizer sensor</t>
    </r>
  </si>
  <si>
    <r>
      <t>Condenser Coil Cleaning</t>
    </r>
    <r>
      <rPr>
        <b/>
        <sz val="8"/>
        <color theme="1"/>
        <rFont val="Calibri"/>
        <family val="2"/>
        <scheme val="minor"/>
      </rPr>
      <t> </t>
    </r>
    <r>
      <rPr>
        <b/>
        <sz val="11"/>
        <color theme="1"/>
        <rFont val="Calibri"/>
        <family val="2"/>
        <scheme val="minor"/>
      </rPr>
      <t xml:space="preserve"> (conventional coil)</t>
    </r>
  </si>
  <si>
    <t>2-6 Tons</t>
  </si>
  <si>
    <t>Unit Size</t>
  </si>
  <si>
    <r>
      <t xml:space="preserve">Adjust </t>
    </r>
    <r>
      <rPr>
        <sz val="11"/>
        <color theme="1"/>
        <rFont val="Calibri"/>
        <family val="2"/>
        <scheme val="minor"/>
      </rPr>
      <t>economizer changeover setpoint</t>
    </r>
  </si>
  <si>
    <t>Economizer Controls</t>
  </si>
  <si>
    <t>Control Replacement</t>
  </si>
  <si>
    <t>Control Adjustment</t>
  </si>
  <si>
    <t>Condenser Coil Cleaning</t>
  </si>
  <si>
    <t>Economizer Repair</t>
  </si>
  <si>
    <t>ADEC upgrade</t>
  </si>
  <si>
    <t>Add VFD to ADEC</t>
  </si>
  <si>
    <t>Demand Controlled Ventilation (DCV)</t>
  </si>
  <si>
    <t>Variable Frequency Drive (VFD)</t>
  </si>
  <si>
    <t>Control Upgrade</t>
  </si>
  <si>
    <r>
      <t>Replace</t>
    </r>
    <r>
      <rPr>
        <sz val="11"/>
        <color theme="1"/>
        <rFont val="Calibri"/>
        <family val="2"/>
        <scheme val="minor"/>
      </rPr>
      <t xml:space="preserve"> economizer damper assembly</t>
    </r>
  </si>
  <si>
    <t>Unoccupied Fan Control</t>
  </si>
  <si>
    <t>Programmable thermostat Adjustment</t>
  </si>
  <si>
    <t>All Sizes</t>
  </si>
  <si>
    <t>Programmable Thermostat</t>
  </si>
  <si>
    <t>Install &amp; Program Progrmmable thermostat</t>
  </si>
  <si>
    <t>Cogged V-belt</t>
  </si>
  <si>
    <t>Add DCV to ADEC</t>
  </si>
  <si>
    <t>R-22</t>
  </si>
  <si>
    <t>R-410A</t>
  </si>
  <si>
    <t>$/lb</t>
  </si>
  <si>
    <t>Labor Rate ($)</t>
  </si>
  <si>
    <t>Typical Materials Markup (%)</t>
  </si>
  <si>
    <t>Description</t>
  </si>
  <si>
    <t>Optional</t>
  </si>
  <si>
    <t>Approx. Time to Repair (hours)</t>
  </si>
  <si>
    <t>Program Measure Name</t>
  </si>
  <si>
    <t xml:space="preserve">Refrigerant Charge Adjustment   </t>
  </si>
  <si>
    <t>Required</t>
  </si>
  <si>
    <t>&gt;50 Tons</t>
  </si>
  <si>
    <t>insert refrigerant used if other</t>
  </si>
  <si>
    <t>Refrigerant Charge Adjustment</t>
  </si>
  <si>
    <t>Replace existing smooth belt w/ notched V-belt</t>
  </si>
  <si>
    <t>Notched V-belt</t>
  </si>
  <si>
    <t>Single stage - no repairs</t>
  </si>
  <si>
    <t>Two stages</t>
  </si>
  <si>
    <t>Three or four stages</t>
  </si>
  <si>
    <t>Four stages</t>
  </si>
  <si>
    <t xml:space="preserve">Program thermostat to match occupancy </t>
  </si>
  <si>
    <t>Install Title-24-approved programmable thermostat</t>
  </si>
  <si>
    <t>15-20 Tons</t>
  </si>
  <si>
    <t>7-20 Tons</t>
  </si>
  <si>
    <r>
      <rPr>
        <b/>
        <sz val="11"/>
        <color theme="1"/>
        <rFont val="Calibri"/>
        <family val="2"/>
        <scheme val="minor"/>
      </rPr>
      <t xml:space="preserve">Replace </t>
    </r>
    <r>
      <rPr>
        <sz val="11"/>
        <color theme="1"/>
        <rFont val="Calibri"/>
        <family val="2"/>
        <scheme val="minor"/>
      </rPr>
      <t>worn/damaged economizer damper linkage</t>
    </r>
  </si>
  <si>
    <t>Est. Parts Sell Price ($)</t>
  </si>
  <si>
    <t>Typical coil cleaner and water - moderately dirty coil</t>
  </si>
  <si>
    <t>Residential grade equipment - some disassembly</t>
  </si>
  <si>
    <t>Typical coil cleaner &amp; water - moderately dirty</t>
  </si>
  <si>
    <t>Kind for kind - not an ADEC upgrade</t>
  </si>
  <si>
    <t>Wiring only - no circuit boards</t>
  </si>
  <si>
    <t>Replace linkage</t>
  </si>
  <si>
    <t>Refrigerant Retail Price ($/lb)</t>
  </si>
  <si>
    <t>San Jose</t>
  </si>
  <si>
    <t xml:space="preserve">               Quantity             </t>
  </si>
  <si>
    <t xml:space="preserve">               LineNumber             </t>
  </si>
  <si>
    <t xml:space="preserve">               Line Source             </t>
  </si>
  <si>
    <t xml:space="preserve">               SubContracted Ind.             </t>
  </si>
  <si>
    <t xml:space="preserve">               Description             </t>
  </si>
  <si>
    <t xml:space="preserve">               Crew             </t>
  </si>
  <si>
    <t xml:space="preserve">               Daily Output             </t>
  </si>
  <si>
    <t xml:space="preserve">               Labor Hours             </t>
  </si>
  <si>
    <t xml:space="preserve">               Unit             </t>
  </si>
  <si>
    <t xml:space="preserve">               Material             </t>
  </si>
  <si>
    <t xml:space="preserve">               Labor             </t>
  </si>
  <si>
    <t xml:space="preserve">               Equipment             </t>
  </si>
  <si>
    <t xml:space="preserve">               Total             </t>
  </si>
  <si>
    <t xml:space="preserve">               Ext. Mat.             </t>
  </si>
  <si>
    <t xml:space="preserve">               Ext. Labor             </t>
  </si>
  <si>
    <t xml:space="preserve">               Ext. Equip.             </t>
  </si>
  <si>
    <t xml:space="preserve">               Ext. Total             </t>
  </si>
  <si>
    <t xml:space="preserve">               Mat. O&amp;P             </t>
  </si>
  <si>
    <t xml:space="preserve">               Labor O&amp;P             </t>
  </si>
  <si>
    <t xml:space="preserve">               Equip. O&amp;P             </t>
  </si>
  <si>
    <t xml:space="preserve">               Total O&amp;P             </t>
  </si>
  <si>
    <t xml:space="preserve">               Ext. Mat. O&amp;P             </t>
  </si>
  <si>
    <t xml:space="preserve">               Ext. Labor O&amp;P             </t>
  </si>
  <si>
    <t xml:space="preserve">               Ext. Equip. O&amp;P             </t>
  </si>
  <si>
    <t xml:space="preserve">               Ext. Total O&amp;P             </t>
  </si>
  <si>
    <t xml:space="preserve">               Labor Type             </t>
  </si>
  <si>
    <t xml:space="preserve">               Data Release             </t>
  </si>
  <si>
    <t xml:space="preserve">               CCI Location             </t>
  </si>
  <si>
    <t xml:space="preserve">               Notes             </t>
  </si>
  <si>
    <t>237433101100</t>
  </si>
  <si>
    <t/>
  </si>
  <si>
    <t>Rooftop air conditioner, single zone, electric cool, gas heat, 3 ton cooling, 60 MBH heating, includes, standard controls, curb and economizer</t>
  </si>
  <si>
    <t>Q5</t>
  </si>
  <si>
    <t>Ea.</t>
  </si>
  <si>
    <t>STD</t>
  </si>
  <si>
    <t>Year 2018</t>
  </si>
  <si>
    <t>CALIFORNIA / SAN JOSE (951)</t>
  </si>
  <si>
    <t>237433101120</t>
  </si>
  <si>
    <t>Rooftop air conditioner, single zone, electric cool, gas heat, 4 ton cooling, 95 MBH heating, includes, standard controls, curb and economizer</t>
  </si>
  <si>
    <t>237433101140</t>
  </si>
  <si>
    <t>Rooftop air conditioner, single zone, electric cool, gas heat, 5 ton cooling, 112 MBH heating, includes, standard controls, curb and economizer</t>
  </si>
  <si>
    <t>237433101145</t>
  </si>
  <si>
    <t>Rooftop air conditioner, single zone, electric cool, gas heat, 6 ton cooling, 140 MBH heating, includes, standard controls, curb and economizer</t>
  </si>
  <si>
    <t>237433101150</t>
  </si>
  <si>
    <t>Rooftop air conditioner, single zone, electric cool, gas heat, 7.5 ton cooling, 170 MBH heating, includes, standard controls, curb and economizer</t>
  </si>
  <si>
    <t>237433101156</t>
  </si>
  <si>
    <t>Rooftop air conditioner, single zone, electric cool, gas heat, 8.5 ton cooling, 170 MBH heating, includes, standard controls, curb and economizer</t>
  </si>
  <si>
    <t>237433101160</t>
  </si>
  <si>
    <t>Rooftop air conditioner, single zone, electric cool, gas heat, 10 ton cooling, 200 MBH heating, includes, standard controls, curb and economizer</t>
  </si>
  <si>
    <t>Q6</t>
  </si>
  <si>
    <t>237433101170</t>
  </si>
  <si>
    <t>Rooftop air conditioner, single zone, electric cool, gas heat, 12.5 ton cooling, 230 MBH heating, includes, standard controls, curb and economizer</t>
  </si>
  <si>
    <t>237433101180</t>
  </si>
  <si>
    <t>Rooftop air conditioner, single zone, electric cool, gas heat, 15 ton cooling, 270 MBH heating, includes, standard controls, curb and economizer</t>
  </si>
  <si>
    <t>237433101190</t>
  </si>
  <si>
    <t>Rooftop air conditioner, single zone, electric cool, gas heat, 18 ton cooling, 330 MBH heating, includes, standard controls, curb and economizer</t>
  </si>
  <si>
    <t>237433101200</t>
  </si>
  <si>
    <t>Rooftop air conditioner, single zone, electric cool, gas heat, 20 ton cooling, 360 MBH heating, includes, standard controls, curb and economizer</t>
  </si>
  <si>
    <t>Q7</t>
  </si>
  <si>
    <t>237433101210</t>
  </si>
  <si>
    <t>Rooftop air conditioner, single zone, electric cool, gas heat, 25 ton cooling, 450 MBH heating, includes, standard controls, curb and economizer</t>
  </si>
  <si>
    <t>237433101220</t>
  </si>
  <si>
    <t>Rooftop air conditioner, single zone, electric cool, gas heat, 30 ton cooling, 540 MBH heating, includes, standard controls, curb and economizer</t>
  </si>
  <si>
    <t>237433101240</t>
  </si>
  <si>
    <t>Rooftop air conditioner, single zone, electric cool, gas heat, 40 ton cooling, 675 MBH heating, includes, standard controls, curb and economizer</t>
  </si>
  <si>
    <t>237433101260</t>
  </si>
  <si>
    <t>Rooftop air conditioner, single zone, electric cool, gas heat, 50 ton cooling, 810 MBH heating, includes, standard controls, curb and economizer</t>
  </si>
  <si>
    <t>237433101265</t>
  </si>
  <si>
    <t>Rooftop air conditioner, single zone, electric cool, gas heat, 60 ton cooling, 900 MBH heating, includes, standard controls, curb and economizer</t>
  </si>
  <si>
    <t>237433101270</t>
  </si>
  <si>
    <t>Rooftop air conditioner, single zone, electric cool, gas heat, 80 ton cooling, 1,000 MBH heating, includes, standard controls, curb and economizer</t>
  </si>
  <si>
    <t>237433101275</t>
  </si>
  <si>
    <t>Rooftop air conditioner, single zone, electric cool, gas heat, 90 ton cooling, 1,200 MBH heating, includes, standard controls, curb and economizer</t>
  </si>
  <si>
    <t>237433101280</t>
  </si>
  <si>
    <t>Rooftop air conditioner, single zone, electric cool, gas heat, 100 ton cooling, 1,350 MBH heating, includes, standard controls, curb and economizer</t>
  </si>
  <si>
    <t xml:space="preserve">
Location</t>
  </si>
  <si>
    <t>San Francisco</t>
  </si>
  <si>
    <t>Row Labels</t>
  </si>
  <si>
    <t>Grand Total</t>
  </si>
  <si>
    <t xml:space="preserve">Sum of                Labor Hours             </t>
  </si>
  <si>
    <t xml:space="preserve">Sum of                Labor             </t>
  </si>
  <si>
    <t>Los Angeles</t>
  </si>
  <si>
    <t>CALIFORNIA / LOS ANGELES (900-902)</t>
  </si>
  <si>
    <t>CALIFORNIA / SAN FRANCISCO (940-941)</t>
  </si>
  <si>
    <t>Fresno</t>
  </si>
  <si>
    <t>CALIFORNIA / FRESNO (936-938)</t>
  </si>
  <si>
    <t>Anaheim</t>
  </si>
  <si>
    <t>CALIFORNIA / ANAHEIM (928)</t>
  </si>
  <si>
    <t>CALIFORNIA / LONG BEACH (906-908)</t>
  </si>
  <si>
    <t>Long Beach</t>
  </si>
  <si>
    <t>CALIFORNIA / REDDING (960)</t>
  </si>
  <si>
    <t>Redding</t>
  </si>
  <si>
    <t>CALIFORNIA / BAKERSFIELD (932-933)</t>
  </si>
  <si>
    <t>Bakersfield</t>
  </si>
  <si>
    <t>CALIFORNIA / SACRAMENTO (942,956-958)</t>
  </si>
  <si>
    <t>Sacramento</t>
  </si>
  <si>
    <t>Tonnage Midpoint</t>
  </si>
  <si>
    <t>Weighting Factor</t>
  </si>
  <si>
    <t>Filter</t>
  </si>
  <si>
    <t>Count of IOUExAnteQuantity</t>
  </si>
  <si>
    <t>Weighting Factors</t>
  </si>
  <si>
    <t>2-5</t>
  </si>
  <si>
    <t>6-20</t>
  </si>
  <si>
    <t>25-30</t>
  </si>
  <si>
    <t>35-50</t>
  </si>
  <si>
    <t>&gt;50</t>
  </si>
  <si>
    <t>Average Tonnage</t>
  </si>
  <si>
    <t>Labor $</t>
  </si>
  <si>
    <t>Labor $/ton</t>
  </si>
  <si>
    <t>Workpaper</t>
  </si>
  <si>
    <t>PGE3PHVC151 – Economizer Repair</t>
  </si>
  <si>
    <t>PGE3PHVC152 – Economizer Controls</t>
  </si>
  <si>
    <t>PGE3PHVC156 – Condenser Coil Cleaning</t>
  </si>
  <si>
    <t>PGE3PHVC157 – Unoccupied Supply Fan Control</t>
  </si>
  <si>
    <t>PGE3PHVC158 – Evaporator Coil Cleaning</t>
  </si>
  <si>
    <t>PGE3PHVC160 – Refrigerant Charge Adjustment</t>
  </si>
  <si>
    <t>Equipment Cost ($/ton)</t>
  </si>
  <si>
    <t>Labor Cost ($/ton)</t>
  </si>
  <si>
    <t>Total Cost ($/ton)</t>
  </si>
  <si>
    <t>R3</t>
  </si>
  <si>
    <t>R4</t>
  </si>
  <si>
    <t>Rev</t>
  </si>
  <si>
    <t>R2</t>
  </si>
  <si>
    <t>R5</t>
  </si>
  <si>
    <t>Non-ADEC</t>
  </si>
  <si>
    <t>ADEC</t>
  </si>
  <si>
    <t>Adjustment</t>
  </si>
  <si>
    <t>Replacement</t>
  </si>
  <si>
    <t>% diff Equipment</t>
  </si>
  <si>
    <t>% diff Labor</t>
  </si>
  <si>
    <t>Inflation</t>
  </si>
  <si>
    <t>http://www.inflation.eu/inflation-rates/united-states/historic-inflation/cpi-inflation-united-states.aspx</t>
  </si>
  <si>
    <t>2014-2018</t>
  </si>
  <si>
    <t>Yes</t>
  </si>
  <si>
    <t>No</t>
  </si>
  <si>
    <t>yes</t>
  </si>
  <si>
    <t>no</t>
  </si>
  <si>
    <t>407C</t>
  </si>
  <si>
    <t>Average Hours</t>
  </si>
  <si>
    <t xml:space="preserve"> </t>
  </si>
  <si>
    <t>Estimated</t>
  </si>
  <si>
    <t>About Right ?</t>
  </si>
  <si>
    <t>Too Low?</t>
  </si>
  <si>
    <t>Add/Remove Time</t>
  </si>
  <si>
    <t>Comments</t>
  </si>
  <si>
    <t>add .5</t>
  </si>
  <si>
    <t>if repair is possible</t>
  </si>
  <si>
    <t>Add 1 hour</t>
  </si>
  <si>
    <t>Add .5 hour</t>
  </si>
  <si>
    <t>More difficult for down flow to prevent water entering ducting</t>
  </si>
  <si>
    <t>Add .5 hr</t>
  </si>
  <si>
    <t>Add .5</t>
  </si>
  <si>
    <t>more time for 2x the circuits</t>
  </si>
  <si>
    <t>programming is part of installtion</t>
  </si>
  <si>
    <t>Year it will be low</t>
  </si>
  <si>
    <t xml:space="preserve">A little high, but in a </t>
  </si>
  <si>
    <t xml:space="preserve">Per Circuit? </t>
  </si>
  <si>
    <t>Too High</t>
  </si>
  <si>
    <t>Split face?</t>
  </si>
  <si>
    <t>Type of coil</t>
  </si>
  <si>
    <t>manufacture</t>
  </si>
  <si>
    <t>age, condition,</t>
  </si>
  <si>
    <t>A lot of variables</t>
  </si>
  <si>
    <t>Gear driven or blade</t>
  </si>
  <si>
    <t>Depends on type</t>
  </si>
  <si>
    <t>hours for study</t>
  </si>
  <si>
    <t>changed to 150%</t>
  </si>
  <si>
    <t>changed to 175%</t>
  </si>
  <si>
    <t>assume yes</t>
  </si>
  <si>
    <t>$18lb</t>
  </si>
  <si>
    <t>$7lb</t>
  </si>
  <si>
    <t>Time is right</t>
  </si>
  <si>
    <t>6 Hours</t>
  </si>
  <si>
    <t>1.5 is ok for this</t>
  </si>
  <si>
    <t>4 Hours</t>
  </si>
  <si>
    <t>2 hours</t>
  </si>
  <si>
    <t>2hours</t>
  </si>
  <si>
    <t>3 hours</t>
  </si>
  <si>
    <t xml:space="preserve">1.5 hours </t>
  </si>
  <si>
    <t>1.5 hours</t>
  </si>
  <si>
    <t xml:space="preserve">More than 1 belt </t>
  </si>
  <si>
    <t>Contractor Adjustment</t>
  </si>
  <si>
    <t>Manual Entry - formula issue</t>
  </si>
  <si>
    <t>X</t>
  </si>
  <si>
    <t>BEACH LOCATION ADD TIME</t>
  </si>
  <si>
    <t>MAY REQUIRE RETROFIT KIT</t>
  </si>
  <si>
    <t>ASSUMING MOTOR IS RATED</t>
  </si>
  <si>
    <t>DOES THIS INCLUDE SET UP TIME?</t>
  </si>
  <si>
    <t>MOTOR ADJUSTMENT MAY BE NEEDED</t>
  </si>
  <si>
    <t>x</t>
  </si>
  <si>
    <t>Trane is all I can say!</t>
  </si>
  <si>
    <t>TRANE again all black wires.</t>
  </si>
  <si>
    <t>Lots of Aerokroil</t>
  </si>
  <si>
    <t>broken terminals</t>
  </si>
  <si>
    <t>""</t>
  </si>
  <si>
    <t>Larger actuators</t>
  </si>
  <si>
    <t>wiring mods.</t>
  </si>
  <si>
    <t>"</t>
  </si>
  <si>
    <t>Wired or wireless</t>
  </si>
  <si>
    <t>Lid off Rheem</t>
  </si>
  <si>
    <t>Multi Groove</t>
  </si>
  <si>
    <t>R407C</t>
  </si>
  <si>
    <t>2018 RSMeans data from Gordian</t>
  </si>
  <si>
    <t>https://www.rsmeansonline.com/</t>
  </si>
  <si>
    <t>2-6</t>
  </si>
  <si>
    <t>15-20</t>
  </si>
  <si>
    <t>7-15</t>
  </si>
  <si>
    <t>Count of Refrigerant type</t>
  </si>
  <si>
    <t>R-407C</t>
  </si>
  <si>
    <t>Tonnage</t>
  </si>
  <si>
    <t>Refrigerant</t>
  </si>
  <si>
    <t>Omit</t>
  </si>
  <si>
    <t>Average of lbs/ton</t>
  </si>
  <si>
    <t>lbs/ton</t>
  </si>
  <si>
    <t>Average labor rate ($/hour)</t>
  </si>
  <si>
    <t>Mfg</t>
  </si>
  <si>
    <t>Sensor Type</t>
  </si>
  <si>
    <t>Honeywell</t>
  </si>
  <si>
    <t>C7660A1000</t>
  </si>
  <si>
    <t>Total Cost</t>
  </si>
  <si>
    <t>Economizer Control Replacement</t>
  </si>
  <si>
    <t>Average Cost:</t>
  </si>
  <si>
    <t>Normalized Cost:</t>
  </si>
  <si>
    <t>Coil Cleaning</t>
  </si>
  <si>
    <t>Amount</t>
  </si>
  <si>
    <t>Price</t>
  </si>
  <si>
    <t>Units Cleaned</t>
  </si>
  <si>
    <t>Normalized Price</t>
  </si>
  <si>
    <t>18 oz.</t>
  </si>
  <si>
    <t>20 oz.</t>
  </si>
  <si>
    <t>1 qt.</t>
  </si>
  <si>
    <t>1 gal.</t>
  </si>
  <si>
    <t>2.5 gal.</t>
  </si>
  <si>
    <t>Manufacturer</t>
  </si>
  <si>
    <t>Average Normalized Cost:</t>
  </si>
  <si>
    <t>Unoccupied Supply Fan Control</t>
  </si>
  <si>
    <t>Old</t>
  </si>
  <si>
    <t>New</t>
  </si>
  <si>
    <t>% diff Total</t>
  </si>
  <si>
    <t>Weighting Factor Group #1</t>
  </si>
  <si>
    <t>Weighting Factor Group #2</t>
  </si>
  <si>
    <t xml:space="preserve"> &gt;50</t>
  </si>
  <si>
    <t xml:space="preserve"> 2-5</t>
  </si>
  <si>
    <t xml:space="preserve"> 6-20</t>
  </si>
  <si>
    <t xml:space="preserve"> 25-30</t>
  </si>
  <si>
    <t xml:space="preserve"> 35-50</t>
  </si>
  <si>
    <t xml:space="preserve"> 2-6</t>
  </si>
  <si>
    <t xml:space="preserve"> 7-15</t>
  </si>
  <si>
    <t xml:space="preserve"> 15-20</t>
  </si>
  <si>
    <t>Total Tonnage</t>
  </si>
  <si>
    <t>Total Count</t>
  </si>
  <si>
    <t>ManufacturerA</t>
  </si>
  <si>
    <t>ManufacturerB</t>
  </si>
  <si>
    <t>ManufacturerC</t>
  </si>
  <si>
    <t>Controller kit (includes actuator and sensors)</t>
  </si>
  <si>
    <t>Sensors &amp; Actuator</t>
  </si>
  <si>
    <t>MfgC (kit)</t>
  </si>
  <si>
    <t>MfgA (standalone controller)</t>
  </si>
  <si>
    <t>MfgB (standalone controller)</t>
  </si>
  <si>
    <t>MfgD (kit)</t>
  </si>
  <si>
    <t>MfgE (kit)</t>
  </si>
  <si>
    <t>Controller (standalone)</t>
  </si>
  <si>
    <t>ManufacturerD</t>
  </si>
  <si>
    <t>ManufacturerE</t>
  </si>
  <si>
    <t>San Diego</t>
  </si>
  <si>
    <t>CALIFORNIA / SAN DIEGO (919-921)</t>
  </si>
  <si>
    <t>Contractor1</t>
  </si>
  <si>
    <t>Contractor2 Adjustment</t>
  </si>
  <si>
    <t>Contractor2 Hour Estimate</t>
  </si>
  <si>
    <t>Materials $/ton</t>
  </si>
  <si>
    <t>Contractor3 Adjustment</t>
  </si>
  <si>
    <t>Contractor3 Hour Estimate</t>
  </si>
  <si>
    <t>Contractor4 Adjustment</t>
  </si>
  <si>
    <t>Contractor4 Hour Estimate</t>
  </si>
  <si>
    <t>Contractor5 Adjustment</t>
  </si>
  <si>
    <t>Contractor5 Hour Estimate</t>
  </si>
  <si>
    <t>Contractor6 Adjustment</t>
  </si>
  <si>
    <t>Contractor6 Hour Estimate</t>
  </si>
  <si>
    <t>Contractor7 Adjustment</t>
  </si>
  <si>
    <t>Contractor8 Hour Estimate</t>
  </si>
  <si>
    <t>Contractor8 Adjustment</t>
  </si>
  <si>
    <t>Contractor7 Hour Estimate</t>
  </si>
  <si>
    <t>Wiring</t>
  </si>
  <si>
    <t>Dampers</t>
  </si>
  <si>
    <t>Actuator</t>
  </si>
  <si>
    <t>Linkage</t>
  </si>
  <si>
    <t>5-10</t>
  </si>
  <si>
    <t>12.5-25</t>
  </si>
  <si>
    <t>25-50</t>
  </si>
  <si>
    <t>5-25</t>
  </si>
  <si>
    <t>30</t>
  </si>
  <si>
    <t>40-50</t>
  </si>
  <si>
    <t>Price Est.</t>
  </si>
  <si>
    <t>Weight</t>
  </si>
  <si>
    <t>Factor</t>
  </si>
  <si>
    <t>Frequency</t>
  </si>
  <si>
    <t>Workbook Table of Contents</t>
  </si>
  <si>
    <t>Tab</t>
  </si>
  <si>
    <t>Summary by Measure</t>
  </si>
  <si>
    <t>Program Data</t>
  </si>
  <si>
    <t>Materials Costs</t>
  </si>
  <si>
    <t>HVAC Labor_Union</t>
  </si>
  <si>
    <t>HVAC Labor_Union pivot</t>
  </si>
  <si>
    <t>Contractor responses</t>
  </si>
  <si>
    <t>Contractor1_responses</t>
  </si>
  <si>
    <t>Contractor2_responses</t>
  </si>
  <si>
    <t>Contractor3_responses</t>
  </si>
  <si>
    <t>Contractor4_responses</t>
  </si>
  <si>
    <t>Contractor5_responses</t>
  </si>
  <si>
    <t>Contractor6_responses</t>
  </si>
  <si>
    <t>Contractor7_responses</t>
  </si>
  <si>
    <t>Contractor8_responses</t>
  </si>
  <si>
    <t>Workbook Summary</t>
  </si>
  <si>
    <t>Summary table and chart comparison of prior workpaper revision measure equipment and labor costs to proposed udpated measure equipment and labor costs</t>
  </si>
  <si>
    <t>HVAC QM program data from the prior 12 months (April 2017 - April 2018), including unit tonnage frequency, refrigerant type prevalence, and total refrigerant weight (lbs) per refrigeration ton.</t>
  </si>
  <si>
    <t>Equipment cost estimates and supporting information for the economizer repair, economizer controls, condenser coil cleaning, evaporator coil cleaning, and ADEC equipment. (Refrigerant material costs were obtained through contractor survey responses.)</t>
  </si>
  <si>
    <t>Labor rates for select major California cities obtained from 2018 RSMeans (raw data)</t>
  </si>
  <si>
    <t>Pivot table of HVAC Labor_Union tab used to derive average labor rate ($/hour)</t>
  </si>
  <si>
    <t>Labor hour estimates for each measure and refrigerant materials cost estimates were obtained from 8 active, program-participating contractors. Labor estimates were provided for system tonnage ranges, which were then used to derive a tonnage-normalized labor cost ($/ton) from a weighted average using weighting factors from the Program Data tab.</t>
  </si>
  <si>
    <t>Survey esponses for each individual contractor have anonymized and included on separate tabs.</t>
  </si>
  <si>
    <t>Measure</t>
  </si>
  <si>
    <t>Measure Detail</t>
  </si>
  <si>
    <t>Narrative on changes</t>
  </si>
  <si>
    <t>The prior workpaper revision provided an equipment cost by averaging five cost estimates of a replacement sensor combined with a labor cost by assuming 2 hours of labor at a DEER labor rate of $67.88, all normalized to an assumed average RTU tonnage of 12.5 tons. For the updated cost, four cost estimates of a replacement sensor were obtained ("Materials Costs" tab) combined with a labor cost estimate obtained from contractor survey responses ("Contractor responses" tab) and an average RTU tonnage of 7 tons ("Program Data" tab). Equipment costs are relatively consistent with the prior estimate and labor costs have increased, likely due to an increase in labor rates.</t>
  </si>
  <si>
    <t>Prior cost estimates were obtained from WO017 Ex Ante Measure Cost Study Final Report, as referenced by the prior workpaper revision. For the updated cost, equipment cost estimates were provided by CLEAResult field staff (see "Materials Costs" tab) and labor cost estimates were obtained from contractor survey responses ("Contractor responses" tab). Equipment costs are relatively consistent with the prior estimate and labor costs have increased, likely due to an increase in labor rates.</t>
  </si>
  <si>
    <t>Prior cost estimates were obtained from PGECOHVC143 Revision 1 VFD and Enhanced Ventilation for Packaged HVAC units with Gas Heating and Packaged Heat Pumps. For the updated cost, equipment costs were derived from a combination of manufacturer pricing and program invoicing ("Contractor responses" tab). Equipment costs for advanced digital controllers has dropped significantly since 2014 (when PGECOHVC143 Revision 1 was authored) and the labor hours to install have also decreased as contractors have become more familiar with this equipment. Therefore, equipment costs have decreased since the prior estimate and labor costs have only increased slightly (due to an increase in labor rates, not in labor hours).</t>
  </si>
  <si>
    <t>There is no equipment cost for this measure, as it involves making an adjustment to existing equipment with no materials required. The prior workpaper revision provided a labor cost estimate based on an assumption of 1 hour of labor at a DEER labor rate of $67.88 and normalized to an assumed average RTU tonnage of 12.5 tons. For the updated cost, it is assumed that the controls adjustment requires 15 minutes of labor (based on estimates from CLEAResult field staff) at a labor rate of $82.35 (from 2018 RSMeans data; see "HVAC Labor_Union pivot" tab) and an average RTU tonnage of 7 tons (from historical program data; see "Program Data" tab). This results in a reduction in measure cost from the prior estimate.</t>
  </si>
  <si>
    <t>Prior cost estimates were obtained from WO017 Ex Ante Measure Cost Study Final Report, as referenced by the prior workpaper revision. For the updated cost, equipment cost estimates were obtained for multiple cleaner products (see "Materials Costs" tab) and labor cost estimates were obtained from contractor survey responses ("Contractor responses" tab). Equipment costs are much lower than the prior estimate and labor costs have decreased as well. Without knowledge of how the WO017 coil cleaning estimates were obtained, it's difficult to conjecture as to the reduction in cost but we have provided sources for our cost estimates in this workbook as described above.</t>
  </si>
  <si>
    <t>Prior cost estimates were obtained from the 2010-2012 WO017 Ex Ante Measure Cost Study Final Report, as referenced by the prior workpaper revision. For the updated cost, materials (i.e., refrigerant) cost estimates and labor cost estimates were obtained from contractor survey responses ("Contractor responses" tab). Equipment costs are lower than the prior estimate - we feel this is likely due to units having R22 being less prevalent now than in 2012, offsetting the R22 cost increase that has occurred since 2012. For the amount of refrigerant added we have assumed a 4.5% of factory charge addition (typical addition from Resolution E-4867) and a total system charge per RTU tonnage of 2 lbs/ton from historical program data ("Program Data" tab). Labor costs are higher than the prior estimate - this is likely due to an increase in labor rates.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</si>
</sst>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8" formatCode="&quot;$&quot;#,##0.00_);[Red]\(&quot;$&quot;#,##0.00\)"/>
    <numFmt numFmtId="44" formatCode="_(&quot;$&quot;* #,##0.00_);_(&quot;$&quot;* \(#,##0.00\);_(&quot;$&quot;* &quot;-&quot;??_);_(@_)"/>
    <numFmt numFmtId="43" formatCode="_(* #,##0.00_);_(* \(#,##0.00\);_(* &quot;-&quot;??_);_(@_)"/>
    <numFmt numFmtId="164" formatCode="&quot;$&quot;#,##0.00"/>
    <numFmt numFmtId="165" formatCode="_(* #,##0.0_);_(* \(#,##0.0\);_(* &quot;-&quot;??_);_(@_)"/>
    <numFmt numFmtId="166" formatCode="_(* #,##0_);_(* \(#,##0\);_(* &quot;-&quot;??_);_(@_)"/>
    <numFmt numFmtId="167" formatCode="0.0%"/>
  </numFmts>
  <fonts count="22" x14ac:knownFonts="1">
    <font>
      <sz val="11"/>
      <color theme="1"/>
      <name val="Calibri"/>
      <family val="2"/>
      <scheme val="minor"/>
    </font>
    <font>
      <b/>
      <sz val="13"/>
      <color theme="3"/>
      <name val="Calibri"/>
      <family val="2"/>
      <scheme val="minor"/>
    </font>
    <font>
      <b/>
      <sz val="11"/>
      <color theme="1"/>
      <name val="Calibri"/>
      <family val="2"/>
      <scheme val="minor"/>
    </font>
    <font>
      <sz val="10"/>
      <color theme="1"/>
      <name val="Calibri"/>
      <family val="2"/>
      <scheme val="minor"/>
    </font>
    <font>
      <i/>
      <sz val="11"/>
      <color theme="1"/>
      <name val="Calibri"/>
      <family val="2"/>
      <scheme val="minor"/>
    </font>
    <font>
      <b/>
      <sz val="8"/>
      <color theme="1"/>
      <name val="Calibri"/>
      <family val="2"/>
      <scheme val="minor"/>
    </font>
    <font>
      <sz val="9"/>
      <color theme="1"/>
      <name val="Calibri"/>
      <family val="2"/>
      <scheme val="minor"/>
    </font>
    <font>
      <b/>
      <i/>
      <sz val="11"/>
      <color theme="1"/>
      <name val="Calibri"/>
      <family val="2"/>
      <scheme val="minor"/>
    </font>
    <font>
      <sz val="11"/>
      <color theme="1"/>
      <name val="Calibri"/>
      <family val="2"/>
      <scheme val="minor"/>
    </font>
    <font>
      <b/>
      <sz val="11"/>
      <color theme="3"/>
      <name val="Calibri"/>
      <family val="2"/>
      <scheme val="minor"/>
    </font>
    <font>
      <b/>
      <sz val="10"/>
      <name val="Arial"/>
      <family val="2"/>
    </font>
    <font>
      <sz val="10"/>
      <name val="Arial"/>
      <family val="2"/>
    </font>
    <font>
      <u/>
      <sz val="11"/>
      <color theme="10"/>
      <name val="Calibri"/>
      <family val="2"/>
      <scheme val="minor"/>
    </font>
    <font>
      <sz val="11"/>
      <color rgb="FFFF0000"/>
      <name val="Calibri"/>
      <family val="2"/>
      <scheme val="minor"/>
    </font>
    <font>
      <sz val="11"/>
      <name val="Calibri"/>
      <family val="2"/>
      <scheme val="minor"/>
    </font>
    <font>
      <sz val="9"/>
      <color indexed="81"/>
      <name val="Tahoma"/>
      <family val="2"/>
    </font>
    <font>
      <b/>
      <sz val="9"/>
      <color indexed="81"/>
      <name val="Tahoma"/>
      <family val="2"/>
    </font>
    <font>
      <sz val="11"/>
      <color theme="1"/>
      <name val="Calibri"/>
      <family val="2"/>
    </font>
    <font>
      <b/>
      <sz val="11"/>
      <color theme="1"/>
      <name val="Cambria"/>
      <family val="1"/>
    </font>
    <font>
      <b/>
      <sz val="11"/>
      <name val="Calibri"/>
      <family val="2"/>
      <scheme val="minor"/>
    </font>
    <font>
      <i/>
      <sz val="11"/>
      <name val="Calibri"/>
      <family val="2"/>
      <scheme val="minor"/>
    </font>
    <font>
      <u/>
      <sz val="11"/>
      <color theme="1"/>
      <name val="Calibri"/>
      <family val="2"/>
      <scheme val="minor"/>
    </font>
  </fonts>
  <fills count="9">
    <fill>
      <patternFill patternType="none"/>
    </fill>
    <fill>
      <patternFill patternType="gray125"/>
    </fill>
    <fill>
      <patternFill patternType="solid">
        <fgColor theme="0" tint="-0.14999847407452621"/>
        <bgColor indexed="64"/>
      </patternFill>
    </fill>
    <fill>
      <patternFill patternType="solid">
        <fgColor theme="7" tint="0.79998168889431442"/>
        <bgColor indexed="64"/>
      </patternFill>
    </fill>
    <fill>
      <patternFill patternType="solid">
        <fgColor rgb="FF99CCFF"/>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59999389629810485"/>
        <bgColor indexed="64"/>
      </patternFill>
    </fill>
    <fill>
      <patternFill patternType="solid">
        <fgColor theme="5" tint="0.79998168889431442"/>
        <bgColor indexed="64"/>
      </patternFill>
    </fill>
  </fills>
  <borders count="25">
    <border>
      <left/>
      <right/>
      <top/>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right/>
      <top/>
      <bottom style="medium">
        <color theme="4" tint="0.39997558519241921"/>
      </bottom>
      <diagonal/>
    </border>
    <border>
      <left/>
      <right/>
      <top/>
      <bottom style="dashDot">
        <color indexed="64"/>
      </bottom>
      <diagonal/>
    </border>
    <border>
      <left style="thin">
        <color auto="1"/>
      </left>
      <right style="thin">
        <color auto="1"/>
      </right>
      <top style="thin">
        <color auto="1"/>
      </top>
      <bottom style="thin">
        <color auto="1"/>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7">
    <xf numFmtId="0" fontId="0" fillId="0" borderId="0"/>
    <xf numFmtId="0" fontId="1" fillId="0" borderId="1" applyNumberFormat="0" applyFill="0" applyAlignment="0" applyProtection="0"/>
    <xf numFmtId="44" fontId="8" fillId="0" borderId="0" applyFont="0" applyFill="0" applyBorder="0" applyAlignment="0" applyProtection="0"/>
    <xf numFmtId="9" fontId="8" fillId="0" borderId="0" applyFont="0" applyFill="0" applyBorder="0" applyAlignment="0" applyProtection="0"/>
    <xf numFmtId="0" fontId="9" fillId="0" borderId="3" applyNumberFormat="0" applyFill="0" applyAlignment="0" applyProtection="0"/>
    <xf numFmtId="0" fontId="12" fillId="0" borderId="0" applyNumberFormat="0" applyFill="0" applyBorder="0" applyAlignment="0" applyProtection="0"/>
    <xf numFmtId="43" fontId="8" fillId="0" borderId="0" applyFont="0" applyFill="0" applyBorder="0" applyAlignment="0" applyProtection="0"/>
  </cellStyleXfs>
  <cellXfs count="165">
    <xf numFmtId="0" fontId="0" fillId="0" borderId="0" xfId="0"/>
    <xf numFmtId="0" fontId="0" fillId="0" borderId="0" xfId="0" applyBorder="1"/>
    <xf numFmtId="0" fontId="3" fillId="0" borderId="0" xfId="0" applyFont="1" applyBorder="1" applyAlignment="1">
      <alignment vertical="center"/>
    </xf>
    <xf numFmtId="0" fontId="0" fillId="0" borderId="0" xfId="0" applyFill="1" applyBorder="1"/>
    <xf numFmtId="0" fontId="9" fillId="0" borderId="3" xfId="4"/>
    <xf numFmtId="0" fontId="1" fillId="0" borderId="0" xfId="1" applyBorder="1"/>
    <xf numFmtId="0" fontId="2" fillId="0" borderId="0" xfId="0" applyFont="1" applyBorder="1" applyAlignment="1"/>
    <xf numFmtId="0" fontId="0" fillId="0" borderId="0" xfId="0" applyBorder="1" applyAlignment="1"/>
    <xf numFmtId="0" fontId="0" fillId="0" borderId="0" xfId="0" applyFont="1" applyBorder="1" applyAlignment="1"/>
    <xf numFmtId="0" fontId="2" fillId="0" borderId="0" xfId="0" applyFont="1" applyBorder="1"/>
    <xf numFmtId="0" fontId="6" fillId="0" borderId="0" xfId="0" applyFont="1" applyBorder="1" applyAlignment="1">
      <alignment vertical="center"/>
    </xf>
    <xf numFmtId="2" fontId="0" fillId="0" borderId="0" xfId="0" applyNumberFormat="1" applyBorder="1"/>
    <xf numFmtId="2" fontId="9" fillId="0" borderId="3" xfId="4" applyNumberFormat="1" applyAlignment="1">
      <alignment wrapText="1"/>
    </xf>
    <xf numFmtId="2" fontId="0" fillId="0" borderId="0" xfId="0" applyNumberFormat="1" applyFont="1" applyBorder="1"/>
    <xf numFmtId="44" fontId="0" fillId="0" borderId="0" xfId="2" applyFont="1" applyBorder="1"/>
    <xf numFmtId="44" fontId="9" fillId="0" borderId="3" xfId="2" applyFont="1" applyBorder="1"/>
    <xf numFmtId="44" fontId="9" fillId="0" borderId="3" xfId="2" applyFont="1" applyBorder="1" applyAlignment="1">
      <alignment wrapText="1"/>
    </xf>
    <xf numFmtId="9" fontId="0" fillId="0" borderId="0" xfId="3" applyFont="1" applyBorder="1"/>
    <xf numFmtId="9" fontId="9" fillId="0" borderId="3" xfId="3" applyFont="1" applyBorder="1" applyAlignment="1">
      <alignment wrapText="1"/>
    </xf>
    <xf numFmtId="0" fontId="0" fillId="0" borderId="4" xfId="0" applyBorder="1"/>
    <xf numFmtId="44" fontId="7" fillId="2" borderId="0" xfId="2" applyFont="1" applyFill="1" applyBorder="1" applyAlignment="1"/>
    <xf numFmtId="44" fontId="0" fillId="2" borderId="0" xfId="2" applyFont="1" applyFill="1" applyBorder="1"/>
    <xf numFmtId="9" fontId="0" fillId="2" borderId="0" xfId="3" applyFont="1" applyFill="1" applyBorder="1"/>
    <xf numFmtId="2" fontId="7" fillId="3" borderId="0" xfId="0" applyNumberFormat="1" applyFont="1" applyFill="1" applyBorder="1" applyAlignment="1"/>
    <xf numFmtId="0" fontId="0" fillId="0" borderId="0" xfId="0" applyFill="1" applyBorder="1" applyAlignment="1">
      <alignment horizontal="left" indent="1"/>
    </xf>
    <xf numFmtId="0" fontId="0" fillId="0" borderId="0" xfId="0" applyBorder="1" applyAlignment="1">
      <alignment horizontal="left" indent="1"/>
    </xf>
    <xf numFmtId="0" fontId="0" fillId="0" borderId="0" xfId="0" applyFont="1" applyBorder="1" applyAlignment="1">
      <alignment horizontal="left" indent="1"/>
    </xf>
    <xf numFmtId="0" fontId="0" fillId="0" borderId="0" xfId="0" applyFont="1" applyBorder="1" applyAlignment="1">
      <alignment horizontal="left" vertical="center" indent="1"/>
    </xf>
    <xf numFmtId="0" fontId="2" fillId="0" borderId="4" xfId="0" applyFont="1" applyBorder="1"/>
    <xf numFmtId="0" fontId="0" fillId="0" borderId="4" xfId="0" applyFont="1" applyBorder="1"/>
    <xf numFmtId="0" fontId="0" fillId="0" borderId="4" xfId="0" applyFont="1" applyBorder="1" applyAlignment="1">
      <alignment vertical="center"/>
    </xf>
    <xf numFmtId="0" fontId="6" fillId="0" borderId="4" xfId="0" applyFont="1" applyBorder="1" applyAlignment="1">
      <alignment vertical="center"/>
    </xf>
    <xf numFmtId="0" fontId="0" fillId="3" borderId="2" xfId="0" applyFont="1" applyFill="1" applyBorder="1" applyAlignment="1">
      <alignment horizontal="left" indent="1"/>
    </xf>
    <xf numFmtId="0" fontId="2" fillId="0" borderId="0" xfId="0" applyFont="1" applyBorder="1" applyAlignment="1">
      <alignment vertical="center"/>
    </xf>
    <xf numFmtId="0" fontId="4" fillId="0" borderId="0" xfId="0" applyFont="1" applyBorder="1" applyAlignment="1">
      <alignment horizontal="left" vertical="top" indent="1"/>
    </xf>
    <xf numFmtId="2" fontId="0" fillId="0" borderId="0" xfId="0" applyNumberFormat="1" applyFont="1" applyFill="1" applyBorder="1"/>
    <xf numFmtId="44" fontId="8" fillId="0" borderId="0" xfId="2" applyFont="1" applyFill="1" applyBorder="1"/>
    <xf numFmtId="44" fontId="8" fillId="0" borderId="0" xfId="2" applyFont="1" applyBorder="1"/>
    <xf numFmtId="9" fontId="8" fillId="0" borderId="0" xfId="3" applyFont="1" applyBorder="1"/>
    <xf numFmtId="2" fontId="0" fillId="3" borderId="2" xfId="0" applyNumberFormat="1" applyFont="1" applyFill="1" applyBorder="1"/>
    <xf numFmtId="44" fontId="8" fillId="2" borderId="2" xfId="2" applyFont="1" applyFill="1" applyBorder="1"/>
    <xf numFmtId="9" fontId="8" fillId="2" borderId="2" xfId="3" applyFont="1" applyFill="1" applyBorder="1"/>
    <xf numFmtId="2" fontId="0" fillId="0" borderId="4" xfId="0" applyNumberFormat="1" applyFont="1" applyBorder="1"/>
    <xf numFmtId="44" fontId="8" fillId="0" borderId="4" xfId="2" applyFont="1" applyBorder="1"/>
    <xf numFmtId="9" fontId="8" fillId="0" borderId="4" xfId="3" applyFont="1" applyBorder="1"/>
    <xf numFmtId="9" fontId="8" fillId="0" borderId="0" xfId="3" applyFont="1" applyFill="1" applyBorder="1"/>
    <xf numFmtId="44" fontId="8" fillId="3" borderId="2" xfId="2" applyFont="1" applyFill="1" applyBorder="1"/>
    <xf numFmtId="0" fontId="9" fillId="0" borderId="3" xfId="4" applyFont="1"/>
    <xf numFmtId="0" fontId="2" fillId="0" borderId="0" xfId="0" applyFont="1" applyBorder="1" applyAlignment="1">
      <alignment wrapText="1"/>
    </xf>
    <xf numFmtId="0" fontId="10" fillId="4" borderId="5" xfId="0" applyNumberFormat="1" applyFont="1" applyFill="1" applyBorder="1" applyAlignment="1" applyProtection="1">
      <alignment horizontal="left" vertical="top" wrapText="1"/>
    </xf>
    <xf numFmtId="0" fontId="10" fillId="4" borderId="5" xfId="0" applyNumberFormat="1" applyFont="1" applyFill="1" applyBorder="1" applyAlignment="1" applyProtection="1">
      <alignment horizontal="left"/>
    </xf>
    <xf numFmtId="0" fontId="0" fillId="0" borderId="0" xfId="0" pivotButton="1"/>
    <xf numFmtId="0" fontId="0" fillId="0" borderId="0" xfId="0" applyAlignment="1">
      <alignment horizontal="left"/>
    </xf>
    <xf numFmtId="0" fontId="0" fillId="0" borderId="0" xfId="0" applyNumberFormat="1"/>
    <xf numFmtId="0" fontId="2" fillId="0" borderId="0" xfId="0" applyFont="1"/>
    <xf numFmtId="0" fontId="11" fillId="0" borderId="0" xfId="0" applyNumberFormat="1" applyFont="1" applyFill="1" applyBorder="1" applyAlignment="1" applyProtection="1"/>
    <xf numFmtId="0" fontId="0" fillId="0" borderId="0" xfId="0" quotePrefix="1"/>
    <xf numFmtId="0" fontId="0" fillId="0" borderId="0" xfId="0" applyFont="1" applyAlignment="1">
      <alignment vertical="center"/>
    </xf>
    <xf numFmtId="0" fontId="0" fillId="0" borderId="0" xfId="0" applyAlignment="1">
      <alignment wrapText="1"/>
    </xf>
    <xf numFmtId="44" fontId="0" fillId="0" borderId="0" xfId="2" applyFont="1"/>
    <xf numFmtId="9" fontId="0" fillId="0" borderId="0" xfId="3" applyFont="1"/>
    <xf numFmtId="0" fontId="12" fillId="0" borderId="0" xfId="5"/>
    <xf numFmtId="10" fontId="0" fillId="0" borderId="0" xfId="3" applyNumberFormat="1" applyFont="1"/>
    <xf numFmtId="2" fontId="0" fillId="3" borderId="5" xfId="0" applyNumberFormat="1" applyFont="1" applyFill="1" applyBorder="1"/>
    <xf numFmtId="2" fontId="0" fillId="5" borderId="0" xfId="0" applyNumberFormat="1" applyFill="1" applyBorder="1"/>
    <xf numFmtId="2" fontId="7" fillId="5" borderId="0" xfId="0" applyNumberFormat="1" applyFont="1" applyFill="1" applyBorder="1" applyAlignment="1"/>
    <xf numFmtId="2" fontId="9" fillId="5" borderId="3" xfId="4" applyNumberFormat="1" applyFill="1" applyAlignment="1">
      <alignment wrapText="1"/>
    </xf>
    <xf numFmtId="2" fontId="0" fillId="5" borderId="0" xfId="0" applyNumberFormat="1" applyFont="1" applyFill="1" applyBorder="1"/>
    <xf numFmtId="2" fontId="0" fillId="5" borderId="5" xfId="0" applyNumberFormat="1" applyFont="1" applyFill="1" applyBorder="1"/>
    <xf numFmtId="2" fontId="0" fillId="5" borderId="4" xfId="0" applyNumberFormat="1" applyFont="1" applyFill="1" applyBorder="1"/>
    <xf numFmtId="9" fontId="9" fillId="0" borderId="0" xfId="3" applyFont="1" applyBorder="1" applyAlignment="1">
      <alignment wrapText="1"/>
    </xf>
    <xf numFmtId="2" fontId="8" fillId="2" borderId="0" xfId="3" applyNumberFormat="1" applyFont="1" applyFill="1" applyBorder="1"/>
    <xf numFmtId="2" fontId="0" fillId="6" borderId="0" xfId="0" applyNumberFormat="1" applyFont="1" applyFill="1" applyBorder="1"/>
    <xf numFmtId="8" fontId="8" fillId="3" borderId="5" xfId="2" applyNumberFormat="1" applyFont="1" applyFill="1" applyBorder="1"/>
    <xf numFmtId="0" fontId="0" fillId="3" borderId="5" xfId="0" applyFont="1" applyFill="1" applyBorder="1" applyAlignment="1">
      <alignment horizontal="left" indent="1"/>
    </xf>
    <xf numFmtId="44" fontId="8" fillId="3" borderId="5" xfId="2" applyFont="1" applyFill="1" applyBorder="1"/>
    <xf numFmtId="9" fontId="0" fillId="3" borderId="5" xfId="3" applyFont="1" applyFill="1" applyBorder="1"/>
    <xf numFmtId="2" fontId="0" fillId="7" borderId="0" xfId="0" applyNumberFormat="1" applyFill="1" applyBorder="1"/>
    <xf numFmtId="0" fontId="0" fillId="7" borderId="0" xfId="0" applyFill="1" applyBorder="1"/>
    <xf numFmtId="2" fontId="7" fillId="7" borderId="0" xfId="0" applyNumberFormat="1" applyFont="1" applyFill="1" applyBorder="1" applyAlignment="1"/>
    <xf numFmtId="2" fontId="9" fillId="7" borderId="3" xfId="4" applyNumberFormat="1" applyFill="1" applyAlignment="1">
      <alignment wrapText="1"/>
    </xf>
    <xf numFmtId="2" fontId="0" fillId="7" borderId="0" xfId="0" applyNumberFormat="1" applyFont="1" applyFill="1" applyBorder="1"/>
    <xf numFmtId="9" fontId="7" fillId="3" borderId="0" xfId="3" applyFont="1" applyFill="1" applyBorder="1" applyAlignment="1"/>
    <xf numFmtId="9" fontId="0" fillId="0" borderId="0" xfId="3" applyFont="1" applyFill="1" applyBorder="1"/>
    <xf numFmtId="9" fontId="0" fillId="0" borderId="4" xfId="3" applyFont="1" applyBorder="1"/>
    <xf numFmtId="9" fontId="0" fillId="6" borderId="0" xfId="3" applyFont="1" applyFill="1" applyBorder="1"/>
    <xf numFmtId="8" fontId="0" fillId="7" borderId="0" xfId="0" applyNumberFormat="1" applyFill="1" applyBorder="1"/>
    <xf numFmtId="2" fontId="13" fillId="7" borderId="0" xfId="0" applyNumberFormat="1" applyFont="1" applyFill="1" applyBorder="1"/>
    <xf numFmtId="0" fontId="13" fillId="7" borderId="0" xfId="0" applyFont="1" applyFill="1" applyBorder="1"/>
    <xf numFmtId="2" fontId="14" fillId="7" borderId="0" xfId="0" applyNumberFormat="1" applyFont="1" applyFill="1" applyBorder="1"/>
    <xf numFmtId="0" fontId="14" fillId="7" borderId="0" xfId="0" applyFont="1" applyFill="1" applyBorder="1"/>
    <xf numFmtId="2" fontId="0" fillId="0" borderId="0" xfId="0" applyNumberFormat="1" applyBorder="1" applyAlignment="1">
      <alignment horizontal="center"/>
    </xf>
    <xf numFmtId="2" fontId="7" fillId="3" borderId="0" xfId="0" applyNumberFormat="1" applyFont="1" applyFill="1" applyBorder="1" applyAlignment="1">
      <alignment horizontal="center"/>
    </xf>
    <xf numFmtId="2" fontId="9" fillId="0" borderId="3" xfId="4" applyNumberFormat="1" applyAlignment="1">
      <alignment horizontal="center" wrapText="1"/>
    </xf>
    <xf numFmtId="2" fontId="0" fillId="0" borderId="0" xfId="0" applyNumberFormat="1" applyFont="1" applyFill="1" applyBorder="1" applyAlignment="1">
      <alignment horizontal="center"/>
    </xf>
    <xf numFmtId="2" fontId="0" fillId="3" borderId="5" xfId="0" applyNumberFormat="1" applyFont="1" applyFill="1" applyBorder="1" applyAlignment="1">
      <alignment horizontal="center"/>
    </xf>
    <xf numFmtId="2" fontId="0" fillId="0" borderId="4" xfId="0" applyNumberFormat="1" applyFont="1" applyBorder="1" applyAlignment="1">
      <alignment horizontal="center"/>
    </xf>
    <xf numFmtId="2" fontId="0" fillId="0" borderId="0" xfId="0" applyNumberFormat="1" applyFont="1" applyBorder="1" applyAlignment="1">
      <alignment horizontal="center"/>
    </xf>
    <xf numFmtId="2" fontId="0" fillId="6" borderId="0" xfId="0" applyNumberFormat="1" applyFont="1" applyFill="1" applyBorder="1" applyAlignment="1">
      <alignment horizontal="center"/>
    </xf>
    <xf numFmtId="0" fontId="2" fillId="0" borderId="6" xfId="0" applyFont="1" applyBorder="1"/>
    <xf numFmtId="0" fontId="4" fillId="0" borderId="0" xfId="0" applyFont="1"/>
    <xf numFmtId="0" fontId="2" fillId="0" borderId="7" xfId="0" applyFont="1" applyBorder="1" applyAlignment="1">
      <alignment horizontal="center"/>
    </xf>
    <xf numFmtId="0" fontId="0" fillId="0" borderId="5" xfId="0" applyBorder="1"/>
    <xf numFmtId="0" fontId="2" fillId="0" borderId="8" xfId="0" applyFont="1" applyBorder="1" applyAlignment="1">
      <alignment horizontal="center"/>
    </xf>
    <xf numFmtId="0" fontId="2" fillId="0" borderId="9" xfId="0" applyFont="1" applyBorder="1" applyAlignment="1">
      <alignment horizontal="center" wrapText="1"/>
    </xf>
    <xf numFmtId="0" fontId="0" fillId="0" borderId="10" xfId="0" applyBorder="1"/>
    <xf numFmtId="0" fontId="0" fillId="0" borderId="12" xfId="0" applyBorder="1"/>
    <xf numFmtId="0" fontId="0" fillId="0" borderId="13" xfId="0" applyBorder="1"/>
    <xf numFmtId="164" fontId="0" fillId="0" borderId="0" xfId="0" applyNumberFormat="1"/>
    <xf numFmtId="0" fontId="0" fillId="0" borderId="0" xfId="0" applyAlignment="1">
      <alignment horizontal="right"/>
    </xf>
    <xf numFmtId="0" fontId="0" fillId="0" borderId="0" xfId="0" applyFill="1" applyBorder="1" applyAlignment="1">
      <alignment horizontal="right"/>
    </xf>
    <xf numFmtId="164" fontId="0" fillId="0" borderId="0" xfId="0" applyNumberFormat="1" applyAlignment="1"/>
    <xf numFmtId="164" fontId="0" fillId="0" borderId="11" xfId="0" applyNumberFormat="1" applyBorder="1" applyAlignment="1">
      <alignment horizontal="right"/>
    </xf>
    <xf numFmtId="164" fontId="0" fillId="0" borderId="14" xfId="0" applyNumberFormat="1" applyBorder="1" applyAlignment="1">
      <alignment horizontal="right"/>
    </xf>
    <xf numFmtId="0" fontId="0" fillId="0" borderId="0" xfId="2" applyNumberFormat="1" applyFont="1"/>
    <xf numFmtId="44" fontId="0" fillId="0" borderId="0" xfId="0" applyNumberFormat="1"/>
    <xf numFmtId="44" fontId="0" fillId="0" borderId="0" xfId="2" applyNumberFormat="1" applyFont="1"/>
    <xf numFmtId="0" fontId="13" fillId="0" borderId="0" xfId="0" applyFont="1" applyBorder="1"/>
    <xf numFmtId="0" fontId="13" fillId="0" borderId="0" xfId="0" applyFont="1" applyFill="1" applyBorder="1" applyAlignment="1"/>
    <xf numFmtId="165" fontId="13" fillId="0" borderId="0" xfId="6" applyNumberFormat="1" applyFont="1" applyBorder="1"/>
    <xf numFmtId="166" fontId="14" fillId="0" borderId="0" xfId="6" applyNumberFormat="1" applyFont="1"/>
    <xf numFmtId="167" fontId="0" fillId="0" borderId="0" xfId="3" applyNumberFormat="1" applyFont="1"/>
    <xf numFmtId="44" fontId="0" fillId="8" borderId="0" xfId="2" applyFont="1" applyFill="1"/>
    <xf numFmtId="0" fontId="0" fillId="0" borderId="15" xfId="0" applyBorder="1"/>
    <xf numFmtId="44" fontId="17" fillId="0" borderId="16" xfId="2" applyFont="1" applyBorder="1"/>
    <xf numFmtId="0" fontId="0" fillId="0" borderId="17" xfId="0" applyBorder="1"/>
    <xf numFmtId="44" fontId="0" fillId="0" borderId="18" xfId="2" applyFont="1" applyBorder="1"/>
    <xf numFmtId="0" fontId="0" fillId="0" borderId="19" xfId="0" applyBorder="1"/>
    <xf numFmtId="44" fontId="0" fillId="0" borderId="20" xfId="2" applyFont="1" applyBorder="1"/>
    <xf numFmtId="44" fontId="8" fillId="0" borderId="0" xfId="2" applyFont="1"/>
    <xf numFmtId="0" fontId="18" fillId="0" borderId="0" xfId="0" applyFont="1"/>
    <xf numFmtId="0" fontId="0" fillId="0" borderId="0" xfId="0" applyFont="1"/>
    <xf numFmtId="0" fontId="0" fillId="0" borderId="5" xfId="0" applyFont="1" applyBorder="1" applyAlignment="1">
      <alignment vertical="top"/>
    </xf>
    <xf numFmtId="0" fontId="12" fillId="0" borderId="5" xfId="5" applyBorder="1" applyAlignment="1">
      <alignment vertical="top"/>
    </xf>
    <xf numFmtId="0" fontId="0" fillId="0" borderId="5" xfId="0" applyBorder="1" applyAlignment="1">
      <alignment vertical="top" wrapText="1"/>
    </xf>
    <xf numFmtId="0" fontId="0" fillId="0" borderId="22" xfId="0" applyBorder="1" applyAlignment="1">
      <alignment vertical="top" wrapText="1"/>
    </xf>
    <xf numFmtId="0" fontId="0" fillId="0" borderId="21" xfId="0" applyBorder="1" applyAlignment="1">
      <alignment horizontal="left" vertical="top" indent="1"/>
    </xf>
    <xf numFmtId="0" fontId="19" fillId="0" borderId="0" xfId="0" applyFont="1"/>
    <xf numFmtId="0" fontId="14" fillId="0" borderId="0" xfId="0" applyFont="1" applyAlignment="1">
      <alignment horizontal="left"/>
    </xf>
    <xf numFmtId="0" fontId="14" fillId="0" borderId="0" xfId="0" applyFont="1"/>
    <xf numFmtId="0" fontId="14" fillId="0" borderId="0" xfId="0" quotePrefix="1" applyFont="1"/>
    <xf numFmtId="0" fontId="20" fillId="0" borderId="0" xfId="0" applyFont="1"/>
    <xf numFmtId="165" fontId="14" fillId="0" borderId="0" xfId="6" applyNumberFormat="1" applyFont="1"/>
    <xf numFmtId="0" fontId="14" fillId="0" borderId="0" xfId="0" applyFont="1" applyBorder="1"/>
    <xf numFmtId="0" fontId="14" fillId="0" borderId="0" xfId="0" applyNumberFormat="1" applyFont="1"/>
    <xf numFmtId="0" fontId="2" fillId="0" borderId="0" xfId="0" applyFont="1" applyAlignment="1">
      <alignment vertical="center"/>
    </xf>
    <xf numFmtId="0" fontId="2" fillId="0" borderId="5" xfId="0" applyFont="1" applyBorder="1" applyAlignment="1">
      <alignment wrapText="1"/>
    </xf>
    <xf numFmtId="44" fontId="2" fillId="0" borderId="5" xfId="2" applyFont="1" applyBorder="1" applyAlignment="1">
      <alignment wrapText="1"/>
    </xf>
    <xf numFmtId="44" fontId="2" fillId="8" borderId="5" xfId="2" applyFont="1" applyFill="1" applyBorder="1" applyAlignment="1">
      <alignment wrapText="1"/>
    </xf>
    <xf numFmtId="9" fontId="2" fillId="0" borderId="5" xfId="3" applyFont="1" applyBorder="1" applyAlignment="1">
      <alignment wrapText="1"/>
    </xf>
    <xf numFmtId="0" fontId="0" fillId="0" borderId="5" xfId="0" applyFont="1" applyBorder="1" applyAlignment="1">
      <alignment vertical="center"/>
    </xf>
    <xf numFmtId="44" fontId="0" fillId="0" borderId="5" xfId="2" applyFont="1" applyBorder="1"/>
    <xf numFmtId="44" fontId="0" fillId="8" borderId="5" xfId="2" applyFont="1" applyFill="1" applyBorder="1"/>
    <xf numFmtId="9" fontId="0" fillId="0" borderId="5" xfId="3" applyFont="1" applyBorder="1"/>
    <xf numFmtId="0" fontId="4" fillId="0" borderId="0" xfId="0" applyFont="1" applyAlignment="1">
      <alignment vertical="top" wrapText="1"/>
    </xf>
    <xf numFmtId="0" fontId="0" fillId="0" borderId="0" xfId="0" applyFont="1" applyAlignment="1">
      <alignment vertical="top" wrapText="1"/>
    </xf>
    <xf numFmtId="0" fontId="0" fillId="0" borderId="0" xfId="0" applyFont="1" applyFill="1" applyBorder="1" applyAlignment="1">
      <alignment vertical="top" wrapText="1"/>
    </xf>
    <xf numFmtId="0" fontId="21" fillId="0" borderId="0" xfId="0" applyFont="1" applyAlignment="1">
      <alignment vertical="center"/>
    </xf>
    <xf numFmtId="0" fontId="21" fillId="0" borderId="0" xfId="0" applyFont="1" applyAlignment="1">
      <alignment vertical="top" wrapText="1"/>
    </xf>
    <xf numFmtId="0" fontId="21" fillId="0" borderId="0" xfId="0" applyFont="1"/>
    <xf numFmtId="0" fontId="0" fillId="0" borderId="22" xfId="0" applyBorder="1" applyAlignment="1">
      <alignment vertical="center" wrapText="1"/>
    </xf>
    <xf numFmtId="0" fontId="0" fillId="0" borderId="23" xfId="0" applyBorder="1" applyAlignment="1">
      <alignment vertical="center" wrapText="1"/>
    </xf>
    <xf numFmtId="0" fontId="0" fillId="0" borderId="24" xfId="0" applyBorder="1" applyAlignment="1">
      <alignment vertical="center" wrapText="1"/>
    </xf>
    <xf numFmtId="0" fontId="4" fillId="0" borderId="0" xfId="0" applyFont="1" applyAlignment="1">
      <alignment vertical="top" wrapText="1"/>
    </xf>
    <xf numFmtId="0" fontId="0" fillId="0" borderId="5" xfId="0" applyFont="1" applyBorder="1" applyAlignment="1">
      <alignment vertical="center"/>
    </xf>
  </cellXfs>
  <cellStyles count="7">
    <cellStyle name="Comma" xfId="6" builtinId="3"/>
    <cellStyle name="Currency" xfId="2" builtinId="4"/>
    <cellStyle name="Heading 2" xfId="1" builtinId="17"/>
    <cellStyle name="Heading 3" xfId="4" builtinId="18"/>
    <cellStyle name="Hyperlink" xfId="5" builtinId="8"/>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pivotCacheDefinition" Target="pivotCache/pivotCacheDefinition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by Measure'!$E$4:$E$5</c:f>
              <c:strCache>
                <c:ptCount val="2"/>
                <c:pt idx="0">
                  <c:v> Old </c:v>
                </c:pt>
                <c:pt idx="1">
                  <c:v> Equipment Cost ($/ton) </c:v>
                </c:pt>
              </c:strCache>
            </c:strRef>
          </c:tx>
          <c:spPr>
            <a:solidFill>
              <a:schemeClr val="bg1">
                <a:lumMod val="65000"/>
              </a:schemeClr>
            </a:solidFill>
            <a:ln>
              <a:noFill/>
            </a:ln>
            <a:effectLst/>
          </c:spPr>
          <c:invertIfNegative val="0"/>
          <c:cat>
            <c:multiLvlStrRef>
              <c:f>'Summary by Measure'!$B$7:$C$15</c:f>
              <c:multiLvlStrCache>
                <c:ptCount val="8"/>
                <c:lvl>
                  <c:pt idx="0">
                    <c:v>Non-ADEC</c:v>
                  </c:pt>
                  <c:pt idx="1">
                    <c:v>ADEC</c:v>
                  </c:pt>
                  <c:pt idx="2">
                    <c:v>Adjustment</c:v>
                  </c:pt>
                  <c:pt idx="3">
                    <c:v>Replacement</c:v>
                  </c:pt>
                </c:lvl>
                <c:lvl>
                  <c:pt idx="0">
                    <c:v>Economizer Repair</c:v>
                  </c:pt>
                  <c:pt idx="2">
                    <c:v>Economizer Controls</c:v>
                  </c:pt>
                  <c:pt idx="4">
                    <c:v>Condenser Coil Cleaning</c:v>
                  </c:pt>
                  <c:pt idx="5">
                    <c:v>Unoccupied Supply Fan Control</c:v>
                  </c:pt>
                  <c:pt idx="6">
                    <c:v>Evaporator Coil Cleaning</c:v>
                  </c:pt>
                  <c:pt idx="7">
                    <c:v>Refrigerant Charge Adjustment</c:v>
                  </c:pt>
                </c:lvl>
              </c:multiLvlStrCache>
            </c:multiLvlStrRef>
          </c:cat>
          <c:val>
            <c:numRef>
              <c:f>'Summary by Measure'!$E$7:$E$15</c:f>
              <c:numCache>
                <c:formatCode>_("$"* #,##0.00_);_("$"* \(#,##0.00\);_("$"* "-"??_);_(@_)</c:formatCode>
                <c:ptCount val="8"/>
                <c:pt idx="0">
                  <c:v>19.64</c:v>
                </c:pt>
                <c:pt idx="1">
                  <c:v>84.78</c:v>
                </c:pt>
                <c:pt idx="2">
                  <c:v>0</c:v>
                </c:pt>
                <c:pt idx="3">
                  <c:v>2.88</c:v>
                </c:pt>
                <c:pt idx="4">
                  <c:v>6.73</c:v>
                </c:pt>
                <c:pt idx="5">
                  <c:v>0</c:v>
                </c:pt>
                <c:pt idx="6">
                  <c:v>7.98</c:v>
                </c:pt>
                <c:pt idx="7">
                  <c:v>9.92</c:v>
                </c:pt>
              </c:numCache>
            </c:numRef>
          </c:val>
          <c:extLst>
            <c:ext xmlns:c16="http://schemas.microsoft.com/office/drawing/2014/chart" uri="{C3380CC4-5D6E-409C-BE32-E72D297353CC}">
              <c16:uniqueId val="{00000000-7924-4124-8D13-75D47BAC5F3B}"/>
            </c:ext>
          </c:extLst>
        </c:ser>
        <c:ser>
          <c:idx val="1"/>
          <c:order val="1"/>
          <c:tx>
            <c:strRef>
              <c:f>'Summary by Measure'!$F$4:$F$5</c:f>
              <c:strCache>
                <c:ptCount val="2"/>
                <c:pt idx="0">
                  <c:v> Old </c:v>
                </c:pt>
                <c:pt idx="1">
                  <c:v> Labor Cost ($/ton) </c:v>
                </c:pt>
              </c:strCache>
            </c:strRef>
          </c:tx>
          <c:spPr>
            <a:solidFill>
              <a:schemeClr val="tx1">
                <a:lumMod val="50000"/>
                <a:lumOff val="50000"/>
              </a:schemeClr>
            </a:solidFill>
            <a:ln>
              <a:noFill/>
            </a:ln>
            <a:effectLst/>
          </c:spPr>
          <c:invertIfNegative val="0"/>
          <c:val>
            <c:numRef>
              <c:f>'Summary by Measure'!$F$7:$F$15</c:f>
              <c:numCache>
                <c:formatCode>_("$"* #,##0.00_);_("$"* \(#,##0.00\);_("$"* "-"??_);_(@_)</c:formatCode>
                <c:ptCount val="8"/>
                <c:pt idx="0">
                  <c:v>19.78</c:v>
                </c:pt>
                <c:pt idx="1">
                  <c:v>52</c:v>
                </c:pt>
                <c:pt idx="2">
                  <c:v>5.43</c:v>
                </c:pt>
                <c:pt idx="3">
                  <c:v>10.86</c:v>
                </c:pt>
                <c:pt idx="4">
                  <c:v>25.65</c:v>
                </c:pt>
                <c:pt idx="5">
                  <c:v>5.43</c:v>
                </c:pt>
                <c:pt idx="6">
                  <c:v>33.69</c:v>
                </c:pt>
                <c:pt idx="7">
                  <c:v>26.78</c:v>
                </c:pt>
              </c:numCache>
            </c:numRef>
          </c:val>
          <c:extLst>
            <c:ext xmlns:c16="http://schemas.microsoft.com/office/drawing/2014/chart" uri="{C3380CC4-5D6E-409C-BE32-E72D297353CC}">
              <c16:uniqueId val="{00000001-7924-4124-8D13-75D47BAC5F3B}"/>
            </c:ext>
          </c:extLst>
        </c:ser>
        <c:ser>
          <c:idx val="2"/>
          <c:order val="2"/>
          <c:tx>
            <c:strRef>
              <c:f>'Summary by Measure'!$I$4:$I$5</c:f>
              <c:strCache>
                <c:ptCount val="2"/>
                <c:pt idx="0">
                  <c:v> New </c:v>
                </c:pt>
                <c:pt idx="1">
                  <c:v> Equipment Cost ($/ton) </c:v>
                </c:pt>
              </c:strCache>
            </c:strRef>
          </c:tx>
          <c:spPr>
            <a:solidFill>
              <a:srgbClr val="FF0000"/>
            </a:solidFill>
            <a:ln>
              <a:noFill/>
            </a:ln>
            <a:effectLst/>
          </c:spPr>
          <c:invertIfNegative val="0"/>
          <c:val>
            <c:numRef>
              <c:f>'Summary by Measure'!$I$7:$I$15</c:f>
              <c:numCache>
                <c:formatCode>_("$"* #,##0.00_);_("$"* \(#,##0.00\);_("$"* "-"??_);_(@_)</c:formatCode>
                <c:ptCount val="8"/>
                <c:pt idx="0">
                  <c:v>21.988349589050873</c:v>
                </c:pt>
                <c:pt idx="1">
                  <c:v>69.605333333333334</c:v>
                </c:pt>
                <c:pt idx="2">
                  <c:v>0</c:v>
                </c:pt>
                <c:pt idx="3">
                  <c:v>3.2102000000000004</c:v>
                </c:pt>
                <c:pt idx="4">
                  <c:v>0.72224999999999984</c:v>
                </c:pt>
                <c:pt idx="5">
                  <c:v>0</c:v>
                </c:pt>
                <c:pt idx="6">
                  <c:v>0.72642857142857142</c:v>
                </c:pt>
                <c:pt idx="7">
                  <c:v>8.3230623266929733</c:v>
                </c:pt>
              </c:numCache>
            </c:numRef>
          </c:val>
          <c:extLst>
            <c:ext xmlns:c16="http://schemas.microsoft.com/office/drawing/2014/chart" uri="{C3380CC4-5D6E-409C-BE32-E72D297353CC}">
              <c16:uniqueId val="{00000002-7924-4124-8D13-75D47BAC5F3B}"/>
            </c:ext>
          </c:extLst>
        </c:ser>
        <c:ser>
          <c:idx val="3"/>
          <c:order val="3"/>
          <c:tx>
            <c:strRef>
              <c:f>'Summary by Measure'!$J$4:$J$5</c:f>
              <c:strCache>
                <c:ptCount val="2"/>
                <c:pt idx="0">
                  <c:v> New </c:v>
                </c:pt>
                <c:pt idx="1">
                  <c:v> Labor Cost ($/ton) </c:v>
                </c:pt>
              </c:strCache>
            </c:strRef>
          </c:tx>
          <c:spPr>
            <a:solidFill>
              <a:srgbClr val="C00000"/>
            </a:solidFill>
            <a:ln>
              <a:noFill/>
            </a:ln>
            <a:effectLst/>
          </c:spPr>
          <c:invertIfNegative val="0"/>
          <c:val>
            <c:numRef>
              <c:f>'Summary by Measure'!$J$7:$J$15</c:f>
              <c:numCache>
                <c:formatCode>_("$"* #,##0.00_);_("$"* \(#,##0.00\);_("$"* "-"??_);_(@_)</c:formatCode>
                <c:ptCount val="8"/>
                <c:pt idx="0">
                  <c:v>28.01</c:v>
                </c:pt>
                <c:pt idx="1">
                  <c:v>56.87</c:v>
                </c:pt>
                <c:pt idx="2">
                  <c:v>2.93</c:v>
                </c:pt>
                <c:pt idx="3">
                  <c:v>18.78</c:v>
                </c:pt>
                <c:pt idx="4">
                  <c:v>18.79</c:v>
                </c:pt>
                <c:pt idx="5">
                  <c:v>2.93</c:v>
                </c:pt>
                <c:pt idx="6">
                  <c:v>22.41</c:v>
                </c:pt>
                <c:pt idx="7">
                  <c:v>39.17</c:v>
                </c:pt>
              </c:numCache>
            </c:numRef>
          </c:val>
          <c:extLst>
            <c:ext xmlns:c16="http://schemas.microsoft.com/office/drawing/2014/chart" uri="{C3380CC4-5D6E-409C-BE32-E72D297353CC}">
              <c16:uniqueId val="{00000003-7924-4124-8D13-75D47BAC5F3B}"/>
            </c:ext>
          </c:extLst>
        </c:ser>
        <c:dLbls>
          <c:showLegendKey val="0"/>
          <c:showVal val="0"/>
          <c:showCatName val="0"/>
          <c:showSerName val="0"/>
          <c:showPercent val="0"/>
          <c:showBubbleSize val="0"/>
        </c:dLbls>
        <c:gapWidth val="20"/>
        <c:axId val="381356416"/>
        <c:axId val="365578032"/>
      </c:barChart>
      <c:catAx>
        <c:axId val="381356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5578032"/>
        <c:crosses val="autoZero"/>
        <c:auto val="1"/>
        <c:lblAlgn val="ctr"/>
        <c:lblOffset val="100"/>
        <c:noMultiLvlLbl val="0"/>
      </c:catAx>
      <c:valAx>
        <c:axId val="365578032"/>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1356416"/>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'Summary by Measure'!$G$5</c:f>
              <c:strCache>
                <c:ptCount val="1"/>
                <c:pt idx="0">
                  <c:v> Total Cost ($/ton) </c:v>
                </c:pt>
              </c:strCache>
            </c:strRef>
          </c:tx>
          <c:spPr>
            <a:solidFill>
              <a:schemeClr val="bg1">
                <a:lumMod val="75000"/>
              </a:schemeClr>
            </a:solidFill>
            <a:ln>
              <a:noFill/>
            </a:ln>
            <a:effectLst/>
          </c:spPr>
          <c:invertIfNegative val="0"/>
          <c:cat>
            <c:multiLvlStrRef>
              <c:f>'Summary by Measure'!$B$7:$C$15</c:f>
              <c:multiLvlStrCache>
                <c:ptCount val="8"/>
                <c:lvl>
                  <c:pt idx="0">
                    <c:v>Non-ADEC</c:v>
                  </c:pt>
                  <c:pt idx="1">
                    <c:v>ADEC</c:v>
                  </c:pt>
                  <c:pt idx="2">
                    <c:v>Adjustment</c:v>
                  </c:pt>
                  <c:pt idx="3">
                    <c:v>Replacement</c:v>
                  </c:pt>
                </c:lvl>
                <c:lvl>
                  <c:pt idx="0">
                    <c:v>Economizer Repair</c:v>
                  </c:pt>
                  <c:pt idx="2">
                    <c:v>Economizer Controls</c:v>
                  </c:pt>
                  <c:pt idx="4">
                    <c:v>Condenser Coil Cleaning</c:v>
                  </c:pt>
                  <c:pt idx="5">
                    <c:v>Unoccupied Supply Fan Control</c:v>
                  </c:pt>
                  <c:pt idx="6">
                    <c:v>Evaporator Coil Cleaning</c:v>
                  </c:pt>
                  <c:pt idx="7">
                    <c:v>Refrigerant Charge Adjustment</c:v>
                  </c:pt>
                </c:lvl>
              </c:multiLvlStrCache>
            </c:multiLvlStrRef>
          </c:cat>
          <c:val>
            <c:numRef>
              <c:f>'Summary by Measure'!$G$7:$G$15</c:f>
              <c:numCache>
                <c:formatCode>_("$"* #,##0.00_);_("$"* \(#,##0.00\);_("$"* "-"??_);_(@_)</c:formatCode>
                <c:ptCount val="8"/>
                <c:pt idx="0">
                  <c:v>39.42</c:v>
                </c:pt>
                <c:pt idx="1">
                  <c:v>136.78</c:v>
                </c:pt>
                <c:pt idx="2">
                  <c:v>5.43</c:v>
                </c:pt>
                <c:pt idx="3">
                  <c:v>13.739999999999998</c:v>
                </c:pt>
                <c:pt idx="4">
                  <c:v>32.379999999999995</c:v>
                </c:pt>
                <c:pt idx="5">
                  <c:v>5.43</c:v>
                </c:pt>
                <c:pt idx="6">
                  <c:v>41.67</c:v>
                </c:pt>
                <c:pt idx="7">
                  <c:v>36.700000000000003</c:v>
                </c:pt>
              </c:numCache>
            </c:numRef>
          </c:val>
          <c:extLst>
            <c:ext xmlns:c16="http://schemas.microsoft.com/office/drawing/2014/chart" uri="{C3380CC4-5D6E-409C-BE32-E72D297353CC}">
              <c16:uniqueId val="{00000000-02D1-4110-8616-5D2516E960D5}"/>
            </c:ext>
          </c:extLst>
        </c:ser>
        <c:dLbls>
          <c:showLegendKey val="0"/>
          <c:showVal val="0"/>
          <c:showCatName val="0"/>
          <c:showSerName val="0"/>
          <c:showPercent val="0"/>
          <c:showBubbleSize val="0"/>
        </c:dLbls>
        <c:gapWidth val="20"/>
        <c:axId val="381356416"/>
        <c:axId val="365578032"/>
      </c:barChart>
      <c:lineChart>
        <c:grouping val="standard"/>
        <c:varyColors val="0"/>
        <c:ser>
          <c:idx val="1"/>
          <c:order val="1"/>
          <c:tx>
            <c:strRef>
              <c:f>'Summary by Measure'!$K$5</c:f>
              <c:strCache>
                <c:ptCount val="1"/>
                <c:pt idx="0">
                  <c:v> Total Cost ($/ton) </c:v>
                </c:pt>
              </c:strCache>
            </c:strRef>
          </c:tx>
          <c:spPr>
            <a:ln w="28575" cap="rnd">
              <a:noFill/>
              <a:round/>
            </a:ln>
            <a:effectLst/>
          </c:spPr>
          <c:marker>
            <c:symbol val="dash"/>
            <c:size val="30"/>
            <c:spPr>
              <a:solidFill>
                <a:srgbClr val="FF0000"/>
              </a:solidFill>
              <a:ln w="9525">
                <a:noFill/>
              </a:ln>
              <a:effectLst/>
            </c:spPr>
          </c:marker>
          <c:cat>
            <c:multiLvlStrRef>
              <c:f>'Summary by Measure'!$B$7:$C$15</c:f>
              <c:multiLvlStrCache>
                <c:ptCount val="8"/>
                <c:lvl>
                  <c:pt idx="0">
                    <c:v>Non-ADEC</c:v>
                  </c:pt>
                  <c:pt idx="1">
                    <c:v>ADEC</c:v>
                  </c:pt>
                  <c:pt idx="2">
                    <c:v>Adjustment</c:v>
                  </c:pt>
                  <c:pt idx="3">
                    <c:v>Replacement</c:v>
                  </c:pt>
                </c:lvl>
                <c:lvl>
                  <c:pt idx="0">
                    <c:v>Economizer Repair</c:v>
                  </c:pt>
                  <c:pt idx="2">
                    <c:v>Economizer Controls</c:v>
                  </c:pt>
                  <c:pt idx="4">
                    <c:v>Condenser Coil Cleaning</c:v>
                  </c:pt>
                  <c:pt idx="5">
                    <c:v>Unoccupied Supply Fan Control</c:v>
                  </c:pt>
                  <c:pt idx="6">
                    <c:v>Evaporator Coil Cleaning</c:v>
                  </c:pt>
                  <c:pt idx="7">
                    <c:v>Refrigerant Charge Adjustment</c:v>
                  </c:pt>
                </c:lvl>
              </c:multiLvlStrCache>
            </c:multiLvlStrRef>
          </c:cat>
          <c:val>
            <c:numRef>
              <c:f>'Summary by Measure'!$K$7:$K$15</c:f>
              <c:numCache>
                <c:formatCode>_("$"* #,##0.00_);_("$"* \(#,##0.00\);_("$"* "-"??_);_(@_)</c:formatCode>
                <c:ptCount val="8"/>
                <c:pt idx="0">
                  <c:v>49.998349589050875</c:v>
                </c:pt>
                <c:pt idx="1">
                  <c:v>126.47533333333334</c:v>
                </c:pt>
                <c:pt idx="2">
                  <c:v>2.93</c:v>
                </c:pt>
                <c:pt idx="3">
                  <c:v>21.990200000000002</c:v>
                </c:pt>
                <c:pt idx="4">
                  <c:v>19.512249999999998</c:v>
                </c:pt>
                <c:pt idx="5">
                  <c:v>2.93</c:v>
                </c:pt>
                <c:pt idx="6">
                  <c:v>23.136428571428571</c:v>
                </c:pt>
                <c:pt idx="7">
                  <c:v>47.493062326692979</c:v>
                </c:pt>
              </c:numCache>
            </c:numRef>
          </c:val>
          <c:smooth val="0"/>
          <c:extLst>
            <c:ext xmlns:c16="http://schemas.microsoft.com/office/drawing/2014/chart" uri="{C3380CC4-5D6E-409C-BE32-E72D297353CC}">
              <c16:uniqueId val="{00000001-02D1-4110-8616-5D2516E960D5}"/>
            </c:ext>
          </c:extLst>
        </c:ser>
        <c:dLbls>
          <c:showLegendKey val="0"/>
          <c:showVal val="0"/>
          <c:showCatName val="0"/>
          <c:showSerName val="0"/>
          <c:showPercent val="0"/>
          <c:showBubbleSize val="0"/>
        </c:dLbls>
        <c:marker val="1"/>
        <c:smooth val="0"/>
        <c:axId val="381356416"/>
        <c:axId val="365578032"/>
      </c:lineChart>
      <c:catAx>
        <c:axId val="381356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5578032"/>
        <c:crosses val="autoZero"/>
        <c:auto val="1"/>
        <c:lblAlgn val="ctr"/>
        <c:lblOffset val="100"/>
        <c:noMultiLvlLbl val="0"/>
      </c:catAx>
      <c:valAx>
        <c:axId val="365578032"/>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13564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baseline="0">
                <a:solidFill>
                  <a:schemeClr val="tx1">
                    <a:lumMod val="65000"/>
                    <a:lumOff val="35000"/>
                  </a:schemeClr>
                </a:solidFill>
                <a:latin typeface="+mn-lt"/>
                <a:ea typeface="+mn-ea"/>
                <a:cs typeface="+mn-cs"/>
              </a:defRPr>
            </a:pPr>
            <a:r>
              <a:rPr lang="en-US"/>
              <a:t>Tonnage Frequency Distribution</a:t>
            </a:r>
          </a:p>
        </c:rich>
      </c:tx>
      <c:overlay val="0"/>
      <c:spPr>
        <a:noFill/>
        <a:ln>
          <a:noFill/>
        </a:ln>
        <a:effectLst/>
      </c:spPr>
      <c:txPr>
        <a:bodyPr rot="0" spcFirstLastPara="1" vertOverflow="ellipsis" vert="horz" wrap="square" anchor="ctr" anchorCtr="1"/>
        <a:lstStyle/>
        <a:p>
          <a:pPr>
            <a:defRPr sz="1400" b="0" i="0" u="none" strike="noStrike"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'Program Data'!$B$4</c:f>
              <c:strCache>
                <c:ptCount val="1"/>
                <c:pt idx="0">
                  <c:v>Count of IOUExAnteQuantity</c:v>
                </c:pt>
              </c:strCache>
            </c:strRef>
          </c:tx>
          <c:spPr>
            <a:solidFill>
              <a:schemeClr val="accent1"/>
            </a:solidFill>
            <a:ln>
              <a:noFill/>
            </a:ln>
            <a:effectLst/>
          </c:spPr>
          <c:invertIfNegative val="0"/>
          <c:cat>
            <c:numRef>
              <c:f>'Program Data'!$A$5:$A$34</c:f>
              <c:numCache>
                <c:formatCode>General</c:formatCode>
                <c:ptCount val="30"/>
                <c:pt idx="0">
                  <c:v>1</c:v>
                </c:pt>
                <c:pt idx="1">
                  <c:v>2</c:v>
                </c:pt>
                <c:pt idx="2">
                  <c:v>2.5</c:v>
                </c:pt>
                <c:pt idx="3">
                  <c:v>3</c:v>
                </c:pt>
                <c:pt idx="4">
                  <c:v>3.5</c:v>
                </c:pt>
                <c:pt idx="5">
                  <c:v>4</c:v>
                </c:pt>
                <c:pt idx="6">
                  <c:v>5</c:v>
                </c:pt>
                <c:pt idx="7">
                  <c:v>5.5</c:v>
                </c:pt>
                <c:pt idx="8">
                  <c:v>6</c:v>
                </c:pt>
                <c:pt idx="9">
                  <c:v>6.5</c:v>
                </c:pt>
                <c:pt idx="10">
                  <c:v>7</c:v>
                </c:pt>
                <c:pt idx="11">
                  <c:v>7.5</c:v>
                </c:pt>
                <c:pt idx="12">
                  <c:v>8</c:v>
                </c:pt>
                <c:pt idx="13">
                  <c:v>8.5</c:v>
                </c:pt>
                <c:pt idx="14">
                  <c:v>10</c:v>
                </c:pt>
                <c:pt idx="15">
                  <c:v>11</c:v>
                </c:pt>
                <c:pt idx="16">
                  <c:v>12</c:v>
                </c:pt>
                <c:pt idx="17">
                  <c:v>12.5</c:v>
                </c:pt>
                <c:pt idx="18">
                  <c:v>14</c:v>
                </c:pt>
                <c:pt idx="19">
                  <c:v>15</c:v>
                </c:pt>
                <c:pt idx="20">
                  <c:v>20</c:v>
                </c:pt>
                <c:pt idx="21">
                  <c:v>30</c:v>
                </c:pt>
                <c:pt idx="22">
                  <c:v>40</c:v>
                </c:pt>
                <c:pt idx="23">
                  <c:v>50</c:v>
                </c:pt>
                <c:pt idx="24">
                  <c:v>62</c:v>
                </c:pt>
                <c:pt idx="25">
                  <c:v>75</c:v>
                </c:pt>
                <c:pt idx="26">
                  <c:v>103</c:v>
                </c:pt>
                <c:pt idx="27">
                  <c:v>148.5</c:v>
                </c:pt>
                <c:pt idx="28">
                  <c:v>150</c:v>
                </c:pt>
                <c:pt idx="29">
                  <c:v>263.5</c:v>
                </c:pt>
              </c:numCache>
            </c:numRef>
          </c:cat>
          <c:val>
            <c:numRef>
              <c:f>'Program Data'!$B$5:$B$34</c:f>
              <c:numCache>
                <c:formatCode>General</c:formatCode>
                <c:ptCount val="30"/>
                <c:pt idx="0">
                  <c:v>1</c:v>
                </c:pt>
                <c:pt idx="1">
                  <c:v>47</c:v>
                </c:pt>
                <c:pt idx="2">
                  <c:v>10</c:v>
                </c:pt>
                <c:pt idx="3">
                  <c:v>112</c:v>
                </c:pt>
                <c:pt idx="4">
                  <c:v>442</c:v>
                </c:pt>
                <c:pt idx="5">
                  <c:v>686</c:v>
                </c:pt>
                <c:pt idx="6">
                  <c:v>554</c:v>
                </c:pt>
                <c:pt idx="7">
                  <c:v>14</c:v>
                </c:pt>
                <c:pt idx="8">
                  <c:v>103</c:v>
                </c:pt>
                <c:pt idx="9">
                  <c:v>1</c:v>
                </c:pt>
                <c:pt idx="10">
                  <c:v>84</c:v>
                </c:pt>
                <c:pt idx="11">
                  <c:v>131</c:v>
                </c:pt>
                <c:pt idx="12">
                  <c:v>8</c:v>
                </c:pt>
                <c:pt idx="13">
                  <c:v>57</c:v>
                </c:pt>
                <c:pt idx="14">
                  <c:v>88</c:v>
                </c:pt>
                <c:pt idx="15">
                  <c:v>16</c:v>
                </c:pt>
                <c:pt idx="16">
                  <c:v>16</c:v>
                </c:pt>
                <c:pt idx="17">
                  <c:v>17</c:v>
                </c:pt>
                <c:pt idx="18">
                  <c:v>6</c:v>
                </c:pt>
                <c:pt idx="19">
                  <c:v>53</c:v>
                </c:pt>
                <c:pt idx="20">
                  <c:v>20</c:v>
                </c:pt>
                <c:pt idx="21">
                  <c:v>1</c:v>
                </c:pt>
                <c:pt idx="22">
                  <c:v>10</c:v>
                </c:pt>
                <c:pt idx="23">
                  <c:v>22</c:v>
                </c:pt>
                <c:pt idx="24">
                  <c:v>1</c:v>
                </c:pt>
                <c:pt idx="25">
                  <c:v>32</c:v>
                </c:pt>
                <c:pt idx="26">
                  <c:v>2</c:v>
                </c:pt>
                <c:pt idx="27">
                  <c:v>1</c:v>
                </c:pt>
                <c:pt idx="28">
                  <c:v>1</c:v>
                </c:pt>
                <c:pt idx="29">
                  <c:v>1</c:v>
                </c:pt>
              </c:numCache>
            </c:numRef>
          </c:val>
          <c:extLst>
            <c:ext xmlns:c16="http://schemas.microsoft.com/office/drawing/2014/chart" uri="{C3380CC4-5D6E-409C-BE32-E72D297353CC}">
              <c16:uniqueId val="{00000000-6851-4F46-A1C0-70327E5355AB}"/>
            </c:ext>
          </c:extLst>
        </c:ser>
        <c:dLbls>
          <c:showLegendKey val="0"/>
          <c:showVal val="0"/>
          <c:showCatName val="0"/>
          <c:showSerName val="0"/>
          <c:showPercent val="0"/>
          <c:showBubbleSize val="0"/>
        </c:dLbls>
        <c:gapWidth val="0"/>
        <c:axId val="412977520"/>
        <c:axId val="532665456"/>
      </c:barChart>
      <c:catAx>
        <c:axId val="4129775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baseline="0">
                <a:solidFill>
                  <a:schemeClr val="tx1">
                    <a:lumMod val="65000"/>
                    <a:lumOff val="35000"/>
                  </a:schemeClr>
                </a:solidFill>
                <a:latin typeface="+mn-lt"/>
                <a:ea typeface="+mn-ea"/>
                <a:cs typeface="+mn-cs"/>
              </a:defRPr>
            </a:pPr>
            <a:endParaRPr lang="en-US"/>
          </a:p>
        </c:txPr>
        <c:crossAx val="532665456"/>
        <c:crosses val="autoZero"/>
        <c:auto val="1"/>
        <c:lblAlgn val="ctr"/>
        <c:lblOffset val="100"/>
        <c:noMultiLvlLbl val="0"/>
      </c:catAx>
      <c:valAx>
        <c:axId val="5326654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baseline="0">
                <a:solidFill>
                  <a:schemeClr val="tx1">
                    <a:lumMod val="65000"/>
                    <a:lumOff val="35000"/>
                  </a:schemeClr>
                </a:solidFill>
                <a:latin typeface="+mn-lt"/>
                <a:ea typeface="+mn-ea"/>
                <a:cs typeface="+mn-cs"/>
              </a:defRPr>
            </a:pPr>
            <a:endParaRPr lang="en-US"/>
          </a:p>
        </c:txPr>
        <c:crossAx val="41297752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3</xdr:col>
      <xdr:colOff>0</xdr:colOff>
      <xdr:row>21</xdr:row>
      <xdr:rowOff>930088</xdr:rowOff>
    </xdr:from>
    <xdr:to>
      <xdr:col>13</xdr:col>
      <xdr:colOff>437031</xdr:colOff>
      <xdr:row>24</xdr:row>
      <xdr:rowOff>1387288</xdr:rowOff>
    </xdr:to>
    <xdr:graphicFrame macro="">
      <xdr:nvGraphicFramePr>
        <xdr:cNvPr id="9" name="Chart 8">
          <a:extLst>
            <a:ext uri="{FF2B5EF4-FFF2-40B4-BE49-F238E27FC236}">
              <a16:creationId xmlns:a16="http://schemas.microsoft.com/office/drawing/2014/main" id="{1734344A-E4C7-4F05-BB7A-93056D1629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17</xdr:row>
      <xdr:rowOff>0</xdr:rowOff>
    </xdr:from>
    <xdr:to>
      <xdr:col>13</xdr:col>
      <xdr:colOff>441960</xdr:colOff>
      <xdr:row>21</xdr:row>
      <xdr:rowOff>838200</xdr:rowOff>
    </xdr:to>
    <xdr:graphicFrame macro="">
      <xdr:nvGraphicFramePr>
        <xdr:cNvPr id="10" name="Chart 9">
          <a:extLst>
            <a:ext uri="{FF2B5EF4-FFF2-40B4-BE49-F238E27FC236}">
              <a16:creationId xmlns:a16="http://schemas.microsoft.com/office/drawing/2014/main" id="{48455405-579F-46D7-874B-A61B23FECF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13</xdr:row>
      <xdr:rowOff>0</xdr:rowOff>
    </xdr:from>
    <xdr:to>
      <xdr:col>13</xdr:col>
      <xdr:colOff>304800</xdr:colOff>
      <xdr:row>27</xdr:row>
      <xdr:rowOff>76200</xdr:rowOff>
    </xdr:to>
    <xdr:graphicFrame macro="">
      <xdr:nvGraphicFramePr>
        <xdr:cNvPr id="3" name="Chart 2">
          <a:extLst>
            <a:ext uri="{FF2B5EF4-FFF2-40B4-BE49-F238E27FC236}">
              <a16:creationId xmlns:a16="http://schemas.microsoft.com/office/drawing/2014/main" id="{892F3C83-99E9-4C06-8E44-C2F18FB4A1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0</xdr:colOff>
      <xdr:row>9</xdr:row>
      <xdr:rowOff>0</xdr:rowOff>
    </xdr:from>
    <xdr:to>
      <xdr:col>16</xdr:col>
      <xdr:colOff>53787</xdr:colOff>
      <xdr:row>50</xdr:row>
      <xdr:rowOff>91888</xdr:rowOff>
    </xdr:to>
    <xdr:pic>
      <xdr:nvPicPr>
        <xdr:cNvPr id="2" name="Picture 1">
          <a:extLst>
            <a:ext uri="{FF2B5EF4-FFF2-40B4-BE49-F238E27FC236}">
              <a16:creationId xmlns:a16="http://schemas.microsoft.com/office/drawing/2014/main" id="{A8B6FC04-2F98-4A24-88B0-C01AA6052C05}"/>
            </a:ext>
          </a:extLst>
        </xdr:cNvPr>
        <xdr:cNvPicPr>
          <a:picLocks noChangeAspect="1"/>
        </xdr:cNvPicPr>
      </xdr:nvPicPr>
      <xdr:blipFill>
        <a:blip xmlns:r="http://schemas.openxmlformats.org/officeDocument/2006/relationships" r:embed="rId1"/>
        <a:stretch>
          <a:fillRect/>
        </a:stretch>
      </xdr:blipFill>
      <xdr:spPr>
        <a:xfrm>
          <a:off x="7866529" y="0"/>
          <a:ext cx="7315200" cy="7924800"/>
        </a:xfrm>
        <a:prstGeom prst="rect">
          <a:avLst/>
        </a:prstGeom>
      </xdr:spPr>
    </xdr:pic>
    <xdr:clientData/>
  </xdr:twoCellAnchor>
  <xdr:twoCellAnchor editAs="oneCell">
    <xdr:from>
      <xdr:col>4</xdr:col>
      <xdr:colOff>0</xdr:colOff>
      <xdr:row>50</xdr:row>
      <xdr:rowOff>0</xdr:rowOff>
    </xdr:from>
    <xdr:to>
      <xdr:col>16</xdr:col>
      <xdr:colOff>53787</xdr:colOff>
      <xdr:row>91</xdr:row>
      <xdr:rowOff>114300</xdr:rowOff>
    </xdr:to>
    <xdr:pic>
      <xdr:nvPicPr>
        <xdr:cNvPr id="5" name="Picture 4">
          <a:extLst>
            <a:ext uri="{FF2B5EF4-FFF2-40B4-BE49-F238E27FC236}">
              <a16:creationId xmlns:a16="http://schemas.microsoft.com/office/drawing/2014/main" id="{57E4D8DB-B497-4B49-9C63-C0618F1225E1}"/>
            </a:ext>
          </a:extLst>
        </xdr:cNvPr>
        <xdr:cNvPicPr>
          <a:picLocks noChangeAspect="1"/>
        </xdr:cNvPicPr>
      </xdr:nvPicPr>
      <xdr:blipFill>
        <a:blip xmlns:r="http://schemas.openxmlformats.org/officeDocument/2006/relationships" r:embed="rId2"/>
        <a:stretch>
          <a:fillRect/>
        </a:stretch>
      </xdr:blipFill>
      <xdr:spPr>
        <a:xfrm>
          <a:off x="2835088" y="8023412"/>
          <a:ext cx="7315200" cy="7924800"/>
        </a:xfrm>
        <a:prstGeom prst="rect">
          <a:avLst/>
        </a:prstGeom>
      </xdr:spPr>
    </xdr:pic>
    <xdr:clientData/>
  </xdr:twoCellAnchor>
  <xdr:twoCellAnchor editAs="oneCell">
    <xdr:from>
      <xdr:col>16</xdr:col>
      <xdr:colOff>0</xdr:colOff>
      <xdr:row>50</xdr:row>
      <xdr:rowOff>0</xdr:rowOff>
    </xdr:from>
    <xdr:to>
      <xdr:col>28</xdr:col>
      <xdr:colOff>53788</xdr:colOff>
      <xdr:row>91</xdr:row>
      <xdr:rowOff>114300</xdr:rowOff>
    </xdr:to>
    <xdr:pic>
      <xdr:nvPicPr>
        <xdr:cNvPr id="6" name="Picture 5">
          <a:extLst>
            <a:ext uri="{FF2B5EF4-FFF2-40B4-BE49-F238E27FC236}">
              <a16:creationId xmlns:a16="http://schemas.microsoft.com/office/drawing/2014/main" id="{A8F8F7B0-2086-4559-AF9E-6D49B18010D4}"/>
            </a:ext>
          </a:extLst>
        </xdr:cNvPr>
        <xdr:cNvPicPr>
          <a:picLocks noChangeAspect="1"/>
        </xdr:cNvPicPr>
      </xdr:nvPicPr>
      <xdr:blipFill>
        <a:blip xmlns:r="http://schemas.openxmlformats.org/officeDocument/2006/relationships" r:embed="rId3"/>
        <a:stretch>
          <a:fillRect/>
        </a:stretch>
      </xdr:blipFill>
      <xdr:spPr>
        <a:xfrm>
          <a:off x="10096500" y="8023412"/>
          <a:ext cx="7315200" cy="7924800"/>
        </a:xfrm>
        <a:prstGeom prst="rect">
          <a:avLst/>
        </a:prstGeom>
      </xdr:spPr>
    </xdr:pic>
    <xdr:clientData/>
  </xdr:twoCellAnchor>
  <xdr:twoCellAnchor editAs="oneCell">
    <xdr:from>
      <xdr:col>14</xdr:col>
      <xdr:colOff>0</xdr:colOff>
      <xdr:row>94</xdr:row>
      <xdr:rowOff>0</xdr:rowOff>
    </xdr:from>
    <xdr:to>
      <xdr:col>24</xdr:col>
      <xdr:colOff>41462</xdr:colOff>
      <xdr:row>112</xdr:row>
      <xdr:rowOff>155762</xdr:rowOff>
    </xdr:to>
    <xdr:pic>
      <xdr:nvPicPr>
        <xdr:cNvPr id="13" name="Picture 12">
          <a:extLst>
            <a:ext uri="{FF2B5EF4-FFF2-40B4-BE49-F238E27FC236}">
              <a16:creationId xmlns:a16="http://schemas.microsoft.com/office/drawing/2014/main" id="{4573C38E-8927-4FCC-9C2A-826E79CFD40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329147" y="16405412"/>
          <a:ext cx="6092638" cy="35847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0</xdr:colOff>
      <xdr:row>94</xdr:row>
      <xdr:rowOff>0</xdr:rowOff>
    </xdr:from>
    <xdr:to>
      <xdr:col>37</xdr:col>
      <xdr:colOff>446555</xdr:colOff>
      <xdr:row>137</xdr:row>
      <xdr:rowOff>3362</xdr:rowOff>
    </xdr:to>
    <xdr:pic>
      <xdr:nvPicPr>
        <xdr:cNvPr id="19" name="Picture 18">
          <a:extLst>
            <a:ext uri="{FF2B5EF4-FFF2-40B4-BE49-F238E27FC236}">
              <a16:creationId xmlns:a16="http://schemas.microsoft.com/office/drawing/2014/main" id="{4E23A735-FCBF-4679-BDB3-D7A61634833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380324" y="16405412"/>
          <a:ext cx="8313084" cy="81948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94</xdr:row>
      <xdr:rowOff>0</xdr:rowOff>
    </xdr:from>
    <xdr:to>
      <xdr:col>13</xdr:col>
      <xdr:colOff>545726</xdr:colOff>
      <xdr:row>111</xdr:row>
      <xdr:rowOff>136712</xdr:rowOff>
    </xdr:to>
    <xdr:pic>
      <xdr:nvPicPr>
        <xdr:cNvPr id="21" name="Picture 20">
          <a:extLst>
            <a:ext uri="{FF2B5EF4-FFF2-40B4-BE49-F238E27FC236}">
              <a16:creationId xmlns:a16="http://schemas.microsoft.com/office/drawing/2014/main" id="{85D37095-2EA2-4C05-9159-0F94F6C4296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566647" y="16405412"/>
          <a:ext cx="5991785" cy="33752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62</xdr:col>
      <xdr:colOff>0</xdr:colOff>
      <xdr:row>94</xdr:row>
      <xdr:rowOff>0</xdr:rowOff>
    </xdr:from>
    <xdr:to>
      <xdr:col>72</xdr:col>
      <xdr:colOff>112059</xdr:colOff>
      <xdr:row>101</xdr:row>
      <xdr:rowOff>135031</xdr:rowOff>
    </xdr:to>
    <xdr:pic>
      <xdr:nvPicPr>
        <xdr:cNvPr id="32" name="Picture 31">
          <a:extLst>
            <a:ext uri="{FF2B5EF4-FFF2-40B4-BE49-F238E27FC236}">
              <a16:creationId xmlns:a16="http://schemas.microsoft.com/office/drawing/2014/main" id="{6026FAC3-5820-44D2-8E4E-226C6FFC2DA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663471" y="16405412"/>
          <a:ext cx="6163235" cy="14685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62</xdr:col>
      <xdr:colOff>0</xdr:colOff>
      <xdr:row>102</xdr:row>
      <xdr:rowOff>0</xdr:rowOff>
    </xdr:from>
    <xdr:to>
      <xdr:col>72</xdr:col>
      <xdr:colOff>121584</xdr:colOff>
      <xdr:row>109</xdr:row>
      <xdr:rowOff>144556</xdr:rowOff>
    </xdr:to>
    <xdr:pic>
      <xdr:nvPicPr>
        <xdr:cNvPr id="33" name="Picture 32">
          <a:extLst>
            <a:ext uri="{FF2B5EF4-FFF2-40B4-BE49-F238E27FC236}">
              <a16:creationId xmlns:a16="http://schemas.microsoft.com/office/drawing/2014/main" id="{54AC94B3-12FC-4686-AB9D-1FA9001A618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1663471" y="17929412"/>
          <a:ext cx="6172760" cy="14780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62</xdr:col>
      <xdr:colOff>0</xdr:colOff>
      <xdr:row>110</xdr:row>
      <xdr:rowOff>0</xdr:rowOff>
    </xdr:from>
    <xdr:to>
      <xdr:col>72</xdr:col>
      <xdr:colOff>121584</xdr:colOff>
      <xdr:row>135</xdr:row>
      <xdr:rowOff>174812</xdr:rowOff>
    </xdr:to>
    <xdr:pic>
      <xdr:nvPicPr>
        <xdr:cNvPr id="34" name="Picture 33">
          <a:extLst>
            <a:ext uri="{FF2B5EF4-FFF2-40B4-BE49-F238E27FC236}">
              <a16:creationId xmlns:a16="http://schemas.microsoft.com/office/drawing/2014/main" id="{DB2CDFD6-B478-4351-8C17-4A036B3DDD1B}"/>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1663471" y="19453412"/>
          <a:ext cx="6172760" cy="49373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49</xdr:col>
      <xdr:colOff>0</xdr:colOff>
      <xdr:row>94</xdr:row>
      <xdr:rowOff>0</xdr:rowOff>
    </xdr:from>
    <xdr:to>
      <xdr:col>61</xdr:col>
      <xdr:colOff>234203</xdr:colOff>
      <xdr:row>107</xdr:row>
      <xdr:rowOff>136712</xdr:rowOff>
    </xdr:to>
    <xdr:pic>
      <xdr:nvPicPr>
        <xdr:cNvPr id="35" name="Picture 34">
          <a:extLst>
            <a:ext uri="{FF2B5EF4-FFF2-40B4-BE49-F238E27FC236}">
              <a16:creationId xmlns:a16="http://schemas.microsoft.com/office/drawing/2014/main" id="{A18958D8-D274-4ADA-BE5A-7844C9681181}"/>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3191824" y="16405412"/>
          <a:ext cx="7495615" cy="26132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38</xdr:col>
      <xdr:colOff>0</xdr:colOff>
      <xdr:row>94</xdr:row>
      <xdr:rowOff>0</xdr:rowOff>
    </xdr:from>
    <xdr:to>
      <xdr:col>48</xdr:col>
      <xdr:colOff>283508</xdr:colOff>
      <xdr:row>100</xdr:row>
      <xdr:rowOff>154081</xdr:rowOff>
    </xdr:to>
    <xdr:pic>
      <xdr:nvPicPr>
        <xdr:cNvPr id="36" name="Picture 35">
          <a:extLst>
            <a:ext uri="{FF2B5EF4-FFF2-40B4-BE49-F238E27FC236}">
              <a16:creationId xmlns:a16="http://schemas.microsoft.com/office/drawing/2014/main" id="{50DC72F2-836A-4C55-B6CA-050DCAF194F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7140647" y="16405412"/>
          <a:ext cx="6334685" cy="12970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hil Jordan" refreshedDate="43220.597133333336" createdVersion="6" refreshedVersion="6" minRefreshableVersion="3" recordCount="190" xr:uid="{1FFAFA62-0A4F-4161-9DCB-F6BA38AD0CD2}">
  <cacheSource type="worksheet">
    <worksheetSource ref="A5:AD195" sheet="HVAC Labor_Union"/>
  </cacheSource>
  <cacheFields count="30">
    <cacheField name="_x000a_Location" numFmtId="0">
      <sharedItems count="10">
        <s v="San Jose"/>
        <s v="Los Angeles"/>
        <s v="San Francisco"/>
        <s v="Fresno"/>
        <s v="Anaheim"/>
        <s v="Long Beach"/>
        <s v="Redding"/>
        <s v="Bakersfield"/>
        <s v="Sacramento"/>
        <s v="San Diego"/>
      </sharedItems>
    </cacheField>
    <cacheField name="               Quantity             " numFmtId="0">
      <sharedItems containsSemiMixedTypes="0" containsString="0" containsNumber="1" containsInteger="1" minValue="0" maxValue="0"/>
    </cacheField>
    <cacheField name="               LineNumber             " numFmtId="0">
      <sharedItems/>
    </cacheField>
    <cacheField name="               Line Source             " numFmtId="0">
      <sharedItems/>
    </cacheField>
    <cacheField name="               SubContracted Ind.             " numFmtId="0">
      <sharedItems/>
    </cacheField>
    <cacheField name="               Description             " numFmtId="0">
      <sharedItems count="19">
        <s v="Rooftop air conditioner, single zone, electric cool, gas heat, 3 ton cooling, 60 MBH heating, includes, standard controls, curb and economizer"/>
        <s v="Rooftop air conditioner, single zone, electric cool, gas heat, 4 ton cooling, 95 MBH heating, includes, standard controls, curb and economizer"/>
        <s v="Rooftop air conditioner, single zone, electric cool, gas heat, 5 ton cooling, 112 MBH heating, includes, standard controls, curb and economizer"/>
        <s v="Rooftop air conditioner, single zone, electric cool, gas heat, 6 ton cooling, 140 MBH heating, includes, standard controls, curb and economizer"/>
        <s v="Rooftop air conditioner, single zone, electric cool, gas heat, 7.5 ton cooling, 170 MBH heating, includes, standard controls, curb and economizer"/>
        <s v="Rooftop air conditioner, single zone, electric cool, gas heat, 8.5 ton cooling, 170 MBH heating, includes, standard controls, curb and economizer"/>
        <s v="Rooftop air conditioner, single zone, electric cool, gas heat, 10 ton cooling, 200 MBH heating, includes, standard controls, curb and economizer"/>
        <s v="Rooftop air conditioner, single zone, electric cool, gas heat, 12.5 ton cooling, 230 MBH heating, includes, standard controls, curb and economizer"/>
        <s v="Rooftop air conditioner, single zone, electric cool, gas heat, 15 ton cooling, 270 MBH heating, includes, standard controls, curb and economizer"/>
        <s v="Rooftop air conditioner, single zone, electric cool, gas heat, 18 ton cooling, 330 MBH heating, includes, standard controls, curb and economizer"/>
        <s v="Rooftop air conditioner, single zone, electric cool, gas heat, 20 ton cooling, 360 MBH heating, includes, standard controls, curb and economizer"/>
        <s v="Rooftop air conditioner, single zone, electric cool, gas heat, 25 ton cooling, 450 MBH heating, includes, standard controls, curb and economizer"/>
        <s v="Rooftop air conditioner, single zone, electric cool, gas heat, 30 ton cooling, 540 MBH heating, includes, standard controls, curb and economizer"/>
        <s v="Rooftop air conditioner, single zone, electric cool, gas heat, 40 ton cooling, 675 MBH heating, includes, standard controls, curb and economizer"/>
        <s v="Rooftop air conditioner, single zone, electric cool, gas heat, 50 ton cooling, 810 MBH heating, includes, standard controls, curb and economizer"/>
        <s v="Rooftop air conditioner, single zone, electric cool, gas heat, 60 ton cooling, 900 MBH heating, includes, standard controls, curb and economizer"/>
        <s v="Rooftop air conditioner, single zone, electric cool, gas heat, 80 ton cooling, 1,000 MBH heating, includes, standard controls, curb and economizer"/>
        <s v="Rooftop air conditioner, single zone, electric cool, gas heat, 90 ton cooling, 1,200 MBH heating, includes, standard controls, curb and economizer"/>
        <s v="Rooftop air conditioner, single zone, electric cool, gas heat, 100 ton cooling, 1,350 MBH heating, includes, standard controls, curb and economizer"/>
      </sharedItems>
    </cacheField>
    <cacheField name="               Crew             " numFmtId="0">
      <sharedItems/>
    </cacheField>
    <cacheField name="               Daily Output             " numFmtId="0">
      <sharedItems containsSemiMixedTypes="0" containsString="0" containsNumber="1" minValue="0.14000000000000001" maxValue="0.7"/>
    </cacheField>
    <cacheField name="               Labor Hours             " numFmtId="0">
      <sharedItems containsSemiMixedTypes="0" containsString="0" containsNumber="1" minValue="22.86" maxValue="229"/>
    </cacheField>
    <cacheField name="               Unit             " numFmtId="0">
      <sharedItems/>
    </cacheField>
    <cacheField name="               Material             " numFmtId="0">
      <sharedItems containsSemiMixedTypes="0" containsString="0" containsNumber="1" minValue="2797.2" maxValue="125500"/>
    </cacheField>
    <cacheField name="               Labor             " numFmtId="0">
      <sharedItems containsSemiMixedTypes="0" containsString="0" containsNumber="1" minValue="1686.1" maxValue="24714.799999999999"/>
    </cacheField>
    <cacheField name="               Equipment             " numFmtId="0">
      <sharedItems containsSemiMixedTypes="0" containsString="0" containsNumber="1" containsInteger="1" minValue="0" maxValue="0"/>
    </cacheField>
    <cacheField name="               Total             " numFmtId="0">
      <sharedItems containsSemiMixedTypes="0" containsString="0" containsNumber="1" minValue="4486.1000000000004" maxValue="150214.79999999999"/>
    </cacheField>
    <cacheField name="               Ext. Mat.             " numFmtId="0">
      <sharedItems containsSemiMixedTypes="0" containsString="0" containsNumber="1" containsInteger="1" minValue="0" maxValue="0"/>
    </cacheField>
    <cacheField name="               Ext. Labor             " numFmtId="0">
      <sharedItems containsSemiMixedTypes="0" containsString="0" containsNumber="1" containsInteger="1" minValue="0" maxValue="0"/>
    </cacheField>
    <cacheField name="               Ext. Equip.             " numFmtId="0">
      <sharedItems containsSemiMixedTypes="0" containsString="0" containsNumber="1" containsInteger="1" minValue="0" maxValue="0"/>
    </cacheField>
    <cacheField name="               Ext. Total             " numFmtId="0">
      <sharedItems containsSemiMixedTypes="0" containsString="0" containsNumber="1" containsInteger="1" minValue="0" maxValue="0"/>
    </cacheField>
    <cacheField name="               Mat. O&amp;P             " numFmtId="0">
      <sharedItems containsSemiMixedTypes="0" containsString="0" containsNumber="1" minValue="3071.93" maxValue="138000"/>
    </cacheField>
    <cacheField name="               Labor O&amp;P             " numFmtId="0">
      <sharedItems containsSemiMixedTypes="0" containsString="0" containsNumber="1" minValue="2529.15" maxValue="37162.400000000001"/>
    </cacheField>
    <cacheField name="               Equip. O&amp;P             " numFmtId="0">
      <sharedItems containsSemiMixedTypes="0" containsString="0" containsNumber="1" containsInteger="1" minValue="0" maxValue="0"/>
    </cacheField>
    <cacheField name="               Total O&amp;P             " numFmtId="0">
      <sharedItems containsSemiMixedTypes="0" containsString="0" containsNumber="1" minValue="5604.15" maxValue="175162.4"/>
    </cacheField>
    <cacheField name="               Ext. Mat. O&amp;P             " numFmtId="0">
      <sharedItems containsSemiMixedTypes="0" containsString="0" containsNumber="1" containsInteger="1" minValue="0" maxValue="0"/>
    </cacheField>
    <cacheField name="               Ext. Labor O&amp;P             " numFmtId="0">
      <sharedItems containsSemiMixedTypes="0" containsString="0" containsNumber="1" containsInteger="1" minValue="0" maxValue="0"/>
    </cacheField>
    <cacheField name="               Ext. Equip. O&amp;P             " numFmtId="0">
      <sharedItems containsSemiMixedTypes="0" containsString="0" containsNumber="1" containsInteger="1" minValue="0" maxValue="0"/>
    </cacheField>
    <cacheField name="               Ext. Total O&amp;P             " numFmtId="0">
      <sharedItems containsSemiMixedTypes="0" containsString="0" containsNumber="1" containsInteger="1" minValue="0" maxValue="0"/>
    </cacheField>
    <cacheField name="               Labor Type             " numFmtId="0">
      <sharedItems/>
    </cacheField>
    <cacheField name="               Data Release             " numFmtId="0">
      <sharedItems/>
    </cacheField>
    <cacheField name="               CCI Location             " numFmtId="0">
      <sharedItems/>
    </cacheField>
    <cacheField name="               Notes             "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0">
  <r>
    <x v="0"/>
    <n v="0"/>
    <s v="237433101100"/>
    <s v=""/>
    <s v=""/>
    <x v="0"/>
    <s v="Q5"/>
    <n v="0.7"/>
    <n v="22.86"/>
    <s v="Ea."/>
    <n v="2800"/>
    <n v="2106"/>
    <n v="0"/>
    <n v="4906"/>
    <n v="0"/>
    <n v="0"/>
    <n v="0"/>
    <n v="0"/>
    <n v="3075"/>
    <n v="3159"/>
    <n v="0"/>
    <n v="6234"/>
    <n v="0"/>
    <n v="0"/>
    <n v="0"/>
    <n v="0"/>
    <s v="STD"/>
    <s v="Year 2018"/>
    <s v="CALIFORNIA / SAN JOSE (951)"/>
    <s v=""/>
  </r>
  <r>
    <x v="0"/>
    <n v="0"/>
    <s v="237433101120"/>
    <s v=""/>
    <s v=""/>
    <x v="1"/>
    <s v="Q5"/>
    <n v="0.61"/>
    <n v="26.4"/>
    <s v="Ea."/>
    <n v="3325"/>
    <n v="2430"/>
    <n v="0"/>
    <n v="5755"/>
    <n v="0"/>
    <n v="0"/>
    <n v="0"/>
    <n v="0"/>
    <n v="3650"/>
    <n v="3645"/>
    <n v="0"/>
    <n v="7295"/>
    <n v="0"/>
    <n v="0"/>
    <n v="0"/>
    <n v="0"/>
    <s v="STD"/>
    <s v="Year 2018"/>
    <s v="CALIFORNIA / SAN JOSE (951)"/>
    <s v=""/>
  </r>
  <r>
    <x v="0"/>
    <n v="0"/>
    <s v="237433101140"/>
    <s v=""/>
    <s v=""/>
    <x v="2"/>
    <s v="Q5"/>
    <n v="0.56000000000000005"/>
    <n v="28.52"/>
    <s v="Ea."/>
    <n v="4375"/>
    <n v="2632.5"/>
    <n v="0"/>
    <n v="7007.5"/>
    <n v="0"/>
    <n v="0"/>
    <n v="0"/>
    <n v="0"/>
    <n v="4800"/>
    <n v="3928.5"/>
    <n v="0"/>
    <n v="8728.5"/>
    <n v="0"/>
    <n v="0"/>
    <n v="0"/>
    <n v="0"/>
    <s v="STD"/>
    <s v="Year 2018"/>
    <s v="CALIFORNIA / SAN JOSE (951)"/>
    <s v=""/>
  </r>
  <r>
    <x v="0"/>
    <n v="0"/>
    <s v="237433101145"/>
    <s v=""/>
    <s v=""/>
    <x v="3"/>
    <s v="Q5"/>
    <n v="0.52"/>
    <n v="30.77"/>
    <s v="Ea."/>
    <n v="5000"/>
    <n v="2835"/>
    <n v="0"/>
    <n v="7835"/>
    <n v="0"/>
    <n v="0"/>
    <n v="0"/>
    <n v="0"/>
    <n v="5475"/>
    <n v="4252.5"/>
    <n v="0"/>
    <n v="9727.5"/>
    <n v="0"/>
    <n v="0"/>
    <n v="0"/>
    <n v="0"/>
    <s v="STD"/>
    <s v="Year 2018"/>
    <s v="CALIFORNIA / SAN JOSE (951)"/>
    <s v=""/>
  </r>
  <r>
    <x v="0"/>
    <n v="0"/>
    <s v="237433101150"/>
    <s v=""/>
    <s v=""/>
    <x v="4"/>
    <s v="Q5"/>
    <n v="0.5"/>
    <n v="32.26"/>
    <s v="Ea."/>
    <n v="5825"/>
    <n v="2956.5"/>
    <n v="0"/>
    <n v="8781.5"/>
    <n v="0"/>
    <n v="0"/>
    <n v="0"/>
    <n v="0"/>
    <n v="6400"/>
    <n v="4455"/>
    <n v="0"/>
    <n v="10855"/>
    <n v="0"/>
    <n v="0"/>
    <n v="0"/>
    <n v="0"/>
    <s v="STD"/>
    <s v="Year 2018"/>
    <s v="CALIFORNIA / SAN JOSE (951)"/>
    <s v=""/>
  </r>
  <r>
    <x v="0"/>
    <n v="0"/>
    <s v="237433101156"/>
    <s v=""/>
    <s v=""/>
    <x v="5"/>
    <s v="Q5"/>
    <n v="0.46"/>
    <n v="34.78"/>
    <s v="Ea."/>
    <n v="7075"/>
    <n v="3199.5"/>
    <n v="0"/>
    <n v="10274.5"/>
    <n v="0"/>
    <n v="0"/>
    <n v="0"/>
    <n v="0"/>
    <n v="7775"/>
    <n v="4819.5"/>
    <n v="0"/>
    <n v="12594.5"/>
    <n v="0"/>
    <n v="0"/>
    <n v="0"/>
    <n v="0"/>
    <s v="STD"/>
    <s v="Year 2018"/>
    <s v="CALIFORNIA / SAN JOSE (951)"/>
    <s v=""/>
  </r>
  <r>
    <x v="0"/>
    <n v="0"/>
    <s v="237433101160"/>
    <s v=""/>
    <s v=""/>
    <x v="6"/>
    <s v="Q6"/>
    <n v="0.67"/>
    <n v="35.979999999999997"/>
    <s v="Ea."/>
    <n v="9150"/>
    <n v="3442.5"/>
    <n v="0"/>
    <n v="12592.5"/>
    <n v="0"/>
    <n v="0"/>
    <n v="0"/>
    <n v="0"/>
    <n v="10100"/>
    <n v="5143.5"/>
    <n v="0"/>
    <n v="15243.5"/>
    <n v="0"/>
    <n v="0"/>
    <n v="0"/>
    <n v="0"/>
    <s v="STD"/>
    <s v="Year 2018"/>
    <s v="CALIFORNIA / SAN JOSE (951)"/>
    <s v=""/>
  </r>
  <r>
    <x v="0"/>
    <n v="0"/>
    <s v="237433101170"/>
    <s v=""/>
    <s v=""/>
    <x v="7"/>
    <s v="Q6"/>
    <n v="0.63"/>
    <n v="37.979999999999997"/>
    <s v="Ea."/>
    <n v="10400"/>
    <n v="3604.5"/>
    <n v="0"/>
    <n v="14004.5"/>
    <n v="0"/>
    <n v="0"/>
    <n v="0"/>
    <n v="0"/>
    <n v="11400"/>
    <n v="5467.5"/>
    <n v="0"/>
    <n v="16867.5"/>
    <n v="0"/>
    <n v="0"/>
    <n v="0"/>
    <n v="0"/>
    <s v="STD"/>
    <s v="Year 2018"/>
    <s v="CALIFORNIA / SAN JOSE (951)"/>
    <s v=""/>
  </r>
  <r>
    <x v="0"/>
    <n v="0"/>
    <s v="237433101180"/>
    <s v=""/>
    <s v=""/>
    <x v="8"/>
    <s v="Q6"/>
    <n v="0.56999999999999995"/>
    <n v="42.03"/>
    <s v="Ea."/>
    <n v="13100"/>
    <n v="4009.5"/>
    <n v="0"/>
    <n v="17109.5"/>
    <n v="0"/>
    <n v="0"/>
    <n v="0"/>
    <n v="0"/>
    <n v="14400"/>
    <n v="6034.5"/>
    <n v="0"/>
    <n v="20434.5"/>
    <n v="0"/>
    <n v="0"/>
    <n v="0"/>
    <n v="0"/>
    <s v="STD"/>
    <s v="Year 2018"/>
    <s v="CALIFORNIA / SAN JOSE (951)"/>
    <s v=""/>
  </r>
  <r>
    <x v="0"/>
    <n v="0"/>
    <s v="237433101190"/>
    <s v=""/>
    <s v=""/>
    <x v="9"/>
    <s v="Q6"/>
    <n v="0.52"/>
    <n v="45.89"/>
    <s v="Ea."/>
    <n v="13900"/>
    <n v="4374"/>
    <n v="0"/>
    <n v="18274"/>
    <n v="0"/>
    <n v="0"/>
    <n v="0"/>
    <n v="0"/>
    <n v="15300"/>
    <n v="6601.5"/>
    <n v="0"/>
    <n v="21901.5"/>
    <n v="0"/>
    <n v="0"/>
    <n v="0"/>
    <n v="0"/>
    <s v="STD"/>
    <s v="Year 2018"/>
    <s v="CALIFORNIA / SAN JOSE (951)"/>
    <s v=""/>
  </r>
  <r>
    <x v="0"/>
    <n v="0"/>
    <s v="237433101200"/>
    <s v=""/>
    <s v=""/>
    <x v="10"/>
    <s v="Q7"/>
    <n v="0.67"/>
    <n v="47.98"/>
    <s v="Ea."/>
    <n v="29500"/>
    <n v="4657.5"/>
    <n v="0"/>
    <n v="34157.5"/>
    <n v="0"/>
    <n v="0"/>
    <n v="0"/>
    <n v="0"/>
    <n v="32500"/>
    <n v="7006.5"/>
    <n v="0"/>
    <n v="39506.5"/>
    <n v="0"/>
    <n v="0"/>
    <n v="0"/>
    <n v="0"/>
    <s v="STD"/>
    <s v="Year 2018"/>
    <s v="CALIFORNIA / SAN JOSE (951)"/>
    <s v=""/>
  </r>
  <r>
    <x v="0"/>
    <n v="0"/>
    <s v="237433101210"/>
    <s v=""/>
    <s v=""/>
    <x v="11"/>
    <s v="Q7"/>
    <n v="0.56000000000000005"/>
    <n v="57.55"/>
    <s v="Ea."/>
    <n v="32000"/>
    <n v="5589"/>
    <n v="0"/>
    <n v="37589"/>
    <n v="0"/>
    <n v="0"/>
    <n v="0"/>
    <n v="0"/>
    <n v="35200"/>
    <n v="8424"/>
    <n v="0"/>
    <n v="43624"/>
    <n v="0"/>
    <n v="0"/>
    <n v="0"/>
    <n v="0"/>
    <s v="STD"/>
    <s v="Year 2018"/>
    <s v="CALIFORNIA / SAN JOSE (951)"/>
    <s v=""/>
  </r>
  <r>
    <x v="0"/>
    <n v="0"/>
    <s v="237433101220"/>
    <s v=""/>
    <s v=""/>
    <x v="12"/>
    <s v="Q7"/>
    <n v="0.47"/>
    <n v="68.38"/>
    <s v="Ea."/>
    <n v="35700"/>
    <n v="6642"/>
    <n v="0"/>
    <n v="42342"/>
    <n v="0"/>
    <n v="0"/>
    <n v="0"/>
    <n v="0"/>
    <n v="39300"/>
    <n v="10003.5"/>
    <n v="0"/>
    <n v="49303.5"/>
    <n v="0"/>
    <n v="0"/>
    <n v="0"/>
    <n v="0"/>
    <s v="STD"/>
    <s v="Year 2018"/>
    <s v="CALIFORNIA / SAN JOSE (951)"/>
    <s v=""/>
  </r>
  <r>
    <x v="0"/>
    <n v="0"/>
    <s v="237433101240"/>
    <s v=""/>
    <s v=""/>
    <x v="13"/>
    <s v="Q7"/>
    <n v="0.35"/>
    <n v="91.17"/>
    <s v="Ea."/>
    <n v="43900"/>
    <n v="8869.5"/>
    <n v="0"/>
    <n v="52769.5"/>
    <n v="0"/>
    <n v="0"/>
    <n v="0"/>
    <n v="0"/>
    <n v="48200"/>
    <n v="13324.5"/>
    <n v="0"/>
    <n v="61524.5"/>
    <n v="0"/>
    <n v="0"/>
    <n v="0"/>
    <n v="0"/>
    <s v="STD"/>
    <s v="Year 2018"/>
    <s v="CALIFORNIA / SAN JOSE (951)"/>
    <s v=""/>
  </r>
  <r>
    <x v="0"/>
    <n v="0"/>
    <s v="237433101260"/>
    <s v=""/>
    <s v=""/>
    <x v="14"/>
    <s v="Q7"/>
    <n v="0.28000000000000003"/>
    <n v="114"/>
    <s v="Ea."/>
    <n v="49900"/>
    <n v="11056.5"/>
    <n v="0"/>
    <n v="60956.5"/>
    <n v="0"/>
    <n v="0"/>
    <n v="0"/>
    <n v="0"/>
    <n v="55000"/>
    <n v="16686"/>
    <n v="0"/>
    <n v="71686"/>
    <n v="0"/>
    <n v="0"/>
    <n v="0"/>
    <n v="0"/>
    <s v="STD"/>
    <s v="Year 2018"/>
    <s v="CALIFORNIA / SAN JOSE (951)"/>
    <s v=""/>
  </r>
  <r>
    <x v="0"/>
    <n v="0"/>
    <s v="237433101265"/>
    <s v=""/>
    <s v=""/>
    <x v="15"/>
    <s v="Q7"/>
    <n v="0.23"/>
    <n v="137"/>
    <s v="Ea."/>
    <n v="59500"/>
    <n v="13284"/>
    <n v="0"/>
    <n v="72784"/>
    <n v="0"/>
    <n v="0"/>
    <n v="0"/>
    <n v="0"/>
    <n v="65500"/>
    <n v="20088"/>
    <n v="0"/>
    <n v="85588"/>
    <n v="0"/>
    <n v="0"/>
    <n v="0"/>
    <n v="0"/>
    <s v="STD"/>
    <s v="Year 2018"/>
    <s v="CALIFORNIA / SAN JOSE (951)"/>
    <s v=""/>
  </r>
  <r>
    <x v="0"/>
    <n v="0"/>
    <s v="237433101270"/>
    <s v=""/>
    <s v=""/>
    <x v="16"/>
    <s v="Q7"/>
    <n v="0.2"/>
    <n v="160"/>
    <s v="Ea."/>
    <n v="77500"/>
    <n v="15552"/>
    <n v="0"/>
    <n v="93052"/>
    <n v="0"/>
    <n v="0"/>
    <n v="0"/>
    <n v="0"/>
    <n v="85000"/>
    <n v="23490"/>
    <n v="0"/>
    <n v="108490"/>
    <n v="0"/>
    <n v="0"/>
    <n v="0"/>
    <n v="0"/>
    <s v="STD"/>
    <s v="Year 2018"/>
    <s v="CALIFORNIA / SAN JOSE (951)"/>
    <s v=""/>
  </r>
  <r>
    <x v="0"/>
    <n v="0"/>
    <s v="237433101275"/>
    <s v=""/>
    <s v=""/>
    <x v="17"/>
    <s v="Q7"/>
    <n v="0.17"/>
    <n v="188"/>
    <s v="Ea."/>
    <n v="107000"/>
    <n v="18306"/>
    <n v="0"/>
    <n v="125306"/>
    <n v="0"/>
    <n v="0"/>
    <n v="0"/>
    <n v="0"/>
    <n v="118000"/>
    <n v="27540"/>
    <n v="0"/>
    <n v="145540"/>
    <n v="0"/>
    <n v="0"/>
    <n v="0"/>
    <n v="0"/>
    <s v="STD"/>
    <s v="Year 2018"/>
    <s v="CALIFORNIA / SAN JOSE (951)"/>
    <s v=""/>
  </r>
  <r>
    <x v="0"/>
    <n v="0"/>
    <s v="237433101280"/>
    <s v=""/>
    <s v=""/>
    <x v="18"/>
    <s v="Q7"/>
    <n v="0.14000000000000001"/>
    <n v="229"/>
    <s v="Ea."/>
    <n v="125500"/>
    <n v="22194"/>
    <n v="0"/>
    <n v="147694"/>
    <n v="0"/>
    <n v="0"/>
    <n v="0"/>
    <n v="0"/>
    <n v="138000"/>
    <n v="33372"/>
    <n v="0"/>
    <n v="171372"/>
    <n v="0"/>
    <n v="0"/>
    <n v="0"/>
    <n v="0"/>
    <s v="STD"/>
    <s v="Year 2018"/>
    <s v="CALIFORNIA / SAN JOSE (951)"/>
    <s v=""/>
  </r>
  <r>
    <x v="1"/>
    <n v="0"/>
    <s v="237433101100"/>
    <s v=""/>
    <s v=""/>
    <x v="0"/>
    <s v="Q5"/>
    <n v="0.7"/>
    <n v="22.86"/>
    <s v="Ea."/>
    <n v="2800"/>
    <n v="1773.2"/>
    <n v="0"/>
    <n v="4573.2"/>
    <n v="0"/>
    <n v="0"/>
    <n v="0"/>
    <n v="0"/>
    <n v="3075"/>
    <n v="2659.8"/>
    <n v="0"/>
    <n v="5734.8"/>
    <n v="0"/>
    <n v="0"/>
    <n v="0"/>
    <n v="0"/>
    <s v="STD"/>
    <s v="Year 2018"/>
    <s v="CALIFORNIA / LOS ANGELES (900-902)"/>
    <s v=""/>
  </r>
  <r>
    <x v="1"/>
    <n v="0"/>
    <s v="237433101120"/>
    <s v=""/>
    <s v=""/>
    <x v="1"/>
    <s v="Q5"/>
    <n v="0.61"/>
    <n v="26.4"/>
    <s v="Ea."/>
    <n v="3325"/>
    <n v="2046"/>
    <n v="0"/>
    <n v="5371"/>
    <n v="0"/>
    <n v="0"/>
    <n v="0"/>
    <n v="0"/>
    <n v="3650"/>
    <n v="3069"/>
    <n v="0"/>
    <n v="6719"/>
    <n v="0"/>
    <n v="0"/>
    <n v="0"/>
    <n v="0"/>
    <s v="STD"/>
    <s v="Year 2018"/>
    <s v="CALIFORNIA / LOS ANGELES (900-902)"/>
    <s v=""/>
  </r>
  <r>
    <x v="1"/>
    <n v="0"/>
    <s v="237433101140"/>
    <s v=""/>
    <s v=""/>
    <x v="2"/>
    <s v="Q5"/>
    <n v="0.56000000000000005"/>
    <n v="28.52"/>
    <s v="Ea."/>
    <n v="4375"/>
    <n v="2216.5"/>
    <n v="0"/>
    <n v="6591.5"/>
    <n v="0"/>
    <n v="0"/>
    <n v="0"/>
    <n v="0"/>
    <n v="4800"/>
    <n v="3307.7"/>
    <n v="0"/>
    <n v="8107.7"/>
    <n v="0"/>
    <n v="0"/>
    <n v="0"/>
    <n v="0"/>
    <s v="STD"/>
    <s v="Year 2018"/>
    <s v="CALIFORNIA / LOS ANGELES (900-902)"/>
    <s v=""/>
  </r>
  <r>
    <x v="1"/>
    <n v="0"/>
    <s v="237433101145"/>
    <s v=""/>
    <s v=""/>
    <x v="3"/>
    <s v="Q5"/>
    <n v="0.52"/>
    <n v="30.77"/>
    <s v="Ea."/>
    <n v="5000"/>
    <n v="2387"/>
    <n v="0"/>
    <n v="7387"/>
    <n v="0"/>
    <n v="0"/>
    <n v="0"/>
    <n v="0"/>
    <n v="5475"/>
    <n v="3580.5"/>
    <n v="0"/>
    <n v="9055.5"/>
    <n v="0"/>
    <n v="0"/>
    <n v="0"/>
    <n v="0"/>
    <s v="STD"/>
    <s v="Year 2018"/>
    <s v="CALIFORNIA / LOS ANGELES (900-902)"/>
    <s v=""/>
  </r>
  <r>
    <x v="1"/>
    <n v="0"/>
    <s v="237433101150"/>
    <s v=""/>
    <s v=""/>
    <x v="4"/>
    <s v="Q5"/>
    <n v="0.5"/>
    <n v="32.26"/>
    <s v="Ea."/>
    <n v="5825"/>
    <n v="2489.3000000000002"/>
    <n v="0"/>
    <n v="8314.2999999999993"/>
    <n v="0"/>
    <n v="0"/>
    <n v="0"/>
    <n v="0"/>
    <n v="6400"/>
    <n v="3751"/>
    <n v="0"/>
    <n v="10151"/>
    <n v="0"/>
    <n v="0"/>
    <n v="0"/>
    <n v="0"/>
    <s v="STD"/>
    <s v="Year 2018"/>
    <s v="CALIFORNIA / LOS ANGELES (900-902)"/>
    <s v=""/>
  </r>
  <r>
    <x v="1"/>
    <n v="0"/>
    <s v="237433101156"/>
    <s v=""/>
    <s v=""/>
    <x v="5"/>
    <s v="Q5"/>
    <n v="0.46"/>
    <n v="34.78"/>
    <s v="Ea."/>
    <n v="7075"/>
    <n v="2693.9"/>
    <n v="0"/>
    <n v="9768.9"/>
    <n v="0"/>
    <n v="0"/>
    <n v="0"/>
    <n v="0"/>
    <n v="7775"/>
    <n v="4057.9"/>
    <n v="0"/>
    <n v="11832.9"/>
    <n v="0"/>
    <n v="0"/>
    <n v="0"/>
    <n v="0"/>
    <s v="STD"/>
    <s v="Year 2018"/>
    <s v="CALIFORNIA / LOS ANGELES (900-902)"/>
    <s v=""/>
  </r>
  <r>
    <x v="1"/>
    <n v="0"/>
    <s v="237433101160"/>
    <s v=""/>
    <s v=""/>
    <x v="6"/>
    <s v="Q6"/>
    <n v="0.67"/>
    <n v="35.979999999999997"/>
    <s v="Ea."/>
    <n v="9150"/>
    <n v="2898.5"/>
    <n v="0"/>
    <n v="12048.5"/>
    <n v="0"/>
    <n v="0"/>
    <n v="0"/>
    <n v="0"/>
    <n v="10100"/>
    <n v="4330.7"/>
    <n v="0"/>
    <n v="14430.7"/>
    <n v="0"/>
    <n v="0"/>
    <n v="0"/>
    <n v="0"/>
    <s v="STD"/>
    <s v="Year 2018"/>
    <s v="CALIFORNIA / LOS ANGELES (900-902)"/>
    <s v=""/>
  </r>
  <r>
    <x v="1"/>
    <n v="0"/>
    <s v="237433101170"/>
    <s v=""/>
    <s v=""/>
    <x v="7"/>
    <s v="Q6"/>
    <n v="0.63"/>
    <n v="37.979999999999997"/>
    <s v="Ea."/>
    <n v="10400"/>
    <n v="3034.9"/>
    <n v="0"/>
    <n v="13434.9"/>
    <n v="0"/>
    <n v="0"/>
    <n v="0"/>
    <n v="0"/>
    <n v="11400"/>
    <n v="4603.5"/>
    <n v="0"/>
    <n v="16003.5"/>
    <n v="0"/>
    <n v="0"/>
    <n v="0"/>
    <n v="0"/>
    <s v="STD"/>
    <s v="Year 2018"/>
    <s v="CALIFORNIA / LOS ANGELES (900-902)"/>
    <s v=""/>
  </r>
  <r>
    <x v="1"/>
    <n v="0"/>
    <s v="237433101180"/>
    <s v=""/>
    <s v=""/>
    <x v="8"/>
    <s v="Q6"/>
    <n v="0.56999999999999995"/>
    <n v="42.03"/>
    <s v="Ea."/>
    <n v="13100"/>
    <n v="3375.9"/>
    <n v="0"/>
    <n v="16475.900000000001"/>
    <n v="0"/>
    <n v="0"/>
    <n v="0"/>
    <n v="0"/>
    <n v="14400"/>
    <n v="5080.8999999999996"/>
    <n v="0"/>
    <n v="19480.900000000001"/>
    <n v="0"/>
    <n v="0"/>
    <n v="0"/>
    <n v="0"/>
    <s v="STD"/>
    <s v="Year 2018"/>
    <s v="CALIFORNIA / LOS ANGELES (900-902)"/>
    <s v=""/>
  </r>
  <r>
    <x v="1"/>
    <n v="0"/>
    <s v="237433101190"/>
    <s v=""/>
    <s v=""/>
    <x v="9"/>
    <s v="Q6"/>
    <n v="0.52"/>
    <n v="45.89"/>
    <s v="Ea."/>
    <n v="13900"/>
    <n v="3682.8"/>
    <n v="0"/>
    <n v="17582.8"/>
    <n v="0"/>
    <n v="0"/>
    <n v="0"/>
    <n v="0"/>
    <n v="15300"/>
    <n v="5558.3"/>
    <n v="0"/>
    <n v="20858.3"/>
    <n v="0"/>
    <n v="0"/>
    <n v="0"/>
    <n v="0"/>
    <s v="STD"/>
    <s v="Year 2018"/>
    <s v="CALIFORNIA / LOS ANGELES (900-902)"/>
    <s v=""/>
  </r>
  <r>
    <x v="1"/>
    <n v="0"/>
    <s v="237433101200"/>
    <s v=""/>
    <s v=""/>
    <x v="10"/>
    <s v="Q7"/>
    <n v="0.67"/>
    <n v="47.98"/>
    <s v="Ea."/>
    <n v="29500"/>
    <n v="3921.5"/>
    <n v="0"/>
    <n v="33421.5"/>
    <n v="0"/>
    <n v="0"/>
    <n v="0"/>
    <n v="0"/>
    <n v="32500"/>
    <n v="5899.3"/>
    <n v="0"/>
    <n v="38399.300000000003"/>
    <n v="0"/>
    <n v="0"/>
    <n v="0"/>
    <n v="0"/>
    <s v="STD"/>
    <s v="Year 2018"/>
    <s v="CALIFORNIA / LOS ANGELES (900-902)"/>
    <s v=""/>
  </r>
  <r>
    <x v="1"/>
    <n v="0"/>
    <s v="237433101210"/>
    <s v=""/>
    <s v=""/>
    <x v="11"/>
    <s v="Q7"/>
    <n v="0.56000000000000005"/>
    <n v="57.55"/>
    <s v="Ea."/>
    <n v="32000"/>
    <n v="4705.8"/>
    <n v="0"/>
    <n v="36705.800000000003"/>
    <n v="0"/>
    <n v="0"/>
    <n v="0"/>
    <n v="0"/>
    <n v="35200"/>
    <n v="7092.8"/>
    <n v="0"/>
    <n v="42292.800000000003"/>
    <n v="0"/>
    <n v="0"/>
    <n v="0"/>
    <n v="0"/>
    <s v="STD"/>
    <s v="Year 2018"/>
    <s v="CALIFORNIA / LOS ANGELES (900-902)"/>
    <s v=""/>
  </r>
  <r>
    <x v="1"/>
    <n v="0"/>
    <s v="237433101220"/>
    <s v=""/>
    <s v=""/>
    <x v="12"/>
    <s v="Q7"/>
    <n v="0.47"/>
    <n v="68.38"/>
    <s v="Ea."/>
    <n v="35700"/>
    <n v="5592.4"/>
    <n v="0"/>
    <n v="41292.400000000001"/>
    <n v="0"/>
    <n v="0"/>
    <n v="0"/>
    <n v="0"/>
    <n v="39300"/>
    <n v="8422.7000000000007"/>
    <n v="0"/>
    <n v="47722.7"/>
    <n v="0"/>
    <n v="0"/>
    <n v="0"/>
    <n v="0"/>
    <s v="STD"/>
    <s v="Year 2018"/>
    <s v="CALIFORNIA / LOS ANGELES (900-902)"/>
    <s v=""/>
  </r>
  <r>
    <x v="1"/>
    <n v="0"/>
    <s v="237433101240"/>
    <s v=""/>
    <s v=""/>
    <x v="13"/>
    <s v="Q7"/>
    <n v="0.35"/>
    <n v="91.17"/>
    <s v="Ea."/>
    <n v="43900"/>
    <n v="7467.9"/>
    <n v="0"/>
    <n v="51367.9"/>
    <n v="0"/>
    <n v="0"/>
    <n v="0"/>
    <n v="0"/>
    <n v="48200"/>
    <n v="11218.9"/>
    <n v="0"/>
    <n v="59418.9"/>
    <n v="0"/>
    <n v="0"/>
    <n v="0"/>
    <n v="0"/>
    <s v="STD"/>
    <s v="Year 2018"/>
    <s v="CALIFORNIA / LOS ANGELES (900-902)"/>
    <s v=""/>
  </r>
  <r>
    <x v="1"/>
    <n v="0"/>
    <s v="237433101260"/>
    <s v=""/>
    <s v=""/>
    <x v="14"/>
    <s v="Q7"/>
    <n v="0.28000000000000003"/>
    <n v="114"/>
    <s v="Ea."/>
    <n v="49900"/>
    <n v="9309.2999999999993"/>
    <n v="0"/>
    <n v="59209.3"/>
    <n v="0"/>
    <n v="0"/>
    <n v="0"/>
    <n v="0"/>
    <n v="55000"/>
    <n v="14049.2"/>
    <n v="0"/>
    <n v="69049.2"/>
    <n v="0"/>
    <n v="0"/>
    <n v="0"/>
    <n v="0"/>
    <s v="STD"/>
    <s v="Year 2018"/>
    <s v="CALIFORNIA / LOS ANGELES (900-902)"/>
    <s v=""/>
  </r>
  <r>
    <x v="1"/>
    <n v="0"/>
    <s v="237433101265"/>
    <s v=""/>
    <s v=""/>
    <x v="15"/>
    <s v="Q7"/>
    <n v="0.23"/>
    <n v="137"/>
    <s v="Ea."/>
    <n v="59500"/>
    <n v="11184.8"/>
    <n v="0"/>
    <n v="70684.800000000003"/>
    <n v="0"/>
    <n v="0"/>
    <n v="0"/>
    <n v="0"/>
    <n v="65500"/>
    <n v="16913.599999999999"/>
    <n v="0"/>
    <n v="82413.600000000006"/>
    <n v="0"/>
    <n v="0"/>
    <n v="0"/>
    <n v="0"/>
    <s v="STD"/>
    <s v="Year 2018"/>
    <s v="CALIFORNIA / LOS ANGELES (900-902)"/>
    <s v=""/>
  </r>
  <r>
    <x v="1"/>
    <n v="0"/>
    <s v="237433101270"/>
    <s v=""/>
    <s v=""/>
    <x v="16"/>
    <s v="Q7"/>
    <n v="0.2"/>
    <n v="160"/>
    <s v="Ea."/>
    <n v="77500"/>
    <n v="13094.4"/>
    <n v="0"/>
    <n v="90594.4"/>
    <n v="0"/>
    <n v="0"/>
    <n v="0"/>
    <n v="0"/>
    <n v="85000"/>
    <n v="19778"/>
    <n v="0"/>
    <n v="104778"/>
    <n v="0"/>
    <n v="0"/>
    <n v="0"/>
    <n v="0"/>
    <s v="STD"/>
    <s v="Year 2018"/>
    <s v="CALIFORNIA / LOS ANGELES (900-902)"/>
    <s v=""/>
  </r>
  <r>
    <x v="1"/>
    <n v="0"/>
    <s v="237433101275"/>
    <s v=""/>
    <s v=""/>
    <x v="17"/>
    <s v="Q7"/>
    <n v="0.17"/>
    <n v="188"/>
    <s v="Ea."/>
    <n v="107000"/>
    <n v="15413.2"/>
    <n v="0"/>
    <n v="122413.2"/>
    <n v="0"/>
    <n v="0"/>
    <n v="0"/>
    <n v="0"/>
    <n v="118000"/>
    <n v="23188"/>
    <n v="0"/>
    <n v="141188"/>
    <n v="0"/>
    <n v="0"/>
    <n v="0"/>
    <n v="0"/>
    <s v="STD"/>
    <s v="Year 2018"/>
    <s v="CALIFORNIA / LOS ANGELES (900-902)"/>
    <s v=""/>
  </r>
  <r>
    <x v="1"/>
    <n v="0"/>
    <s v="237433101280"/>
    <s v=""/>
    <s v=""/>
    <x v="18"/>
    <s v="Q7"/>
    <n v="0.14000000000000001"/>
    <n v="229"/>
    <s v="Ea."/>
    <n v="125500"/>
    <n v="18686.8"/>
    <n v="0"/>
    <n v="144186.79999999999"/>
    <n v="0"/>
    <n v="0"/>
    <n v="0"/>
    <n v="0"/>
    <n v="138000"/>
    <n v="28098.400000000001"/>
    <n v="0"/>
    <n v="166098.4"/>
    <n v="0"/>
    <n v="0"/>
    <n v="0"/>
    <n v="0"/>
    <s v="STD"/>
    <s v="Year 2018"/>
    <s v="CALIFORNIA / LOS ANGELES (900-902)"/>
    <s v=""/>
  </r>
  <r>
    <x v="2"/>
    <n v="0"/>
    <s v="237433101100"/>
    <s v=""/>
    <s v=""/>
    <x v="0"/>
    <s v="Q5"/>
    <n v="0.7"/>
    <n v="22.86"/>
    <s v="Ea."/>
    <n v="2800"/>
    <n v="2345.1999999999998"/>
    <n v="0"/>
    <n v="5145.2"/>
    <n v="0"/>
    <n v="0"/>
    <n v="0"/>
    <n v="0"/>
    <n v="3075"/>
    <n v="3517.8"/>
    <n v="0"/>
    <n v="6592.8"/>
    <n v="0"/>
    <n v="0"/>
    <n v="0"/>
    <n v="0"/>
    <s v="STD"/>
    <s v="Year 2018"/>
    <s v="CALIFORNIA / SAN FRANCISCO (940-941)"/>
    <s v=""/>
  </r>
  <r>
    <x v="2"/>
    <n v="0"/>
    <s v="237433101120"/>
    <s v=""/>
    <s v=""/>
    <x v="1"/>
    <s v="Q5"/>
    <n v="0.61"/>
    <n v="26.4"/>
    <s v="Ea."/>
    <n v="3325"/>
    <n v="2706"/>
    <n v="0"/>
    <n v="6031"/>
    <n v="0"/>
    <n v="0"/>
    <n v="0"/>
    <n v="0"/>
    <n v="3650"/>
    <n v="4059"/>
    <n v="0"/>
    <n v="7709"/>
    <n v="0"/>
    <n v="0"/>
    <n v="0"/>
    <n v="0"/>
    <s v="STD"/>
    <s v="Year 2018"/>
    <s v="CALIFORNIA / SAN FRANCISCO (940-941)"/>
    <s v=""/>
  </r>
  <r>
    <x v="2"/>
    <n v="0"/>
    <s v="237433101140"/>
    <s v=""/>
    <s v=""/>
    <x v="2"/>
    <s v="Q5"/>
    <n v="0.56000000000000005"/>
    <n v="28.52"/>
    <s v="Ea."/>
    <n v="4375"/>
    <n v="2931.5"/>
    <n v="0"/>
    <n v="7306.5"/>
    <n v="0"/>
    <n v="0"/>
    <n v="0"/>
    <n v="0"/>
    <n v="4800"/>
    <n v="4374.7"/>
    <n v="0"/>
    <n v="9174.7000000000007"/>
    <n v="0"/>
    <n v="0"/>
    <n v="0"/>
    <n v="0"/>
    <s v="STD"/>
    <s v="Year 2018"/>
    <s v="CALIFORNIA / SAN FRANCISCO (940-941)"/>
    <s v=""/>
  </r>
  <r>
    <x v="2"/>
    <n v="0"/>
    <s v="237433101145"/>
    <s v=""/>
    <s v=""/>
    <x v="3"/>
    <s v="Q5"/>
    <n v="0.52"/>
    <n v="30.77"/>
    <s v="Ea."/>
    <n v="5000"/>
    <n v="3157"/>
    <n v="0"/>
    <n v="8157"/>
    <n v="0"/>
    <n v="0"/>
    <n v="0"/>
    <n v="0"/>
    <n v="5475"/>
    <n v="4735.5"/>
    <n v="0"/>
    <n v="10210.5"/>
    <n v="0"/>
    <n v="0"/>
    <n v="0"/>
    <n v="0"/>
    <s v="STD"/>
    <s v="Year 2018"/>
    <s v="CALIFORNIA / SAN FRANCISCO (940-941)"/>
    <s v=""/>
  </r>
  <r>
    <x v="2"/>
    <n v="0"/>
    <s v="237433101150"/>
    <s v=""/>
    <s v=""/>
    <x v="4"/>
    <s v="Q5"/>
    <n v="0.5"/>
    <n v="32.26"/>
    <s v="Ea."/>
    <n v="5825"/>
    <n v="3292.3"/>
    <n v="0"/>
    <n v="9117.2999999999993"/>
    <n v="0"/>
    <n v="0"/>
    <n v="0"/>
    <n v="0"/>
    <n v="6400"/>
    <n v="4961"/>
    <n v="0"/>
    <n v="11361"/>
    <n v="0"/>
    <n v="0"/>
    <n v="0"/>
    <n v="0"/>
    <s v="STD"/>
    <s v="Year 2018"/>
    <s v="CALIFORNIA / SAN FRANCISCO (940-941)"/>
    <s v=""/>
  </r>
  <r>
    <x v="2"/>
    <n v="0"/>
    <s v="237433101156"/>
    <s v=""/>
    <s v=""/>
    <x v="5"/>
    <s v="Q5"/>
    <n v="0.46"/>
    <n v="34.78"/>
    <s v="Ea."/>
    <n v="7075"/>
    <n v="3562.9"/>
    <n v="0"/>
    <n v="10637.9"/>
    <n v="0"/>
    <n v="0"/>
    <n v="0"/>
    <n v="0"/>
    <n v="7775"/>
    <n v="5366.9"/>
    <n v="0"/>
    <n v="13141.9"/>
    <n v="0"/>
    <n v="0"/>
    <n v="0"/>
    <n v="0"/>
    <s v="STD"/>
    <s v="Year 2018"/>
    <s v="CALIFORNIA / SAN FRANCISCO (940-941)"/>
    <s v=""/>
  </r>
  <r>
    <x v="2"/>
    <n v="0"/>
    <s v="237433101160"/>
    <s v=""/>
    <s v=""/>
    <x v="6"/>
    <s v="Q6"/>
    <n v="0.67"/>
    <n v="35.979999999999997"/>
    <s v="Ea."/>
    <n v="9150"/>
    <n v="3833.5"/>
    <n v="0"/>
    <n v="12983.5"/>
    <n v="0"/>
    <n v="0"/>
    <n v="0"/>
    <n v="0"/>
    <n v="10100"/>
    <n v="5727.7"/>
    <n v="0"/>
    <n v="15827.7"/>
    <n v="0"/>
    <n v="0"/>
    <n v="0"/>
    <n v="0"/>
    <s v="STD"/>
    <s v="Year 2018"/>
    <s v="CALIFORNIA / SAN FRANCISCO (940-941)"/>
    <s v=""/>
  </r>
  <r>
    <x v="2"/>
    <n v="0"/>
    <s v="237433101170"/>
    <s v=""/>
    <s v=""/>
    <x v="7"/>
    <s v="Q6"/>
    <n v="0.63"/>
    <n v="37.979999999999997"/>
    <s v="Ea."/>
    <n v="10400"/>
    <n v="4013.9"/>
    <n v="0"/>
    <n v="14413.9"/>
    <n v="0"/>
    <n v="0"/>
    <n v="0"/>
    <n v="0"/>
    <n v="11400"/>
    <n v="6088.5"/>
    <n v="0"/>
    <n v="17488.5"/>
    <n v="0"/>
    <n v="0"/>
    <n v="0"/>
    <n v="0"/>
    <s v="STD"/>
    <s v="Year 2018"/>
    <s v="CALIFORNIA / SAN FRANCISCO (940-941)"/>
    <s v=""/>
  </r>
  <r>
    <x v="2"/>
    <n v="0"/>
    <s v="237433101180"/>
    <s v=""/>
    <s v=""/>
    <x v="8"/>
    <s v="Q6"/>
    <n v="0.56999999999999995"/>
    <n v="42.03"/>
    <s v="Ea."/>
    <n v="13100"/>
    <n v="4464.8999999999996"/>
    <n v="0"/>
    <n v="17564.900000000001"/>
    <n v="0"/>
    <n v="0"/>
    <n v="0"/>
    <n v="0"/>
    <n v="14400"/>
    <n v="6719.9"/>
    <n v="0"/>
    <n v="21119.9"/>
    <n v="0"/>
    <n v="0"/>
    <n v="0"/>
    <n v="0"/>
    <s v="STD"/>
    <s v="Year 2018"/>
    <s v="CALIFORNIA / SAN FRANCISCO (940-941)"/>
    <s v=""/>
  </r>
  <r>
    <x v="2"/>
    <n v="0"/>
    <s v="237433101190"/>
    <s v=""/>
    <s v=""/>
    <x v="9"/>
    <s v="Q6"/>
    <n v="0.52"/>
    <n v="45.89"/>
    <s v="Ea."/>
    <n v="13900"/>
    <n v="4870.8"/>
    <n v="0"/>
    <n v="18770.8"/>
    <n v="0"/>
    <n v="0"/>
    <n v="0"/>
    <n v="0"/>
    <n v="15300"/>
    <n v="7351.3"/>
    <n v="0"/>
    <n v="22651.3"/>
    <n v="0"/>
    <n v="0"/>
    <n v="0"/>
    <n v="0"/>
    <s v="STD"/>
    <s v="Year 2018"/>
    <s v="CALIFORNIA / SAN FRANCISCO (940-941)"/>
    <s v=""/>
  </r>
  <r>
    <x v="2"/>
    <n v="0"/>
    <s v="237433101200"/>
    <s v=""/>
    <s v=""/>
    <x v="10"/>
    <s v="Q7"/>
    <n v="0.67"/>
    <n v="47.98"/>
    <s v="Ea."/>
    <n v="29500"/>
    <n v="5186.5"/>
    <n v="0"/>
    <n v="34686.5"/>
    <n v="0"/>
    <n v="0"/>
    <n v="0"/>
    <n v="0"/>
    <n v="32500"/>
    <n v="7802.3"/>
    <n v="0"/>
    <n v="40302.300000000003"/>
    <n v="0"/>
    <n v="0"/>
    <n v="0"/>
    <n v="0"/>
    <s v="STD"/>
    <s v="Year 2018"/>
    <s v="CALIFORNIA / SAN FRANCISCO (940-941)"/>
    <s v=""/>
  </r>
  <r>
    <x v="2"/>
    <n v="0"/>
    <s v="237433101210"/>
    <s v=""/>
    <s v=""/>
    <x v="11"/>
    <s v="Q7"/>
    <n v="0.56000000000000005"/>
    <n v="57.55"/>
    <s v="Ea."/>
    <n v="32000"/>
    <n v="6223.8"/>
    <n v="0"/>
    <n v="38223.800000000003"/>
    <n v="0"/>
    <n v="0"/>
    <n v="0"/>
    <n v="0"/>
    <n v="35200"/>
    <n v="9380.7999999999993"/>
    <n v="0"/>
    <n v="44580.800000000003"/>
    <n v="0"/>
    <n v="0"/>
    <n v="0"/>
    <n v="0"/>
    <s v="STD"/>
    <s v="Year 2018"/>
    <s v="CALIFORNIA / SAN FRANCISCO (940-941)"/>
    <s v=""/>
  </r>
  <r>
    <x v="2"/>
    <n v="0"/>
    <s v="237433101220"/>
    <s v=""/>
    <s v=""/>
    <x v="12"/>
    <s v="Q7"/>
    <n v="0.47"/>
    <n v="68.38"/>
    <s v="Ea."/>
    <n v="35700"/>
    <n v="7396.4"/>
    <n v="0"/>
    <n v="43096.4"/>
    <n v="0"/>
    <n v="0"/>
    <n v="0"/>
    <n v="0"/>
    <n v="39300"/>
    <n v="11139.7"/>
    <n v="0"/>
    <n v="50439.7"/>
    <n v="0"/>
    <n v="0"/>
    <n v="0"/>
    <n v="0"/>
    <s v="STD"/>
    <s v="Year 2018"/>
    <s v="CALIFORNIA / SAN FRANCISCO (940-941)"/>
    <s v=""/>
  </r>
  <r>
    <x v="2"/>
    <n v="0"/>
    <s v="237433101240"/>
    <s v=""/>
    <s v=""/>
    <x v="13"/>
    <s v="Q7"/>
    <n v="0.35"/>
    <n v="91.17"/>
    <s v="Ea."/>
    <n v="43900"/>
    <n v="9876.9"/>
    <n v="0"/>
    <n v="53776.9"/>
    <n v="0"/>
    <n v="0"/>
    <n v="0"/>
    <n v="0"/>
    <n v="48200"/>
    <n v="14837.9"/>
    <n v="0"/>
    <n v="63037.9"/>
    <n v="0"/>
    <n v="0"/>
    <n v="0"/>
    <n v="0"/>
    <s v="STD"/>
    <s v="Year 2018"/>
    <s v="CALIFORNIA / SAN FRANCISCO (940-941)"/>
    <s v=""/>
  </r>
  <r>
    <x v="2"/>
    <n v="0"/>
    <s v="237433101260"/>
    <s v=""/>
    <s v=""/>
    <x v="14"/>
    <s v="Q7"/>
    <n v="0.28000000000000003"/>
    <n v="114"/>
    <s v="Ea."/>
    <n v="49900"/>
    <n v="12312.3"/>
    <n v="0"/>
    <n v="62212.3"/>
    <n v="0"/>
    <n v="0"/>
    <n v="0"/>
    <n v="0"/>
    <n v="55000"/>
    <n v="18581.2"/>
    <n v="0"/>
    <n v="73581.2"/>
    <n v="0"/>
    <n v="0"/>
    <n v="0"/>
    <n v="0"/>
    <s v="STD"/>
    <s v="Year 2018"/>
    <s v="CALIFORNIA / SAN FRANCISCO (940-941)"/>
    <s v=""/>
  </r>
  <r>
    <x v="2"/>
    <n v="0"/>
    <s v="237433101265"/>
    <s v=""/>
    <s v=""/>
    <x v="15"/>
    <s v="Q7"/>
    <n v="0.23"/>
    <n v="137"/>
    <s v="Ea."/>
    <n v="59500"/>
    <n v="14792.8"/>
    <n v="0"/>
    <n v="74292.800000000003"/>
    <n v="0"/>
    <n v="0"/>
    <n v="0"/>
    <n v="0"/>
    <n v="65500"/>
    <n v="22369.599999999999"/>
    <n v="0"/>
    <n v="87869.6"/>
    <n v="0"/>
    <n v="0"/>
    <n v="0"/>
    <n v="0"/>
    <s v="STD"/>
    <s v="Year 2018"/>
    <s v="CALIFORNIA / SAN FRANCISCO (940-941)"/>
    <s v=""/>
  </r>
  <r>
    <x v="2"/>
    <n v="0"/>
    <s v="237433101270"/>
    <s v=""/>
    <s v=""/>
    <x v="16"/>
    <s v="Q7"/>
    <n v="0.2"/>
    <n v="160"/>
    <s v="Ea."/>
    <n v="77500"/>
    <n v="17318.400000000001"/>
    <n v="0"/>
    <n v="94818.4"/>
    <n v="0"/>
    <n v="0"/>
    <n v="0"/>
    <n v="0"/>
    <n v="85000"/>
    <n v="26158"/>
    <n v="0"/>
    <n v="111158"/>
    <n v="0"/>
    <n v="0"/>
    <n v="0"/>
    <n v="0"/>
    <s v="STD"/>
    <s v="Year 2018"/>
    <s v="CALIFORNIA / SAN FRANCISCO (940-941)"/>
    <s v=""/>
  </r>
  <r>
    <x v="2"/>
    <n v="0"/>
    <s v="237433101275"/>
    <s v=""/>
    <s v=""/>
    <x v="17"/>
    <s v="Q7"/>
    <n v="0.17"/>
    <n v="188"/>
    <s v="Ea."/>
    <n v="107000"/>
    <n v="20385.2"/>
    <n v="0"/>
    <n v="127385.2"/>
    <n v="0"/>
    <n v="0"/>
    <n v="0"/>
    <n v="0"/>
    <n v="118000"/>
    <n v="30668"/>
    <n v="0"/>
    <n v="148668"/>
    <n v="0"/>
    <n v="0"/>
    <n v="0"/>
    <n v="0"/>
    <s v="STD"/>
    <s v="Year 2018"/>
    <s v="CALIFORNIA / SAN FRANCISCO (940-941)"/>
    <s v=""/>
  </r>
  <r>
    <x v="2"/>
    <n v="0"/>
    <s v="237433101280"/>
    <s v=""/>
    <s v=""/>
    <x v="18"/>
    <s v="Q7"/>
    <n v="0.14000000000000001"/>
    <n v="229"/>
    <s v="Ea."/>
    <n v="125500"/>
    <n v="24714.799999999999"/>
    <n v="0"/>
    <n v="150214.79999999999"/>
    <n v="0"/>
    <n v="0"/>
    <n v="0"/>
    <n v="0"/>
    <n v="138000"/>
    <n v="37162.400000000001"/>
    <n v="0"/>
    <n v="175162.4"/>
    <n v="0"/>
    <n v="0"/>
    <n v="0"/>
    <n v="0"/>
    <s v="STD"/>
    <s v="Year 2018"/>
    <s v="CALIFORNIA / SAN FRANCISCO (940-941)"/>
    <s v=""/>
  </r>
  <r>
    <x v="3"/>
    <n v="0"/>
    <s v="237433101100"/>
    <s v=""/>
    <s v=""/>
    <x v="0"/>
    <s v="Q5"/>
    <n v="0.7"/>
    <n v="22.86"/>
    <s v="Ea."/>
    <n v="2800"/>
    <n v="1714.7"/>
    <n v="0"/>
    <n v="4514.7"/>
    <n v="0"/>
    <n v="0"/>
    <n v="0"/>
    <n v="0"/>
    <n v="3075"/>
    <n v="2572.0500000000002"/>
    <n v="0"/>
    <n v="5647.05"/>
    <n v="0"/>
    <n v="0"/>
    <n v="0"/>
    <n v="0"/>
    <s v="STD"/>
    <s v="Year 2018"/>
    <s v="CALIFORNIA / FRESNO (936-938)"/>
    <s v=""/>
  </r>
  <r>
    <x v="3"/>
    <n v="0"/>
    <s v="237433101120"/>
    <s v=""/>
    <s v=""/>
    <x v="1"/>
    <s v="Q5"/>
    <n v="0.61"/>
    <n v="26.4"/>
    <s v="Ea."/>
    <n v="3325"/>
    <n v="1978.5"/>
    <n v="0"/>
    <n v="5303.5"/>
    <n v="0"/>
    <n v="0"/>
    <n v="0"/>
    <n v="0"/>
    <n v="3650"/>
    <n v="2967.75"/>
    <n v="0"/>
    <n v="6617.75"/>
    <n v="0"/>
    <n v="0"/>
    <n v="0"/>
    <n v="0"/>
    <s v="STD"/>
    <s v="Year 2018"/>
    <s v="CALIFORNIA / FRESNO (936-938)"/>
    <s v=""/>
  </r>
  <r>
    <x v="3"/>
    <n v="0"/>
    <s v="237433101140"/>
    <s v=""/>
    <s v=""/>
    <x v="2"/>
    <s v="Q5"/>
    <n v="0.56000000000000005"/>
    <n v="28.52"/>
    <s v="Ea."/>
    <n v="4375"/>
    <n v="2143.38"/>
    <n v="0"/>
    <n v="6518.38"/>
    <n v="0"/>
    <n v="0"/>
    <n v="0"/>
    <n v="0"/>
    <n v="4800"/>
    <n v="3198.58"/>
    <n v="0"/>
    <n v="7998.58"/>
    <n v="0"/>
    <n v="0"/>
    <n v="0"/>
    <n v="0"/>
    <s v="STD"/>
    <s v="Year 2018"/>
    <s v="CALIFORNIA / FRESNO (936-938)"/>
    <s v=""/>
  </r>
  <r>
    <x v="3"/>
    <n v="0"/>
    <s v="237433101145"/>
    <s v=""/>
    <s v=""/>
    <x v="3"/>
    <s v="Q5"/>
    <n v="0.52"/>
    <n v="30.77"/>
    <s v="Ea."/>
    <n v="5000"/>
    <n v="2308.25"/>
    <n v="0"/>
    <n v="7308.25"/>
    <n v="0"/>
    <n v="0"/>
    <n v="0"/>
    <n v="0"/>
    <n v="5475"/>
    <n v="3462.38"/>
    <n v="0"/>
    <n v="8937.380000000001"/>
    <n v="0"/>
    <n v="0"/>
    <n v="0"/>
    <n v="0"/>
    <s v="STD"/>
    <s v="Year 2018"/>
    <s v="CALIFORNIA / FRESNO (936-938)"/>
    <s v=""/>
  </r>
  <r>
    <x v="3"/>
    <n v="0"/>
    <s v="237433101150"/>
    <s v=""/>
    <s v=""/>
    <x v="4"/>
    <s v="Q5"/>
    <n v="0.5"/>
    <n v="32.26"/>
    <s v="Ea."/>
    <n v="5825"/>
    <n v="2407.1799999999998"/>
    <n v="0"/>
    <n v="8232.18"/>
    <n v="0"/>
    <n v="0"/>
    <n v="0"/>
    <n v="0"/>
    <n v="6400"/>
    <n v="3627.25"/>
    <n v="0"/>
    <n v="10027.25"/>
    <n v="0"/>
    <n v="0"/>
    <n v="0"/>
    <n v="0"/>
    <s v="STD"/>
    <s v="Year 2018"/>
    <s v="CALIFORNIA / FRESNO (936-938)"/>
    <s v=""/>
  </r>
  <r>
    <x v="3"/>
    <n v="0"/>
    <s v="237433101156"/>
    <s v=""/>
    <s v=""/>
    <x v="5"/>
    <s v="Q5"/>
    <n v="0.46"/>
    <n v="34.78"/>
    <s v="Ea."/>
    <n v="7075"/>
    <n v="2605.0300000000002"/>
    <n v="0"/>
    <n v="9680.0300000000007"/>
    <n v="0"/>
    <n v="0"/>
    <n v="0"/>
    <n v="0"/>
    <n v="7775"/>
    <n v="3924.03"/>
    <n v="0"/>
    <n v="11699.03"/>
    <n v="0"/>
    <n v="0"/>
    <n v="0"/>
    <n v="0"/>
    <s v="STD"/>
    <s v="Year 2018"/>
    <s v="CALIFORNIA / FRESNO (936-938)"/>
    <s v=""/>
  </r>
  <r>
    <x v="3"/>
    <n v="0"/>
    <s v="237433101160"/>
    <s v=""/>
    <s v=""/>
    <x v="6"/>
    <s v="Q6"/>
    <n v="0.67"/>
    <n v="35.979999999999997"/>
    <s v="Ea."/>
    <n v="9150"/>
    <n v="2802.88"/>
    <n v="0"/>
    <n v="11952.880000000001"/>
    <n v="0"/>
    <n v="0"/>
    <n v="0"/>
    <n v="0"/>
    <n v="10100"/>
    <n v="4187.83"/>
    <n v="0"/>
    <n v="14287.83"/>
    <n v="0"/>
    <n v="0"/>
    <n v="0"/>
    <n v="0"/>
    <s v="STD"/>
    <s v="Year 2018"/>
    <s v="CALIFORNIA / FRESNO (936-938)"/>
    <s v=""/>
  </r>
  <r>
    <x v="3"/>
    <n v="0"/>
    <s v="237433101170"/>
    <s v=""/>
    <s v=""/>
    <x v="7"/>
    <s v="Q6"/>
    <n v="0.63"/>
    <n v="37.979999999999997"/>
    <s v="Ea."/>
    <n v="10400"/>
    <n v="2934.78"/>
    <n v="0"/>
    <n v="13334.78"/>
    <n v="0"/>
    <n v="0"/>
    <n v="0"/>
    <n v="0"/>
    <n v="11400"/>
    <n v="4451.63"/>
    <n v="0"/>
    <n v="15851.630000000001"/>
    <n v="0"/>
    <n v="0"/>
    <n v="0"/>
    <n v="0"/>
    <s v="STD"/>
    <s v="Year 2018"/>
    <s v="CALIFORNIA / FRESNO (936-938)"/>
    <s v=""/>
  </r>
  <r>
    <x v="3"/>
    <n v="0"/>
    <s v="237433101180"/>
    <s v=""/>
    <s v=""/>
    <x v="8"/>
    <s v="Q6"/>
    <n v="0.56999999999999995"/>
    <n v="42.03"/>
    <s v="Ea."/>
    <n v="13100"/>
    <n v="3264.53"/>
    <n v="0"/>
    <n v="16364.53"/>
    <n v="0"/>
    <n v="0"/>
    <n v="0"/>
    <n v="0"/>
    <n v="14400"/>
    <n v="4913.28"/>
    <n v="0"/>
    <n v="19313.28"/>
    <n v="0"/>
    <n v="0"/>
    <n v="0"/>
    <n v="0"/>
    <s v="STD"/>
    <s v="Year 2018"/>
    <s v="CALIFORNIA / FRESNO (936-938)"/>
    <s v=""/>
  </r>
  <r>
    <x v="3"/>
    <n v="0"/>
    <s v="237433101190"/>
    <s v=""/>
    <s v=""/>
    <x v="9"/>
    <s v="Q6"/>
    <n v="0.52"/>
    <n v="45.89"/>
    <s v="Ea."/>
    <n v="13900"/>
    <n v="3561.3"/>
    <n v="0"/>
    <n v="17461.3"/>
    <n v="0"/>
    <n v="0"/>
    <n v="0"/>
    <n v="0"/>
    <n v="15300"/>
    <n v="5374.93"/>
    <n v="0"/>
    <n v="20674.93"/>
    <n v="0"/>
    <n v="0"/>
    <n v="0"/>
    <n v="0"/>
    <s v="STD"/>
    <s v="Year 2018"/>
    <s v="CALIFORNIA / FRESNO (936-938)"/>
    <s v=""/>
  </r>
  <r>
    <x v="3"/>
    <n v="0"/>
    <s v="237433101200"/>
    <s v=""/>
    <s v=""/>
    <x v="10"/>
    <s v="Q7"/>
    <n v="0.67"/>
    <n v="47.98"/>
    <s v="Ea."/>
    <n v="29500"/>
    <n v="3792.13"/>
    <n v="0"/>
    <n v="33292.129999999997"/>
    <n v="0"/>
    <n v="0"/>
    <n v="0"/>
    <n v="0"/>
    <n v="32500"/>
    <n v="5704.68"/>
    <n v="0"/>
    <n v="38204.68"/>
    <n v="0"/>
    <n v="0"/>
    <n v="0"/>
    <n v="0"/>
    <s v="STD"/>
    <s v="Year 2018"/>
    <s v="CALIFORNIA / FRESNO (936-938)"/>
    <s v=""/>
  </r>
  <r>
    <x v="3"/>
    <n v="0"/>
    <s v="237433101210"/>
    <s v=""/>
    <s v=""/>
    <x v="11"/>
    <s v="Q7"/>
    <n v="0.56000000000000005"/>
    <n v="57.55"/>
    <s v="Ea."/>
    <n v="32000"/>
    <n v="4550.55"/>
    <n v="0"/>
    <n v="36550.550000000003"/>
    <n v="0"/>
    <n v="0"/>
    <n v="0"/>
    <n v="0"/>
    <n v="35200"/>
    <n v="6858.8"/>
    <n v="0"/>
    <n v="42058.8"/>
    <n v="0"/>
    <n v="0"/>
    <n v="0"/>
    <n v="0"/>
    <s v="STD"/>
    <s v="Year 2018"/>
    <s v="CALIFORNIA / FRESNO (936-938)"/>
    <s v=""/>
  </r>
  <r>
    <x v="3"/>
    <n v="0"/>
    <s v="237433101220"/>
    <s v=""/>
    <s v=""/>
    <x v="12"/>
    <s v="Q7"/>
    <n v="0.47"/>
    <n v="68.38"/>
    <s v="Ea."/>
    <n v="35700"/>
    <n v="5407.9"/>
    <n v="0"/>
    <n v="41107.9"/>
    <n v="0"/>
    <n v="0"/>
    <n v="0"/>
    <n v="0"/>
    <n v="39300"/>
    <n v="8144.83"/>
    <n v="0"/>
    <n v="47444.83"/>
    <n v="0"/>
    <n v="0"/>
    <n v="0"/>
    <n v="0"/>
    <s v="STD"/>
    <s v="Year 2018"/>
    <s v="CALIFORNIA / FRESNO (936-938)"/>
    <s v=""/>
  </r>
  <r>
    <x v="3"/>
    <n v="0"/>
    <s v="237433101240"/>
    <s v=""/>
    <s v=""/>
    <x v="13"/>
    <s v="Q7"/>
    <n v="0.35"/>
    <n v="91.17"/>
    <s v="Ea."/>
    <n v="43900"/>
    <n v="7221.53"/>
    <n v="0"/>
    <n v="51121.53"/>
    <n v="0"/>
    <n v="0"/>
    <n v="0"/>
    <n v="0"/>
    <n v="48200"/>
    <n v="10848.78"/>
    <n v="0"/>
    <n v="59048.78"/>
    <n v="0"/>
    <n v="0"/>
    <n v="0"/>
    <n v="0"/>
    <s v="STD"/>
    <s v="Year 2018"/>
    <s v="CALIFORNIA / FRESNO (936-938)"/>
    <s v=""/>
  </r>
  <r>
    <x v="3"/>
    <n v="0"/>
    <s v="237433101260"/>
    <s v=""/>
    <s v=""/>
    <x v="14"/>
    <s v="Q7"/>
    <n v="0.28000000000000003"/>
    <n v="114"/>
    <s v="Ea."/>
    <n v="49900"/>
    <n v="9002.18"/>
    <n v="0"/>
    <n v="58902.18"/>
    <n v="0"/>
    <n v="0"/>
    <n v="0"/>
    <n v="0"/>
    <n v="55000"/>
    <n v="13585.7"/>
    <n v="0"/>
    <n v="68585.7"/>
    <n v="0"/>
    <n v="0"/>
    <n v="0"/>
    <n v="0"/>
    <s v="STD"/>
    <s v="Year 2018"/>
    <s v="CALIFORNIA / FRESNO (936-938)"/>
    <s v=""/>
  </r>
  <r>
    <x v="3"/>
    <n v="0"/>
    <s v="237433101265"/>
    <s v=""/>
    <s v=""/>
    <x v="15"/>
    <s v="Q7"/>
    <n v="0.23"/>
    <n v="137"/>
    <s v="Ea."/>
    <n v="59500"/>
    <n v="10815.8"/>
    <n v="0"/>
    <n v="70315.8"/>
    <n v="0"/>
    <n v="0"/>
    <n v="0"/>
    <n v="0"/>
    <n v="65500"/>
    <n v="16355.6"/>
    <n v="0"/>
    <n v="81855.600000000006"/>
    <n v="0"/>
    <n v="0"/>
    <n v="0"/>
    <n v="0"/>
    <s v="STD"/>
    <s v="Year 2018"/>
    <s v="CALIFORNIA / FRESNO (936-938)"/>
    <s v=""/>
  </r>
  <r>
    <x v="3"/>
    <n v="0"/>
    <s v="237433101270"/>
    <s v=""/>
    <s v=""/>
    <x v="16"/>
    <s v="Q7"/>
    <n v="0.2"/>
    <n v="160"/>
    <s v="Ea."/>
    <n v="77500"/>
    <n v="12662.4"/>
    <n v="0"/>
    <n v="90162.4"/>
    <n v="0"/>
    <n v="0"/>
    <n v="0"/>
    <n v="0"/>
    <n v="85000"/>
    <n v="19125.5"/>
    <n v="0"/>
    <n v="104125.5"/>
    <n v="0"/>
    <n v="0"/>
    <n v="0"/>
    <n v="0"/>
    <s v="STD"/>
    <s v="Year 2018"/>
    <s v="CALIFORNIA / FRESNO (936-938)"/>
    <s v=""/>
  </r>
  <r>
    <x v="3"/>
    <n v="0"/>
    <s v="237433101275"/>
    <s v=""/>
    <s v=""/>
    <x v="17"/>
    <s v="Q7"/>
    <n v="0.17"/>
    <n v="188"/>
    <s v="Ea."/>
    <n v="107000"/>
    <n v="14904.7"/>
    <n v="0"/>
    <n v="121904.7"/>
    <n v="0"/>
    <n v="0"/>
    <n v="0"/>
    <n v="0"/>
    <n v="118000"/>
    <n v="22423"/>
    <n v="0"/>
    <n v="140423"/>
    <n v="0"/>
    <n v="0"/>
    <n v="0"/>
    <n v="0"/>
    <s v="STD"/>
    <s v="Year 2018"/>
    <s v="CALIFORNIA / FRESNO (936-938)"/>
    <s v=""/>
  </r>
  <r>
    <x v="3"/>
    <n v="0"/>
    <s v="237433101280"/>
    <s v=""/>
    <s v=""/>
    <x v="18"/>
    <s v="Q7"/>
    <n v="0.14000000000000001"/>
    <n v="229"/>
    <s v="Ea."/>
    <n v="125500"/>
    <n v="18070.3"/>
    <n v="0"/>
    <n v="143570.29999999999"/>
    <n v="0"/>
    <n v="0"/>
    <n v="0"/>
    <n v="0"/>
    <n v="138000"/>
    <n v="27171.4"/>
    <n v="0"/>
    <n v="165171.4"/>
    <n v="0"/>
    <n v="0"/>
    <n v="0"/>
    <n v="0"/>
    <s v="STD"/>
    <s v="Year 2018"/>
    <s v="CALIFORNIA / FRESNO (936-938)"/>
    <s v=""/>
  </r>
  <r>
    <x v="4"/>
    <n v="0"/>
    <s v="237433101100"/>
    <s v=""/>
    <s v=""/>
    <x v="0"/>
    <s v="Q5"/>
    <n v="0.7"/>
    <n v="22.86"/>
    <s v="Ea."/>
    <n v="2800"/>
    <n v="1803.1"/>
    <n v="0"/>
    <n v="4603.1000000000004"/>
    <n v="0"/>
    <n v="0"/>
    <n v="0"/>
    <n v="0"/>
    <n v="3075"/>
    <n v="2704.65"/>
    <n v="0"/>
    <n v="5779.65"/>
    <n v="0"/>
    <n v="0"/>
    <n v="0"/>
    <n v="0"/>
    <s v="STD"/>
    <s v="Year 2018"/>
    <s v="CALIFORNIA / ANAHEIM (928)"/>
    <s v=""/>
  </r>
  <r>
    <x v="4"/>
    <n v="0"/>
    <s v="237433101120"/>
    <s v=""/>
    <s v=""/>
    <x v="1"/>
    <s v="Q5"/>
    <n v="0.61"/>
    <n v="26.4"/>
    <s v="Ea."/>
    <n v="3325"/>
    <n v="2080.5"/>
    <n v="0"/>
    <n v="5405.5"/>
    <n v="0"/>
    <n v="0"/>
    <n v="0"/>
    <n v="0"/>
    <n v="3650"/>
    <n v="3120.75"/>
    <n v="0"/>
    <n v="6770.75"/>
    <n v="0"/>
    <n v="0"/>
    <n v="0"/>
    <n v="0"/>
    <s v="STD"/>
    <s v="Year 2018"/>
    <s v="CALIFORNIA / ANAHEIM (928)"/>
    <s v=""/>
  </r>
  <r>
    <x v="4"/>
    <n v="0"/>
    <s v="237433101140"/>
    <s v=""/>
    <s v=""/>
    <x v="2"/>
    <s v="Q5"/>
    <n v="0.56000000000000005"/>
    <n v="28.52"/>
    <s v="Ea."/>
    <n v="4375"/>
    <n v="2253.88"/>
    <n v="0"/>
    <n v="6628.88"/>
    <n v="0"/>
    <n v="0"/>
    <n v="0"/>
    <n v="0"/>
    <n v="4800"/>
    <n v="3363.48"/>
    <n v="0"/>
    <n v="8163.48"/>
    <n v="0"/>
    <n v="0"/>
    <n v="0"/>
    <n v="0"/>
    <s v="STD"/>
    <s v="Year 2018"/>
    <s v="CALIFORNIA / ANAHEIM (928)"/>
    <s v=""/>
  </r>
  <r>
    <x v="4"/>
    <n v="0"/>
    <s v="237433101145"/>
    <s v=""/>
    <s v=""/>
    <x v="3"/>
    <s v="Q5"/>
    <n v="0.52"/>
    <n v="30.77"/>
    <s v="Ea."/>
    <n v="5000"/>
    <n v="2427.25"/>
    <n v="0"/>
    <n v="7427.25"/>
    <n v="0"/>
    <n v="0"/>
    <n v="0"/>
    <n v="0"/>
    <n v="5475"/>
    <n v="3640.88"/>
    <n v="0"/>
    <n v="9115.880000000001"/>
    <n v="0"/>
    <n v="0"/>
    <n v="0"/>
    <n v="0"/>
    <s v="STD"/>
    <s v="Year 2018"/>
    <s v="CALIFORNIA / ANAHEIM (928)"/>
    <s v=""/>
  </r>
  <r>
    <x v="4"/>
    <n v="0"/>
    <s v="237433101150"/>
    <s v=""/>
    <s v=""/>
    <x v="4"/>
    <s v="Q5"/>
    <n v="0.5"/>
    <n v="32.26"/>
    <s v="Ea."/>
    <n v="5825"/>
    <n v="2531.2800000000002"/>
    <n v="0"/>
    <n v="8356.2800000000007"/>
    <n v="0"/>
    <n v="0"/>
    <n v="0"/>
    <n v="0"/>
    <n v="6400"/>
    <n v="3814.25"/>
    <n v="0"/>
    <n v="10214.25"/>
    <n v="0"/>
    <n v="0"/>
    <n v="0"/>
    <n v="0"/>
    <s v="STD"/>
    <s v="Year 2018"/>
    <s v="CALIFORNIA / ANAHEIM (928)"/>
    <s v=""/>
  </r>
  <r>
    <x v="4"/>
    <n v="0"/>
    <s v="237433101156"/>
    <s v=""/>
    <s v=""/>
    <x v="5"/>
    <s v="Q5"/>
    <n v="0.46"/>
    <n v="34.78"/>
    <s v="Ea."/>
    <n v="7075"/>
    <n v="2739.33"/>
    <n v="0"/>
    <n v="9814.33"/>
    <n v="0"/>
    <n v="0"/>
    <n v="0"/>
    <n v="0"/>
    <n v="7775"/>
    <n v="4126.33"/>
    <n v="0"/>
    <n v="11901.33"/>
    <n v="0"/>
    <n v="0"/>
    <n v="0"/>
    <n v="0"/>
    <s v="STD"/>
    <s v="Year 2018"/>
    <s v="CALIFORNIA / ANAHEIM (928)"/>
    <s v=""/>
  </r>
  <r>
    <x v="4"/>
    <n v="0"/>
    <s v="237433101160"/>
    <s v=""/>
    <s v=""/>
    <x v="6"/>
    <s v="Q6"/>
    <n v="0.67"/>
    <n v="35.979999999999997"/>
    <s v="Ea."/>
    <n v="9150"/>
    <n v="2947.38"/>
    <n v="0"/>
    <n v="12097.380000000001"/>
    <n v="0"/>
    <n v="0"/>
    <n v="0"/>
    <n v="0"/>
    <n v="10100"/>
    <n v="4403.7299999999996"/>
    <n v="0"/>
    <n v="14503.73"/>
    <n v="0"/>
    <n v="0"/>
    <n v="0"/>
    <n v="0"/>
    <s v="STD"/>
    <s v="Year 2018"/>
    <s v="CALIFORNIA / ANAHEIM (928)"/>
    <s v=""/>
  </r>
  <r>
    <x v="4"/>
    <n v="0"/>
    <s v="237433101170"/>
    <s v=""/>
    <s v=""/>
    <x v="7"/>
    <s v="Q6"/>
    <n v="0.63"/>
    <n v="37.979999999999997"/>
    <s v="Ea."/>
    <n v="10400"/>
    <n v="3086.08"/>
    <n v="0"/>
    <n v="13486.08"/>
    <n v="0"/>
    <n v="0"/>
    <n v="0"/>
    <n v="0"/>
    <n v="11400"/>
    <n v="4681.13"/>
    <n v="0"/>
    <n v="16081.130000000001"/>
    <n v="0"/>
    <n v="0"/>
    <n v="0"/>
    <n v="0"/>
    <s v="STD"/>
    <s v="Year 2018"/>
    <s v="CALIFORNIA / ANAHEIM (928)"/>
    <s v=""/>
  </r>
  <r>
    <x v="4"/>
    <n v="0"/>
    <s v="237433101180"/>
    <s v=""/>
    <s v=""/>
    <x v="8"/>
    <s v="Q6"/>
    <n v="0.56999999999999995"/>
    <n v="42.03"/>
    <s v="Ea."/>
    <n v="13100"/>
    <n v="3432.83"/>
    <n v="0"/>
    <n v="16532.830000000002"/>
    <n v="0"/>
    <n v="0"/>
    <n v="0"/>
    <n v="0"/>
    <n v="14400"/>
    <n v="5166.58"/>
    <n v="0"/>
    <n v="19566.580000000002"/>
    <n v="0"/>
    <n v="0"/>
    <n v="0"/>
    <n v="0"/>
    <s v="STD"/>
    <s v="Year 2018"/>
    <s v="CALIFORNIA / ANAHEIM (928)"/>
    <s v=""/>
  </r>
  <r>
    <x v="4"/>
    <n v="0"/>
    <s v="237433101190"/>
    <s v=""/>
    <s v=""/>
    <x v="9"/>
    <s v="Q6"/>
    <n v="0.52"/>
    <n v="45.89"/>
    <s v="Ea."/>
    <n v="13900"/>
    <n v="3744.9"/>
    <n v="0"/>
    <n v="17644.900000000001"/>
    <n v="0"/>
    <n v="0"/>
    <n v="0"/>
    <n v="0"/>
    <n v="15300"/>
    <n v="5652.03"/>
    <n v="0"/>
    <n v="20952.03"/>
    <n v="0"/>
    <n v="0"/>
    <n v="0"/>
    <n v="0"/>
    <s v="STD"/>
    <s v="Year 2018"/>
    <s v="CALIFORNIA / ANAHEIM (928)"/>
    <s v=""/>
  </r>
  <r>
    <x v="4"/>
    <n v="0"/>
    <s v="237433101200"/>
    <s v=""/>
    <s v=""/>
    <x v="10"/>
    <s v="Q7"/>
    <n v="0.67"/>
    <n v="47.98"/>
    <s v="Ea."/>
    <n v="29500"/>
    <n v="3987.63"/>
    <n v="0"/>
    <n v="33487.629999999997"/>
    <n v="0"/>
    <n v="0"/>
    <n v="0"/>
    <n v="0"/>
    <n v="32500"/>
    <n v="5998.78"/>
    <n v="0"/>
    <n v="38498.78"/>
    <n v="0"/>
    <n v="0"/>
    <n v="0"/>
    <n v="0"/>
    <s v="STD"/>
    <s v="Year 2018"/>
    <s v="CALIFORNIA / ANAHEIM (928)"/>
    <s v=""/>
  </r>
  <r>
    <x v="4"/>
    <n v="0"/>
    <s v="237433101210"/>
    <s v=""/>
    <s v=""/>
    <x v="11"/>
    <s v="Q7"/>
    <n v="0.56000000000000005"/>
    <n v="57.55"/>
    <s v="Ea."/>
    <n v="32000"/>
    <n v="4785.1499999999996"/>
    <n v="0"/>
    <n v="36785.15"/>
    <n v="0"/>
    <n v="0"/>
    <n v="0"/>
    <n v="0"/>
    <n v="35200"/>
    <n v="7212.4"/>
    <n v="0"/>
    <n v="42412.4"/>
    <n v="0"/>
    <n v="0"/>
    <n v="0"/>
    <n v="0"/>
    <s v="STD"/>
    <s v="Year 2018"/>
    <s v="CALIFORNIA / ANAHEIM (928)"/>
    <s v=""/>
  </r>
  <r>
    <x v="4"/>
    <n v="0"/>
    <s v="237433101220"/>
    <s v=""/>
    <s v=""/>
    <x v="12"/>
    <s v="Q7"/>
    <n v="0.47"/>
    <n v="68.38"/>
    <s v="Ea."/>
    <n v="35700"/>
    <n v="5686.7"/>
    <n v="0"/>
    <n v="41386.699999999997"/>
    <n v="0"/>
    <n v="0"/>
    <n v="0"/>
    <n v="0"/>
    <n v="39300"/>
    <n v="8564.73"/>
    <n v="0"/>
    <n v="47864.729999999996"/>
    <n v="0"/>
    <n v="0"/>
    <n v="0"/>
    <n v="0"/>
    <s v="STD"/>
    <s v="Year 2018"/>
    <s v="CALIFORNIA / ANAHEIM (928)"/>
    <s v=""/>
  </r>
  <r>
    <x v="4"/>
    <n v="0"/>
    <s v="237433101240"/>
    <s v=""/>
    <s v=""/>
    <x v="13"/>
    <s v="Q7"/>
    <n v="0.35"/>
    <n v="91.17"/>
    <s v="Ea."/>
    <n v="43900"/>
    <n v="7593.83"/>
    <n v="0"/>
    <n v="51493.83"/>
    <n v="0"/>
    <n v="0"/>
    <n v="0"/>
    <n v="0"/>
    <n v="48200"/>
    <n v="11408.08"/>
    <n v="0"/>
    <n v="59608.08"/>
    <n v="0"/>
    <n v="0"/>
    <n v="0"/>
    <n v="0"/>
    <s v="STD"/>
    <s v="Year 2018"/>
    <s v="CALIFORNIA / ANAHEIM (928)"/>
    <s v=""/>
  </r>
  <r>
    <x v="4"/>
    <n v="0"/>
    <s v="237433101260"/>
    <s v=""/>
    <s v=""/>
    <x v="14"/>
    <s v="Q7"/>
    <n v="0.28000000000000003"/>
    <n v="114"/>
    <s v="Ea."/>
    <n v="49900"/>
    <n v="9466.2800000000007"/>
    <n v="0"/>
    <n v="59366.28"/>
    <n v="0"/>
    <n v="0"/>
    <n v="0"/>
    <n v="0"/>
    <n v="55000"/>
    <n v="14286.1"/>
    <n v="0"/>
    <n v="69286.100000000006"/>
    <n v="0"/>
    <n v="0"/>
    <n v="0"/>
    <n v="0"/>
    <s v="STD"/>
    <s v="Year 2018"/>
    <s v="CALIFORNIA / ANAHEIM (928)"/>
    <s v=""/>
  </r>
  <r>
    <x v="4"/>
    <n v="0"/>
    <s v="237433101265"/>
    <s v=""/>
    <s v=""/>
    <x v="15"/>
    <s v="Q7"/>
    <n v="0.23"/>
    <n v="137"/>
    <s v="Ea."/>
    <n v="59500"/>
    <n v="11373.4"/>
    <n v="0"/>
    <n v="70873.399999999994"/>
    <n v="0"/>
    <n v="0"/>
    <n v="0"/>
    <n v="0"/>
    <n v="65500"/>
    <n v="17198.8"/>
    <n v="0"/>
    <n v="82698.8"/>
    <n v="0"/>
    <n v="0"/>
    <n v="0"/>
    <n v="0"/>
    <s v="STD"/>
    <s v="Year 2018"/>
    <s v="CALIFORNIA / ANAHEIM (928)"/>
    <s v=""/>
  </r>
  <r>
    <x v="4"/>
    <n v="0"/>
    <s v="237433101270"/>
    <s v=""/>
    <s v=""/>
    <x v="16"/>
    <s v="Q7"/>
    <n v="0.2"/>
    <n v="160"/>
    <s v="Ea."/>
    <n v="77500"/>
    <n v="13315.2"/>
    <n v="0"/>
    <n v="90815.2"/>
    <n v="0"/>
    <n v="0"/>
    <n v="0"/>
    <n v="0"/>
    <n v="85000"/>
    <n v="20111.5"/>
    <n v="0"/>
    <n v="105111.5"/>
    <n v="0"/>
    <n v="0"/>
    <n v="0"/>
    <n v="0"/>
    <s v="STD"/>
    <s v="Year 2018"/>
    <s v="CALIFORNIA / ANAHEIM (928)"/>
    <s v=""/>
  </r>
  <r>
    <x v="4"/>
    <n v="0"/>
    <s v="237433101275"/>
    <s v=""/>
    <s v=""/>
    <x v="17"/>
    <s v="Q7"/>
    <n v="0.17"/>
    <n v="188"/>
    <s v="Ea."/>
    <n v="107000"/>
    <n v="15673.1"/>
    <n v="0"/>
    <n v="122673.1"/>
    <n v="0"/>
    <n v="0"/>
    <n v="0"/>
    <n v="0"/>
    <n v="118000"/>
    <n v="23579"/>
    <n v="0"/>
    <n v="141579"/>
    <n v="0"/>
    <n v="0"/>
    <n v="0"/>
    <n v="0"/>
    <s v="STD"/>
    <s v="Year 2018"/>
    <s v="CALIFORNIA / ANAHEIM (928)"/>
    <s v=""/>
  </r>
  <r>
    <x v="4"/>
    <n v="0"/>
    <s v="237433101280"/>
    <s v=""/>
    <s v=""/>
    <x v="18"/>
    <s v="Q7"/>
    <n v="0.14000000000000001"/>
    <n v="229"/>
    <s v="Ea."/>
    <n v="125500"/>
    <n v="19001.900000000001"/>
    <n v="0"/>
    <n v="144501.9"/>
    <n v="0"/>
    <n v="0"/>
    <n v="0"/>
    <n v="0"/>
    <n v="138000"/>
    <n v="28572.2"/>
    <n v="0"/>
    <n v="166572.20000000001"/>
    <n v="0"/>
    <n v="0"/>
    <n v="0"/>
    <n v="0"/>
    <s v="STD"/>
    <s v="Year 2018"/>
    <s v="CALIFORNIA / ANAHEIM (928)"/>
    <s v=""/>
  </r>
  <r>
    <x v="5"/>
    <n v="0"/>
    <s v="237433101100"/>
    <s v=""/>
    <s v=""/>
    <x v="0"/>
    <s v="Q5"/>
    <n v="0.7"/>
    <n v="22.86"/>
    <s v="Ea."/>
    <n v="2797.2"/>
    <n v="1700.4"/>
    <n v="0"/>
    <n v="4497.6000000000004"/>
    <n v="0"/>
    <n v="0"/>
    <n v="0"/>
    <n v="0"/>
    <n v="3071.93"/>
    <n v="2550.6"/>
    <n v="0"/>
    <n v="5622.53"/>
    <n v="0"/>
    <n v="0"/>
    <n v="0"/>
    <n v="0"/>
    <s v="STD"/>
    <s v="Year 2018"/>
    <s v="CALIFORNIA / LONG BEACH (906-908)"/>
    <s v=""/>
  </r>
  <r>
    <x v="5"/>
    <n v="0"/>
    <s v="237433101120"/>
    <s v=""/>
    <s v=""/>
    <x v="1"/>
    <s v="Q5"/>
    <n v="0.61"/>
    <n v="26.4"/>
    <s v="Ea."/>
    <n v="3321.68"/>
    <n v="1962"/>
    <n v="0"/>
    <n v="5283.68"/>
    <n v="0"/>
    <n v="0"/>
    <n v="0"/>
    <n v="0"/>
    <n v="3646.35"/>
    <n v="2943"/>
    <n v="0"/>
    <n v="6589.35"/>
    <n v="0"/>
    <n v="0"/>
    <n v="0"/>
    <n v="0"/>
    <s v="STD"/>
    <s v="Year 2018"/>
    <s v="CALIFORNIA / LONG BEACH (906-908)"/>
    <s v=""/>
  </r>
  <r>
    <x v="5"/>
    <n v="0"/>
    <s v="237433101140"/>
    <s v=""/>
    <s v=""/>
    <x v="2"/>
    <s v="Q5"/>
    <n v="0.56000000000000005"/>
    <n v="28.52"/>
    <s v="Ea."/>
    <n v="4370.63"/>
    <n v="2125.5"/>
    <n v="0"/>
    <n v="6496.13"/>
    <n v="0"/>
    <n v="0"/>
    <n v="0"/>
    <n v="0"/>
    <n v="4795.2"/>
    <n v="3171.9"/>
    <n v="0"/>
    <n v="7967.1"/>
    <n v="0"/>
    <n v="0"/>
    <n v="0"/>
    <n v="0"/>
    <s v="STD"/>
    <s v="Year 2018"/>
    <s v="CALIFORNIA / LONG BEACH (906-908)"/>
    <s v=""/>
  </r>
  <r>
    <x v="5"/>
    <n v="0"/>
    <s v="237433101145"/>
    <s v=""/>
    <s v=""/>
    <x v="3"/>
    <s v="Q5"/>
    <n v="0.52"/>
    <n v="30.77"/>
    <s v="Ea."/>
    <n v="4995"/>
    <n v="2289"/>
    <n v="0"/>
    <n v="7284"/>
    <n v="0"/>
    <n v="0"/>
    <n v="0"/>
    <n v="0"/>
    <n v="5469.53"/>
    <n v="3433.5"/>
    <n v="0"/>
    <n v="8903.0299999999988"/>
    <n v="0"/>
    <n v="0"/>
    <n v="0"/>
    <n v="0"/>
    <s v="STD"/>
    <s v="Year 2018"/>
    <s v="CALIFORNIA / LONG BEACH (906-908)"/>
    <s v=""/>
  </r>
  <r>
    <x v="5"/>
    <n v="0"/>
    <s v="237433101150"/>
    <s v=""/>
    <s v=""/>
    <x v="4"/>
    <s v="Q5"/>
    <n v="0.5"/>
    <n v="32.26"/>
    <s v="Ea."/>
    <n v="5819.18"/>
    <n v="2387.1"/>
    <n v="0"/>
    <n v="8206.2800000000007"/>
    <n v="0"/>
    <n v="0"/>
    <n v="0"/>
    <n v="0"/>
    <n v="6393.6"/>
    <n v="3597"/>
    <n v="0"/>
    <n v="9990.6"/>
    <n v="0"/>
    <n v="0"/>
    <n v="0"/>
    <n v="0"/>
    <s v="STD"/>
    <s v="Year 2018"/>
    <s v="CALIFORNIA / LONG BEACH (906-908)"/>
    <s v=""/>
  </r>
  <r>
    <x v="5"/>
    <n v="0"/>
    <s v="237433101156"/>
    <s v=""/>
    <s v=""/>
    <x v="5"/>
    <s v="Q5"/>
    <n v="0.46"/>
    <n v="34.78"/>
    <s v="Ea."/>
    <n v="7067.93"/>
    <n v="2583.3000000000002"/>
    <n v="0"/>
    <n v="9651.23"/>
    <n v="0"/>
    <n v="0"/>
    <n v="0"/>
    <n v="0"/>
    <n v="7767.23"/>
    <n v="3891.3"/>
    <n v="0"/>
    <n v="11658.529999999999"/>
    <n v="0"/>
    <n v="0"/>
    <n v="0"/>
    <n v="0"/>
    <s v="STD"/>
    <s v="Year 2018"/>
    <s v="CALIFORNIA / LONG BEACH (906-908)"/>
    <s v=""/>
  </r>
  <r>
    <x v="5"/>
    <n v="0"/>
    <s v="237433101160"/>
    <s v=""/>
    <s v=""/>
    <x v="6"/>
    <s v="Q6"/>
    <n v="0.67"/>
    <n v="35.979999999999997"/>
    <s v="Ea."/>
    <n v="9140.85"/>
    <n v="2779.5"/>
    <n v="0"/>
    <n v="11920.35"/>
    <n v="0"/>
    <n v="0"/>
    <n v="0"/>
    <n v="0"/>
    <n v="10089.9"/>
    <n v="4152.8999999999996"/>
    <n v="0"/>
    <n v="14242.8"/>
    <n v="0"/>
    <n v="0"/>
    <n v="0"/>
    <n v="0"/>
    <s v="STD"/>
    <s v="Year 2018"/>
    <s v="CALIFORNIA / LONG BEACH (906-908)"/>
    <s v=""/>
  </r>
  <r>
    <x v="5"/>
    <n v="0"/>
    <s v="237433101170"/>
    <s v=""/>
    <s v=""/>
    <x v="7"/>
    <s v="Q6"/>
    <n v="0.63"/>
    <n v="37.979999999999997"/>
    <s v="Ea."/>
    <n v="10389.6"/>
    <n v="2910.3"/>
    <n v="0"/>
    <n v="13299.900000000001"/>
    <n v="0"/>
    <n v="0"/>
    <n v="0"/>
    <n v="0"/>
    <n v="11388.6"/>
    <n v="4414.5"/>
    <n v="0"/>
    <n v="15803.1"/>
    <n v="0"/>
    <n v="0"/>
    <n v="0"/>
    <n v="0"/>
    <s v="STD"/>
    <s v="Year 2018"/>
    <s v="CALIFORNIA / LONG BEACH (906-908)"/>
    <s v=""/>
  </r>
  <r>
    <x v="5"/>
    <n v="0"/>
    <s v="237433101180"/>
    <s v=""/>
    <s v=""/>
    <x v="8"/>
    <s v="Q6"/>
    <n v="0.56999999999999995"/>
    <n v="42.03"/>
    <s v="Ea."/>
    <n v="13086.9"/>
    <n v="3237.3"/>
    <n v="0"/>
    <n v="16324.2"/>
    <n v="0"/>
    <n v="0"/>
    <n v="0"/>
    <n v="0"/>
    <n v="14385.6"/>
    <n v="4872.3"/>
    <n v="0"/>
    <n v="19257.900000000001"/>
    <n v="0"/>
    <n v="0"/>
    <n v="0"/>
    <n v="0"/>
    <s v="STD"/>
    <s v="Year 2018"/>
    <s v="CALIFORNIA / LONG BEACH (906-908)"/>
    <s v=""/>
  </r>
  <r>
    <x v="5"/>
    <n v="0"/>
    <s v="237433101190"/>
    <s v=""/>
    <s v=""/>
    <x v="9"/>
    <s v="Q6"/>
    <n v="0.52"/>
    <n v="45.89"/>
    <s v="Ea."/>
    <n v="13886.1"/>
    <n v="3531.6"/>
    <n v="0"/>
    <n v="17417.7"/>
    <n v="0"/>
    <n v="0"/>
    <n v="0"/>
    <n v="0"/>
    <n v="15284.7"/>
    <n v="5330.1"/>
    <n v="0"/>
    <n v="20614.800000000003"/>
    <n v="0"/>
    <n v="0"/>
    <n v="0"/>
    <n v="0"/>
    <s v="STD"/>
    <s v="Year 2018"/>
    <s v="CALIFORNIA / LONG BEACH (906-908)"/>
    <s v=""/>
  </r>
  <r>
    <x v="5"/>
    <n v="0"/>
    <s v="237433101200"/>
    <s v=""/>
    <s v=""/>
    <x v="10"/>
    <s v="Q7"/>
    <n v="0.67"/>
    <n v="47.98"/>
    <s v="Ea."/>
    <n v="29470.5"/>
    <n v="3760.5"/>
    <n v="0"/>
    <n v="33231"/>
    <n v="0"/>
    <n v="0"/>
    <n v="0"/>
    <n v="0"/>
    <n v="32467.5"/>
    <n v="5657.1"/>
    <n v="0"/>
    <n v="38124.6"/>
    <n v="0"/>
    <n v="0"/>
    <n v="0"/>
    <n v="0"/>
    <s v="STD"/>
    <s v="Year 2018"/>
    <s v="CALIFORNIA / LONG BEACH (906-908)"/>
    <s v=""/>
  </r>
  <r>
    <x v="5"/>
    <n v="0"/>
    <s v="237433101210"/>
    <s v=""/>
    <s v=""/>
    <x v="11"/>
    <s v="Q7"/>
    <n v="0.56000000000000005"/>
    <n v="57.55"/>
    <s v="Ea."/>
    <n v="31968"/>
    <n v="4512.6000000000004"/>
    <n v="0"/>
    <n v="36480.6"/>
    <n v="0"/>
    <n v="0"/>
    <n v="0"/>
    <n v="0"/>
    <n v="35164.800000000003"/>
    <n v="6801.6"/>
    <n v="0"/>
    <n v="41966.400000000001"/>
    <n v="0"/>
    <n v="0"/>
    <n v="0"/>
    <n v="0"/>
    <s v="STD"/>
    <s v="Year 2018"/>
    <s v="CALIFORNIA / LONG BEACH (906-908)"/>
    <s v=""/>
  </r>
  <r>
    <x v="5"/>
    <n v="0"/>
    <s v="237433101220"/>
    <s v=""/>
    <s v=""/>
    <x v="12"/>
    <s v="Q7"/>
    <n v="0.47"/>
    <n v="68.38"/>
    <s v="Ea."/>
    <n v="35664.300000000003"/>
    <n v="5362.8"/>
    <n v="0"/>
    <n v="41027.100000000006"/>
    <n v="0"/>
    <n v="0"/>
    <n v="0"/>
    <n v="0"/>
    <n v="39260.699999999997"/>
    <n v="8076.9"/>
    <n v="0"/>
    <n v="47337.599999999999"/>
    <n v="0"/>
    <n v="0"/>
    <n v="0"/>
    <n v="0"/>
    <s v="STD"/>
    <s v="Year 2018"/>
    <s v="CALIFORNIA / LONG BEACH (906-908)"/>
    <s v=""/>
  </r>
  <r>
    <x v="5"/>
    <n v="0"/>
    <s v="237433101240"/>
    <s v=""/>
    <s v=""/>
    <x v="13"/>
    <s v="Q7"/>
    <n v="0.35"/>
    <n v="91.17"/>
    <s v="Ea."/>
    <n v="43856.1"/>
    <n v="7161.3"/>
    <n v="0"/>
    <n v="51017.4"/>
    <n v="0"/>
    <n v="0"/>
    <n v="0"/>
    <n v="0"/>
    <n v="48151.8"/>
    <n v="10758.3"/>
    <n v="0"/>
    <n v="58910.100000000006"/>
    <n v="0"/>
    <n v="0"/>
    <n v="0"/>
    <n v="0"/>
    <s v="STD"/>
    <s v="Year 2018"/>
    <s v="CALIFORNIA / LONG BEACH (906-908)"/>
    <s v=""/>
  </r>
  <r>
    <x v="5"/>
    <n v="0"/>
    <s v="237433101260"/>
    <s v=""/>
    <s v=""/>
    <x v="14"/>
    <s v="Q7"/>
    <n v="0.28000000000000003"/>
    <n v="114"/>
    <s v="Ea."/>
    <n v="49850.1"/>
    <n v="8927.1"/>
    <n v="0"/>
    <n v="58777.2"/>
    <n v="0"/>
    <n v="0"/>
    <n v="0"/>
    <n v="0"/>
    <n v="54945"/>
    <n v="13472.4"/>
    <n v="0"/>
    <n v="68417.399999999994"/>
    <n v="0"/>
    <n v="0"/>
    <n v="0"/>
    <n v="0"/>
    <s v="STD"/>
    <s v="Year 2018"/>
    <s v="CALIFORNIA / LONG BEACH (906-908)"/>
    <s v=""/>
  </r>
  <r>
    <x v="5"/>
    <n v="0"/>
    <s v="237433101265"/>
    <s v=""/>
    <s v=""/>
    <x v="15"/>
    <s v="Q7"/>
    <n v="0.23"/>
    <n v="137"/>
    <s v="Ea."/>
    <n v="59440.5"/>
    <n v="10725.6"/>
    <n v="0"/>
    <n v="70166.100000000006"/>
    <n v="0"/>
    <n v="0"/>
    <n v="0"/>
    <n v="0"/>
    <n v="65434.5"/>
    <n v="16219.2"/>
    <n v="0"/>
    <n v="81653.7"/>
    <n v="0"/>
    <n v="0"/>
    <n v="0"/>
    <n v="0"/>
    <s v="STD"/>
    <s v="Year 2018"/>
    <s v="CALIFORNIA / LONG BEACH (906-908)"/>
    <s v=""/>
  </r>
  <r>
    <x v="5"/>
    <n v="0"/>
    <s v="237433101270"/>
    <s v=""/>
    <s v=""/>
    <x v="16"/>
    <s v="Q7"/>
    <n v="0.2"/>
    <n v="160"/>
    <s v="Ea."/>
    <n v="77422.5"/>
    <n v="12556.8"/>
    <n v="0"/>
    <n v="89979.3"/>
    <n v="0"/>
    <n v="0"/>
    <n v="0"/>
    <n v="0"/>
    <n v="84915"/>
    <n v="18966"/>
    <n v="0"/>
    <n v="103881"/>
    <n v="0"/>
    <n v="0"/>
    <n v="0"/>
    <n v="0"/>
    <s v="STD"/>
    <s v="Year 2018"/>
    <s v="CALIFORNIA / LONG BEACH (906-908)"/>
    <s v=""/>
  </r>
  <r>
    <x v="5"/>
    <n v="0"/>
    <s v="237433101275"/>
    <s v=""/>
    <s v=""/>
    <x v="17"/>
    <s v="Q7"/>
    <n v="0.17"/>
    <n v="188"/>
    <s v="Ea."/>
    <n v="106893"/>
    <n v="14780.4"/>
    <n v="0"/>
    <n v="121673.4"/>
    <n v="0"/>
    <n v="0"/>
    <n v="0"/>
    <n v="0"/>
    <n v="117882"/>
    <n v="22236"/>
    <n v="0"/>
    <n v="140118"/>
    <n v="0"/>
    <n v="0"/>
    <n v="0"/>
    <n v="0"/>
    <s v="STD"/>
    <s v="Year 2018"/>
    <s v="CALIFORNIA / LONG BEACH (906-908)"/>
    <s v=""/>
  </r>
  <r>
    <x v="5"/>
    <n v="0"/>
    <s v="237433101280"/>
    <s v=""/>
    <s v=""/>
    <x v="18"/>
    <s v="Q7"/>
    <n v="0.14000000000000001"/>
    <n v="229"/>
    <s v="Ea."/>
    <n v="125374.5"/>
    <n v="17919.599999999999"/>
    <n v="0"/>
    <n v="143294.1"/>
    <n v="0"/>
    <n v="0"/>
    <n v="0"/>
    <n v="0"/>
    <n v="137862"/>
    <n v="26944.799999999999"/>
    <n v="0"/>
    <n v="164806.79999999999"/>
    <n v="0"/>
    <n v="0"/>
    <n v="0"/>
    <n v="0"/>
    <s v="STD"/>
    <s v="Year 2018"/>
    <s v="CALIFORNIA / LONG BEACH (906-908)"/>
    <s v=""/>
  </r>
  <r>
    <x v="6"/>
    <n v="0"/>
    <s v="237433101100"/>
    <s v=""/>
    <s v=""/>
    <x v="0"/>
    <s v="Q5"/>
    <n v="0.7"/>
    <n v="22.86"/>
    <s v="Ea."/>
    <n v="2800"/>
    <n v="1686.1"/>
    <n v="0"/>
    <n v="4486.1000000000004"/>
    <n v="0"/>
    <n v="0"/>
    <n v="0"/>
    <n v="0"/>
    <n v="3075"/>
    <n v="2529.15"/>
    <n v="0"/>
    <n v="5604.15"/>
    <n v="0"/>
    <n v="0"/>
    <n v="0"/>
    <n v="0"/>
    <s v="STD"/>
    <s v="Year 2018"/>
    <s v="CALIFORNIA / REDDING (960)"/>
    <s v=""/>
  </r>
  <r>
    <x v="6"/>
    <n v="0"/>
    <s v="237433101120"/>
    <s v=""/>
    <s v=""/>
    <x v="1"/>
    <s v="Q5"/>
    <n v="0.61"/>
    <n v="26.4"/>
    <s v="Ea."/>
    <n v="3325"/>
    <n v="1945.5"/>
    <n v="0"/>
    <n v="5270.5"/>
    <n v="0"/>
    <n v="0"/>
    <n v="0"/>
    <n v="0"/>
    <n v="3650"/>
    <n v="2918.25"/>
    <n v="0"/>
    <n v="6568.25"/>
    <n v="0"/>
    <n v="0"/>
    <n v="0"/>
    <n v="0"/>
    <s v="STD"/>
    <s v="Year 2018"/>
    <s v="CALIFORNIA / REDDING (960)"/>
    <s v=""/>
  </r>
  <r>
    <x v="6"/>
    <n v="0"/>
    <s v="237433101140"/>
    <s v=""/>
    <s v=""/>
    <x v="2"/>
    <s v="Q5"/>
    <n v="0.56000000000000005"/>
    <n v="28.52"/>
    <s v="Ea."/>
    <n v="4375"/>
    <n v="2107.63"/>
    <n v="0"/>
    <n v="6482.63"/>
    <n v="0"/>
    <n v="0"/>
    <n v="0"/>
    <n v="0"/>
    <n v="4800"/>
    <n v="3145.23"/>
    <n v="0"/>
    <n v="7945.23"/>
    <n v="0"/>
    <n v="0"/>
    <n v="0"/>
    <n v="0"/>
    <s v="STD"/>
    <s v="Year 2018"/>
    <s v="CALIFORNIA / REDDING (960)"/>
    <s v=""/>
  </r>
  <r>
    <x v="6"/>
    <n v="0"/>
    <s v="237433101145"/>
    <s v=""/>
    <s v=""/>
    <x v="3"/>
    <s v="Q5"/>
    <n v="0.52"/>
    <n v="30.77"/>
    <s v="Ea."/>
    <n v="5000"/>
    <n v="2269.75"/>
    <n v="0"/>
    <n v="7269.75"/>
    <n v="0"/>
    <n v="0"/>
    <n v="0"/>
    <n v="0"/>
    <n v="5475"/>
    <n v="3404.63"/>
    <n v="0"/>
    <n v="8879.630000000001"/>
    <n v="0"/>
    <n v="0"/>
    <n v="0"/>
    <n v="0"/>
    <s v="STD"/>
    <s v="Year 2018"/>
    <s v="CALIFORNIA / REDDING (960)"/>
    <s v=""/>
  </r>
  <r>
    <x v="6"/>
    <n v="0"/>
    <s v="237433101150"/>
    <s v=""/>
    <s v=""/>
    <x v="4"/>
    <s v="Q5"/>
    <n v="0.5"/>
    <n v="32.26"/>
    <s v="Ea."/>
    <n v="5825"/>
    <n v="2367.0300000000002"/>
    <n v="0"/>
    <n v="8192.0300000000007"/>
    <n v="0"/>
    <n v="0"/>
    <n v="0"/>
    <n v="0"/>
    <n v="6400"/>
    <n v="3566.75"/>
    <n v="0"/>
    <n v="9966.75"/>
    <n v="0"/>
    <n v="0"/>
    <n v="0"/>
    <n v="0"/>
    <s v="STD"/>
    <s v="Year 2018"/>
    <s v="CALIFORNIA / REDDING (960)"/>
    <s v=""/>
  </r>
  <r>
    <x v="6"/>
    <n v="0"/>
    <s v="237433101156"/>
    <s v=""/>
    <s v=""/>
    <x v="5"/>
    <s v="Q5"/>
    <n v="0.46"/>
    <n v="34.78"/>
    <s v="Ea."/>
    <n v="7075"/>
    <n v="2561.58"/>
    <n v="0"/>
    <n v="9636.58"/>
    <n v="0"/>
    <n v="0"/>
    <n v="0"/>
    <n v="0"/>
    <n v="7775"/>
    <n v="3858.58"/>
    <n v="0"/>
    <n v="11633.58"/>
    <n v="0"/>
    <n v="0"/>
    <n v="0"/>
    <n v="0"/>
    <s v="STD"/>
    <s v="Year 2018"/>
    <s v="CALIFORNIA / REDDING (960)"/>
    <s v=""/>
  </r>
  <r>
    <x v="6"/>
    <n v="0"/>
    <s v="237433101160"/>
    <s v=""/>
    <s v=""/>
    <x v="6"/>
    <s v="Q6"/>
    <n v="0.67"/>
    <n v="35.979999999999997"/>
    <s v="Ea."/>
    <n v="9150"/>
    <n v="2756.13"/>
    <n v="0"/>
    <n v="11906.130000000001"/>
    <n v="0"/>
    <n v="0"/>
    <n v="0"/>
    <n v="0"/>
    <n v="10100"/>
    <n v="4117.9799999999996"/>
    <n v="0"/>
    <n v="14217.98"/>
    <n v="0"/>
    <n v="0"/>
    <n v="0"/>
    <n v="0"/>
    <s v="STD"/>
    <s v="Year 2018"/>
    <s v="CALIFORNIA / REDDING (960)"/>
    <s v=""/>
  </r>
  <r>
    <x v="6"/>
    <n v="0"/>
    <s v="237433101170"/>
    <s v=""/>
    <s v=""/>
    <x v="7"/>
    <s v="Q6"/>
    <n v="0.63"/>
    <n v="37.979999999999997"/>
    <s v="Ea."/>
    <n v="10400"/>
    <n v="2885.83"/>
    <n v="0"/>
    <n v="13285.83"/>
    <n v="0"/>
    <n v="0"/>
    <n v="0"/>
    <n v="0"/>
    <n v="11400"/>
    <n v="4377.38"/>
    <n v="0"/>
    <n v="15777.380000000001"/>
    <n v="0"/>
    <n v="0"/>
    <n v="0"/>
    <n v="0"/>
    <s v="STD"/>
    <s v="Year 2018"/>
    <s v="CALIFORNIA / REDDING (960)"/>
    <s v=""/>
  </r>
  <r>
    <x v="6"/>
    <n v="0"/>
    <s v="237433101180"/>
    <s v=""/>
    <s v=""/>
    <x v="8"/>
    <s v="Q6"/>
    <n v="0.56999999999999995"/>
    <n v="42.03"/>
    <s v="Ea."/>
    <n v="13100"/>
    <n v="3210.08"/>
    <n v="0"/>
    <n v="16310.08"/>
    <n v="0"/>
    <n v="0"/>
    <n v="0"/>
    <n v="0"/>
    <n v="14400"/>
    <n v="4831.33"/>
    <n v="0"/>
    <n v="19231.330000000002"/>
    <n v="0"/>
    <n v="0"/>
    <n v="0"/>
    <n v="0"/>
    <s v="STD"/>
    <s v="Year 2018"/>
    <s v="CALIFORNIA / REDDING (960)"/>
    <s v=""/>
  </r>
  <r>
    <x v="6"/>
    <n v="0"/>
    <s v="237433101190"/>
    <s v=""/>
    <s v=""/>
    <x v="9"/>
    <s v="Q6"/>
    <n v="0.52"/>
    <n v="45.89"/>
    <s v="Ea."/>
    <n v="13900"/>
    <n v="3501.9"/>
    <n v="0"/>
    <n v="17401.900000000001"/>
    <n v="0"/>
    <n v="0"/>
    <n v="0"/>
    <n v="0"/>
    <n v="15300"/>
    <n v="5285.28"/>
    <n v="0"/>
    <n v="20585.28"/>
    <n v="0"/>
    <n v="0"/>
    <n v="0"/>
    <n v="0"/>
    <s v="STD"/>
    <s v="Year 2018"/>
    <s v="CALIFORNIA / REDDING (960)"/>
    <s v=""/>
  </r>
  <r>
    <x v="6"/>
    <n v="0"/>
    <s v="237433101200"/>
    <s v=""/>
    <s v=""/>
    <x v="10"/>
    <s v="Q7"/>
    <n v="0.67"/>
    <n v="47.98"/>
    <s v="Ea."/>
    <n v="29500"/>
    <n v="3728.88"/>
    <n v="0"/>
    <n v="33228.879999999997"/>
    <n v="0"/>
    <n v="0"/>
    <n v="0"/>
    <n v="0"/>
    <n v="32500"/>
    <n v="5609.53"/>
    <n v="0"/>
    <n v="38109.53"/>
    <n v="0"/>
    <n v="0"/>
    <n v="0"/>
    <n v="0"/>
    <s v="STD"/>
    <s v="Year 2018"/>
    <s v="CALIFORNIA / REDDING (960)"/>
    <s v=""/>
  </r>
  <r>
    <x v="6"/>
    <n v="0"/>
    <s v="237433101210"/>
    <s v=""/>
    <s v=""/>
    <x v="11"/>
    <s v="Q7"/>
    <n v="0.56000000000000005"/>
    <n v="57.55"/>
    <s v="Ea."/>
    <n v="32000"/>
    <n v="4474.6499999999996"/>
    <n v="0"/>
    <n v="36474.65"/>
    <n v="0"/>
    <n v="0"/>
    <n v="0"/>
    <n v="0"/>
    <n v="35200"/>
    <n v="6744.4"/>
    <n v="0"/>
    <n v="41944.4"/>
    <n v="0"/>
    <n v="0"/>
    <n v="0"/>
    <n v="0"/>
    <s v="STD"/>
    <s v="Year 2018"/>
    <s v="CALIFORNIA / REDDING (960)"/>
    <s v=""/>
  </r>
  <r>
    <x v="6"/>
    <n v="0"/>
    <s v="237433101220"/>
    <s v=""/>
    <s v=""/>
    <x v="12"/>
    <s v="Q7"/>
    <n v="0.47"/>
    <n v="68.38"/>
    <s v="Ea."/>
    <n v="35700"/>
    <n v="5317.7"/>
    <n v="0"/>
    <n v="41017.699999999997"/>
    <n v="0"/>
    <n v="0"/>
    <n v="0"/>
    <n v="0"/>
    <n v="39300"/>
    <n v="8008.98"/>
    <n v="0"/>
    <n v="47308.979999999996"/>
    <n v="0"/>
    <n v="0"/>
    <n v="0"/>
    <n v="0"/>
    <s v="STD"/>
    <s v="Year 2018"/>
    <s v="CALIFORNIA / REDDING (960)"/>
    <s v=""/>
  </r>
  <r>
    <x v="6"/>
    <n v="0"/>
    <s v="237433101240"/>
    <s v=""/>
    <s v=""/>
    <x v="13"/>
    <s v="Q7"/>
    <n v="0.35"/>
    <n v="91.17"/>
    <s v="Ea."/>
    <n v="43900"/>
    <n v="7101.08"/>
    <n v="0"/>
    <n v="51001.08"/>
    <n v="0"/>
    <n v="0"/>
    <n v="0"/>
    <n v="0"/>
    <n v="48200"/>
    <n v="10667.83"/>
    <n v="0"/>
    <n v="58867.83"/>
    <n v="0"/>
    <n v="0"/>
    <n v="0"/>
    <n v="0"/>
    <s v="STD"/>
    <s v="Year 2018"/>
    <s v="CALIFORNIA / REDDING (960)"/>
    <s v=""/>
  </r>
  <r>
    <x v="6"/>
    <n v="0"/>
    <s v="237433101260"/>
    <s v=""/>
    <s v=""/>
    <x v="14"/>
    <s v="Q7"/>
    <n v="0.28000000000000003"/>
    <n v="114"/>
    <s v="Ea."/>
    <n v="49900"/>
    <n v="8852.0300000000007"/>
    <n v="0"/>
    <n v="58752.03"/>
    <n v="0"/>
    <n v="0"/>
    <n v="0"/>
    <n v="0"/>
    <n v="55000"/>
    <n v="13359.1"/>
    <n v="0"/>
    <n v="68359.100000000006"/>
    <n v="0"/>
    <n v="0"/>
    <n v="0"/>
    <n v="0"/>
    <s v="STD"/>
    <s v="Year 2018"/>
    <s v="CALIFORNIA / REDDING (960)"/>
    <s v=""/>
  </r>
  <r>
    <x v="6"/>
    <n v="0"/>
    <s v="237433101265"/>
    <s v=""/>
    <s v=""/>
    <x v="15"/>
    <s v="Q7"/>
    <n v="0.23"/>
    <n v="137"/>
    <s v="Ea."/>
    <n v="59500"/>
    <n v="10635.4"/>
    <n v="0"/>
    <n v="70135.399999999994"/>
    <n v="0"/>
    <n v="0"/>
    <n v="0"/>
    <n v="0"/>
    <n v="65500"/>
    <n v="16082.8"/>
    <n v="0"/>
    <n v="81582.8"/>
    <n v="0"/>
    <n v="0"/>
    <n v="0"/>
    <n v="0"/>
    <s v="STD"/>
    <s v="Year 2018"/>
    <s v="CALIFORNIA / REDDING (960)"/>
    <s v=""/>
  </r>
  <r>
    <x v="6"/>
    <n v="0"/>
    <s v="237433101270"/>
    <s v=""/>
    <s v=""/>
    <x v="16"/>
    <s v="Q7"/>
    <n v="0.2"/>
    <n v="160"/>
    <s v="Ea."/>
    <n v="77500"/>
    <n v="12451.2"/>
    <n v="0"/>
    <n v="89951.2"/>
    <n v="0"/>
    <n v="0"/>
    <n v="0"/>
    <n v="0"/>
    <n v="85000"/>
    <n v="18806.5"/>
    <n v="0"/>
    <n v="103806.5"/>
    <n v="0"/>
    <n v="0"/>
    <n v="0"/>
    <n v="0"/>
    <s v="STD"/>
    <s v="Year 2018"/>
    <s v="CALIFORNIA / REDDING (960)"/>
    <s v=""/>
  </r>
  <r>
    <x v="6"/>
    <n v="0"/>
    <s v="237433101275"/>
    <s v=""/>
    <s v=""/>
    <x v="17"/>
    <s v="Q7"/>
    <n v="0.17"/>
    <n v="188"/>
    <s v="Ea."/>
    <n v="107000"/>
    <n v="14656.1"/>
    <n v="0"/>
    <n v="121656.1"/>
    <n v="0"/>
    <n v="0"/>
    <n v="0"/>
    <n v="0"/>
    <n v="118000"/>
    <n v="22049"/>
    <n v="0"/>
    <n v="140049"/>
    <n v="0"/>
    <n v="0"/>
    <n v="0"/>
    <n v="0"/>
    <s v="STD"/>
    <s v="Year 2018"/>
    <s v="CALIFORNIA / REDDING (960)"/>
    <s v=""/>
  </r>
  <r>
    <x v="6"/>
    <n v="0"/>
    <s v="237433101280"/>
    <s v=""/>
    <s v=""/>
    <x v="18"/>
    <s v="Q7"/>
    <n v="0.14000000000000001"/>
    <n v="229"/>
    <s v="Ea."/>
    <n v="125500"/>
    <n v="17768.900000000001"/>
    <n v="0"/>
    <n v="143268.9"/>
    <n v="0"/>
    <n v="0"/>
    <n v="0"/>
    <n v="0"/>
    <n v="138000"/>
    <n v="26718.2"/>
    <n v="0"/>
    <n v="164718.20000000001"/>
    <n v="0"/>
    <n v="0"/>
    <n v="0"/>
    <n v="0"/>
    <s v="STD"/>
    <s v="Year 2018"/>
    <s v="CALIFORNIA / REDDING (960)"/>
    <s v=""/>
  </r>
  <r>
    <x v="7"/>
    <n v="0"/>
    <s v="237433101100"/>
    <s v=""/>
    <s v=""/>
    <x v="0"/>
    <s v="Q5"/>
    <n v="0.7"/>
    <n v="22.86"/>
    <s v="Ea."/>
    <n v="2800"/>
    <n v="1697.8"/>
    <n v="0"/>
    <n v="4497.8"/>
    <n v="0"/>
    <n v="0"/>
    <n v="0"/>
    <n v="0"/>
    <n v="3075"/>
    <n v="2546.6999999999998"/>
    <n v="0"/>
    <n v="5621.7"/>
    <n v="0"/>
    <n v="0"/>
    <n v="0"/>
    <n v="0"/>
    <s v="STD"/>
    <s v="Year 2018"/>
    <s v="CALIFORNIA / BAKERSFIELD (932-933)"/>
    <s v=""/>
  </r>
  <r>
    <x v="7"/>
    <n v="0"/>
    <s v="237433101120"/>
    <s v=""/>
    <s v=""/>
    <x v="1"/>
    <s v="Q5"/>
    <n v="0.61"/>
    <n v="26.4"/>
    <s v="Ea."/>
    <n v="3325"/>
    <n v="1959"/>
    <n v="0"/>
    <n v="5284"/>
    <n v="0"/>
    <n v="0"/>
    <n v="0"/>
    <n v="0"/>
    <n v="3650"/>
    <n v="2938.5"/>
    <n v="0"/>
    <n v="6588.5"/>
    <n v="0"/>
    <n v="0"/>
    <n v="0"/>
    <n v="0"/>
    <s v="STD"/>
    <s v="Year 2018"/>
    <s v="CALIFORNIA / BAKERSFIELD (932-933)"/>
    <s v=""/>
  </r>
  <r>
    <x v="7"/>
    <n v="0"/>
    <s v="237433101140"/>
    <s v=""/>
    <s v=""/>
    <x v="2"/>
    <s v="Q5"/>
    <n v="0.56000000000000005"/>
    <n v="28.52"/>
    <s v="Ea."/>
    <n v="4375"/>
    <n v="2122.25"/>
    <n v="0"/>
    <n v="6497.25"/>
    <n v="0"/>
    <n v="0"/>
    <n v="0"/>
    <n v="0"/>
    <n v="4800"/>
    <n v="3167.05"/>
    <n v="0"/>
    <n v="7967.05"/>
    <n v="0"/>
    <n v="0"/>
    <n v="0"/>
    <n v="0"/>
    <s v="STD"/>
    <s v="Year 2018"/>
    <s v="CALIFORNIA / BAKERSFIELD (932-933)"/>
    <s v=""/>
  </r>
  <r>
    <x v="7"/>
    <n v="0"/>
    <s v="237433101145"/>
    <s v=""/>
    <s v=""/>
    <x v="3"/>
    <s v="Q5"/>
    <n v="0.52"/>
    <n v="30.77"/>
    <s v="Ea."/>
    <n v="5000"/>
    <n v="2285.5"/>
    <n v="0"/>
    <n v="7285.5"/>
    <n v="0"/>
    <n v="0"/>
    <n v="0"/>
    <n v="0"/>
    <n v="5475"/>
    <n v="3428.25"/>
    <n v="0"/>
    <n v="8903.25"/>
    <n v="0"/>
    <n v="0"/>
    <n v="0"/>
    <n v="0"/>
    <s v="STD"/>
    <s v="Year 2018"/>
    <s v="CALIFORNIA / BAKERSFIELD (932-933)"/>
    <s v=""/>
  </r>
  <r>
    <x v="7"/>
    <n v="0"/>
    <s v="237433101150"/>
    <s v=""/>
    <s v=""/>
    <x v="4"/>
    <s v="Q5"/>
    <n v="0.5"/>
    <n v="32.26"/>
    <s v="Ea."/>
    <n v="5825"/>
    <n v="2383.4499999999998"/>
    <n v="0"/>
    <n v="8208.4500000000007"/>
    <n v="0"/>
    <n v="0"/>
    <n v="0"/>
    <n v="0"/>
    <n v="6400"/>
    <n v="3591.5"/>
    <n v="0"/>
    <n v="9991.5"/>
    <n v="0"/>
    <n v="0"/>
    <n v="0"/>
    <n v="0"/>
    <s v="STD"/>
    <s v="Year 2018"/>
    <s v="CALIFORNIA / BAKERSFIELD (932-933)"/>
    <s v=""/>
  </r>
  <r>
    <x v="7"/>
    <n v="0"/>
    <s v="237433101156"/>
    <s v=""/>
    <s v=""/>
    <x v="5"/>
    <s v="Q5"/>
    <n v="0.46"/>
    <n v="34.78"/>
    <s v="Ea."/>
    <n v="7075"/>
    <n v="2579.35"/>
    <n v="0"/>
    <n v="9654.35"/>
    <n v="0"/>
    <n v="0"/>
    <n v="0"/>
    <n v="0"/>
    <n v="7775"/>
    <n v="3885.35"/>
    <n v="0"/>
    <n v="11660.35"/>
    <n v="0"/>
    <n v="0"/>
    <n v="0"/>
    <n v="0"/>
    <s v="STD"/>
    <s v="Year 2018"/>
    <s v="CALIFORNIA / BAKERSFIELD (932-933)"/>
    <s v=""/>
  </r>
  <r>
    <x v="7"/>
    <n v="0"/>
    <s v="237433101160"/>
    <s v=""/>
    <s v=""/>
    <x v="6"/>
    <s v="Q6"/>
    <n v="0.67"/>
    <n v="35.979999999999997"/>
    <s v="Ea."/>
    <n v="9150"/>
    <n v="2775.25"/>
    <n v="0"/>
    <n v="11925.25"/>
    <n v="0"/>
    <n v="0"/>
    <n v="0"/>
    <n v="0"/>
    <n v="10100"/>
    <n v="4146.55"/>
    <n v="0"/>
    <n v="14246.55"/>
    <n v="0"/>
    <n v="0"/>
    <n v="0"/>
    <n v="0"/>
    <s v="STD"/>
    <s v="Year 2018"/>
    <s v="CALIFORNIA / BAKERSFIELD (932-933)"/>
    <s v=""/>
  </r>
  <r>
    <x v="7"/>
    <n v="0"/>
    <s v="237433101170"/>
    <s v=""/>
    <s v=""/>
    <x v="7"/>
    <s v="Q6"/>
    <n v="0.63"/>
    <n v="37.979999999999997"/>
    <s v="Ea."/>
    <n v="10400"/>
    <n v="2905.85"/>
    <n v="0"/>
    <n v="13305.85"/>
    <n v="0"/>
    <n v="0"/>
    <n v="0"/>
    <n v="0"/>
    <n v="11400"/>
    <n v="4407.75"/>
    <n v="0"/>
    <n v="15807.75"/>
    <n v="0"/>
    <n v="0"/>
    <n v="0"/>
    <n v="0"/>
    <s v="STD"/>
    <s v="Year 2018"/>
    <s v="CALIFORNIA / BAKERSFIELD (932-933)"/>
    <s v=""/>
  </r>
  <r>
    <x v="7"/>
    <n v="0"/>
    <s v="237433101180"/>
    <s v=""/>
    <s v=""/>
    <x v="8"/>
    <s v="Q6"/>
    <n v="0.56999999999999995"/>
    <n v="42.03"/>
    <s v="Ea."/>
    <n v="13100"/>
    <n v="3232.35"/>
    <n v="0"/>
    <n v="16332.35"/>
    <n v="0"/>
    <n v="0"/>
    <n v="0"/>
    <n v="0"/>
    <n v="14400"/>
    <n v="4864.8500000000004"/>
    <n v="0"/>
    <n v="19264.849999999999"/>
    <n v="0"/>
    <n v="0"/>
    <n v="0"/>
    <n v="0"/>
    <s v="STD"/>
    <s v="Year 2018"/>
    <s v="CALIFORNIA / BAKERSFIELD (932-933)"/>
    <s v=""/>
  </r>
  <r>
    <x v="7"/>
    <n v="0"/>
    <s v="237433101190"/>
    <s v=""/>
    <s v=""/>
    <x v="9"/>
    <s v="Q6"/>
    <n v="0.52"/>
    <n v="45.89"/>
    <s v="Ea."/>
    <n v="13900"/>
    <n v="3526.2"/>
    <n v="0"/>
    <n v="17426.2"/>
    <n v="0"/>
    <n v="0"/>
    <n v="0"/>
    <n v="0"/>
    <n v="15300"/>
    <n v="5321.95"/>
    <n v="0"/>
    <n v="20621.95"/>
    <n v="0"/>
    <n v="0"/>
    <n v="0"/>
    <n v="0"/>
    <s v="STD"/>
    <s v="Year 2018"/>
    <s v="CALIFORNIA / BAKERSFIELD (932-933)"/>
    <s v=""/>
  </r>
  <r>
    <x v="7"/>
    <n v="0"/>
    <s v="237433101200"/>
    <s v=""/>
    <s v=""/>
    <x v="10"/>
    <s v="Q7"/>
    <n v="0.67"/>
    <n v="47.98"/>
    <s v="Ea."/>
    <n v="29500"/>
    <n v="3754.75"/>
    <n v="0"/>
    <n v="33254.75"/>
    <n v="0"/>
    <n v="0"/>
    <n v="0"/>
    <n v="0"/>
    <n v="32500"/>
    <n v="5648.45"/>
    <n v="0"/>
    <n v="38148.449999999997"/>
    <n v="0"/>
    <n v="0"/>
    <n v="0"/>
    <n v="0"/>
    <s v="STD"/>
    <s v="Year 2018"/>
    <s v="CALIFORNIA / BAKERSFIELD (932-933)"/>
    <s v=""/>
  </r>
  <r>
    <x v="7"/>
    <n v="0"/>
    <s v="237433101210"/>
    <s v=""/>
    <s v=""/>
    <x v="11"/>
    <s v="Q7"/>
    <n v="0.56000000000000005"/>
    <n v="57.55"/>
    <s v="Ea."/>
    <n v="32000"/>
    <n v="4505.7"/>
    <n v="0"/>
    <n v="36505.699999999997"/>
    <n v="0"/>
    <n v="0"/>
    <n v="0"/>
    <n v="0"/>
    <n v="35200"/>
    <n v="6791.2"/>
    <n v="0"/>
    <n v="41991.199999999997"/>
    <n v="0"/>
    <n v="0"/>
    <n v="0"/>
    <n v="0"/>
    <s v="STD"/>
    <s v="Year 2018"/>
    <s v="CALIFORNIA / BAKERSFIELD (932-933)"/>
    <s v=""/>
  </r>
  <r>
    <x v="7"/>
    <n v="0"/>
    <s v="237433101220"/>
    <s v=""/>
    <s v=""/>
    <x v="12"/>
    <s v="Q7"/>
    <n v="0.47"/>
    <n v="68.38"/>
    <s v="Ea."/>
    <n v="35700"/>
    <n v="5354.6"/>
    <n v="0"/>
    <n v="41054.6"/>
    <n v="0"/>
    <n v="0"/>
    <n v="0"/>
    <n v="0"/>
    <n v="39300"/>
    <n v="8064.55"/>
    <n v="0"/>
    <n v="47364.55"/>
    <n v="0"/>
    <n v="0"/>
    <n v="0"/>
    <n v="0"/>
    <s v="STD"/>
    <s v="Year 2018"/>
    <s v="CALIFORNIA / BAKERSFIELD (932-933)"/>
    <s v=""/>
  </r>
  <r>
    <x v="7"/>
    <n v="0"/>
    <s v="237433101240"/>
    <s v=""/>
    <s v=""/>
    <x v="13"/>
    <s v="Q7"/>
    <n v="0.35"/>
    <n v="91.17"/>
    <s v="Ea."/>
    <n v="43900"/>
    <n v="7150.35"/>
    <n v="0"/>
    <n v="51050.35"/>
    <n v="0"/>
    <n v="0"/>
    <n v="0"/>
    <n v="0"/>
    <n v="48200"/>
    <n v="10741.85"/>
    <n v="0"/>
    <n v="58941.85"/>
    <n v="0"/>
    <n v="0"/>
    <n v="0"/>
    <n v="0"/>
    <s v="STD"/>
    <s v="Year 2018"/>
    <s v="CALIFORNIA / BAKERSFIELD (932-933)"/>
    <s v=""/>
  </r>
  <r>
    <x v="7"/>
    <n v="0"/>
    <s v="237433101260"/>
    <s v=""/>
    <s v=""/>
    <x v="14"/>
    <s v="Q7"/>
    <n v="0.28000000000000003"/>
    <n v="114"/>
    <s v="Ea."/>
    <n v="49900"/>
    <n v="8913.4500000000007"/>
    <n v="0"/>
    <n v="58813.45"/>
    <n v="0"/>
    <n v="0"/>
    <n v="0"/>
    <n v="0"/>
    <n v="55000"/>
    <n v="13451.8"/>
    <n v="0"/>
    <n v="68451.8"/>
    <n v="0"/>
    <n v="0"/>
    <n v="0"/>
    <n v="0"/>
    <s v="STD"/>
    <s v="Year 2018"/>
    <s v="CALIFORNIA / BAKERSFIELD (932-933)"/>
    <s v=""/>
  </r>
  <r>
    <x v="7"/>
    <n v="0"/>
    <s v="237433101265"/>
    <s v=""/>
    <s v=""/>
    <x v="15"/>
    <s v="Q7"/>
    <n v="0.23"/>
    <n v="137"/>
    <s v="Ea."/>
    <n v="59500"/>
    <n v="10709.2"/>
    <n v="0"/>
    <n v="70209.2"/>
    <n v="0"/>
    <n v="0"/>
    <n v="0"/>
    <n v="0"/>
    <n v="65500"/>
    <n v="16194.4"/>
    <n v="0"/>
    <n v="81694.399999999994"/>
    <n v="0"/>
    <n v="0"/>
    <n v="0"/>
    <n v="0"/>
    <s v="STD"/>
    <s v="Year 2018"/>
    <s v="CALIFORNIA / BAKERSFIELD (932-933)"/>
    <s v=""/>
  </r>
  <r>
    <x v="7"/>
    <n v="0"/>
    <s v="237433101270"/>
    <s v=""/>
    <s v=""/>
    <x v="16"/>
    <s v="Q7"/>
    <n v="0.2"/>
    <n v="160"/>
    <s v="Ea."/>
    <n v="77500"/>
    <n v="12537.6"/>
    <n v="0"/>
    <n v="90037.6"/>
    <n v="0"/>
    <n v="0"/>
    <n v="0"/>
    <n v="0"/>
    <n v="85000"/>
    <n v="18937"/>
    <n v="0"/>
    <n v="103937"/>
    <n v="0"/>
    <n v="0"/>
    <n v="0"/>
    <n v="0"/>
    <s v="STD"/>
    <s v="Year 2018"/>
    <s v="CALIFORNIA / BAKERSFIELD (932-933)"/>
    <s v=""/>
  </r>
  <r>
    <x v="7"/>
    <n v="0"/>
    <s v="237433101275"/>
    <s v=""/>
    <s v=""/>
    <x v="17"/>
    <s v="Q7"/>
    <n v="0.17"/>
    <n v="188"/>
    <s v="Ea."/>
    <n v="107000"/>
    <n v="14757.8"/>
    <n v="0"/>
    <n v="121757.8"/>
    <n v="0"/>
    <n v="0"/>
    <n v="0"/>
    <n v="0"/>
    <n v="118000"/>
    <n v="22202"/>
    <n v="0"/>
    <n v="140202"/>
    <n v="0"/>
    <n v="0"/>
    <n v="0"/>
    <n v="0"/>
    <s v="STD"/>
    <s v="Year 2018"/>
    <s v="CALIFORNIA / BAKERSFIELD (932-933)"/>
    <s v=""/>
  </r>
  <r>
    <x v="7"/>
    <n v="0"/>
    <s v="237433101280"/>
    <s v=""/>
    <s v=""/>
    <x v="18"/>
    <s v="Q7"/>
    <n v="0.14000000000000001"/>
    <n v="229"/>
    <s v="Ea."/>
    <n v="125500"/>
    <n v="17892.2"/>
    <n v="0"/>
    <n v="143392.20000000001"/>
    <n v="0"/>
    <n v="0"/>
    <n v="0"/>
    <n v="0"/>
    <n v="138000"/>
    <n v="26903.599999999999"/>
    <n v="0"/>
    <n v="164903.6"/>
    <n v="0"/>
    <n v="0"/>
    <n v="0"/>
    <n v="0"/>
    <s v="STD"/>
    <s v="Year 2018"/>
    <s v="CALIFORNIA / BAKERSFIELD (932-933)"/>
    <s v=""/>
  </r>
  <r>
    <x v="8"/>
    <n v="0"/>
    <s v="237433101100"/>
    <s v=""/>
    <s v=""/>
    <x v="0"/>
    <s v="Q5"/>
    <n v="0.7"/>
    <n v="22.86"/>
    <s v="Ea."/>
    <n v="2800"/>
    <n v="1714.7"/>
    <n v="0"/>
    <n v="4514.7"/>
    <n v="0"/>
    <n v="0"/>
    <n v="0"/>
    <n v="0"/>
    <n v="3075"/>
    <n v="2572.0500000000002"/>
    <n v="0"/>
    <n v="5647.05"/>
    <n v="0"/>
    <n v="0"/>
    <n v="0"/>
    <n v="0"/>
    <s v="STD"/>
    <s v="Year 2018"/>
    <s v="CALIFORNIA / SACRAMENTO (942,956-958)"/>
    <s v=""/>
  </r>
  <r>
    <x v="8"/>
    <n v="0"/>
    <s v="237433101120"/>
    <s v=""/>
    <s v=""/>
    <x v="1"/>
    <s v="Q5"/>
    <n v="0.61"/>
    <n v="26.4"/>
    <s v="Ea."/>
    <n v="3325"/>
    <n v="1978.5"/>
    <n v="0"/>
    <n v="5303.5"/>
    <n v="0"/>
    <n v="0"/>
    <n v="0"/>
    <n v="0"/>
    <n v="3650"/>
    <n v="2967.75"/>
    <n v="0"/>
    <n v="6617.75"/>
    <n v="0"/>
    <n v="0"/>
    <n v="0"/>
    <n v="0"/>
    <s v="STD"/>
    <s v="Year 2018"/>
    <s v="CALIFORNIA / SACRAMENTO (942,956-958)"/>
    <s v=""/>
  </r>
  <r>
    <x v="8"/>
    <n v="0"/>
    <s v="237433101140"/>
    <s v=""/>
    <s v=""/>
    <x v="2"/>
    <s v="Q5"/>
    <n v="0.56000000000000005"/>
    <n v="28.52"/>
    <s v="Ea."/>
    <n v="4375"/>
    <n v="2143.38"/>
    <n v="0"/>
    <n v="6518.38"/>
    <n v="0"/>
    <n v="0"/>
    <n v="0"/>
    <n v="0"/>
    <n v="4800"/>
    <n v="3198.58"/>
    <n v="0"/>
    <n v="7998.58"/>
    <n v="0"/>
    <n v="0"/>
    <n v="0"/>
    <n v="0"/>
    <s v="STD"/>
    <s v="Year 2018"/>
    <s v="CALIFORNIA / SACRAMENTO (942,956-958)"/>
    <s v=""/>
  </r>
  <r>
    <x v="8"/>
    <n v="0"/>
    <s v="237433101145"/>
    <s v=""/>
    <s v=""/>
    <x v="3"/>
    <s v="Q5"/>
    <n v="0.52"/>
    <n v="30.77"/>
    <s v="Ea."/>
    <n v="5000"/>
    <n v="2308.25"/>
    <n v="0"/>
    <n v="7308.25"/>
    <n v="0"/>
    <n v="0"/>
    <n v="0"/>
    <n v="0"/>
    <n v="5475"/>
    <n v="3462.38"/>
    <n v="0"/>
    <n v="8937.380000000001"/>
    <n v="0"/>
    <n v="0"/>
    <n v="0"/>
    <n v="0"/>
    <s v="STD"/>
    <s v="Year 2018"/>
    <s v="CALIFORNIA / SACRAMENTO (942,956-958)"/>
    <s v=""/>
  </r>
  <r>
    <x v="8"/>
    <n v="0"/>
    <s v="237433101150"/>
    <s v=""/>
    <s v=""/>
    <x v="4"/>
    <s v="Q5"/>
    <n v="0.5"/>
    <n v="32.26"/>
    <s v="Ea."/>
    <n v="5825"/>
    <n v="2407.1799999999998"/>
    <n v="0"/>
    <n v="8232.18"/>
    <n v="0"/>
    <n v="0"/>
    <n v="0"/>
    <n v="0"/>
    <n v="6400"/>
    <n v="3627.25"/>
    <n v="0"/>
    <n v="10027.25"/>
    <n v="0"/>
    <n v="0"/>
    <n v="0"/>
    <n v="0"/>
    <s v="STD"/>
    <s v="Year 2018"/>
    <s v="CALIFORNIA / SACRAMENTO (942,956-958)"/>
    <s v=""/>
  </r>
  <r>
    <x v="8"/>
    <n v="0"/>
    <s v="237433101156"/>
    <s v=""/>
    <s v=""/>
    <x v="5"/>
    <s v="Q5"/>
    <n v="0.46"/>
    <n v="34.78"/>
    <s v="Ea."/>
    <n v="7075"/>
    <n v="2605.0300000000002"/>
    <n v="0"/>
    <n v="9680.0300000000007"/>
    <n v="0"/>
    <n v="0"/>
    <n v="0"/>
    <n v="0"/>
    <n v="7775"/>
    <n v="3924.03"/>
    <n v="0"/>
    <n v="11699.03"/>
    <n v="0"/>
    <n v="0"/>
    <n v="0"/>
    <n v="0"/>
    <s v="STD"/>
    <s v="Year 2018"/>
    <s v="CALIFORNIA / SACRAMENTO (942,956-958)"/>
    <s v=""/>
  </r>
  <r>
    <x v="8"/>
    <n v="0"/>
    <s v="237433101160"/>
    <s v=""/>
    <s v=""/>
    <x v="6"/>
    <s v="Q6"/>
    <n v="0.67"/>
    <n v="35.979999999999997"/>
    <s v="Ea."/>
    <n v="9150"/>
    <n v="2802.88"/>
    <n v="0"/>
    <n v="11952.880000000001"/>
    <n v="0"/>
    <n v="0"/>
    <n v="0"/>
    <n v="0"/>
    <n v="10100"/>
    <n v="4187.83"/>
    <n v="0"/>
    <n v="14287.83"/>
    <n v="0"/>
    <n v="0"/>
    <n v="0"/>
    <n v="0"/>
    <s v="STD"/>
    <s v="Year 2018"/>
    <s v="CALIFORNIA / SACRAMENTO (942,956-958)"/>
    <s v=""/>
  </r>
  <r>
    <x v="8"/>
    <n v="0"/>
    <s v="237433101170"/>
    <s v=""/>
    <s v=""/>
    <x v="7"/>
    <s v="Q6"/>
    <n v="0.63"/>
    <n v="37.979999999999997"/>
    <s v="Ea."/>
    <n v="10400"/>
    <n v="2934.78"/>
    <n v="0"/>
    <n v="13334.78"/>
    <n v="0"/>
    <n v="0"/>
    <n v="0"/>
    <n v="0"/>
    <n v="11400"/>
    <n v="4451.63"/>
    <n v="0"/>
    <n v="15851.630000000001"/>
    <n v="0"/>
    <n v="0"/>
    <n v="0"/>
    <n v="0"/>
    <s v="STD"/>
    <s v="Year 2018"/>
    <s v="CALIFORNIA / SACRAMENTO (942,956-958)"/>
    <s v=""/>
  </r>
  <r>
    <x v="8"/>
    <n v="0"/>
    <s v="237433101180"/>
    <s v=""/>
    <s v=""/>
    <x v="8"/>
    <s v="Q6"/>
    <n v="0.56999999999999995"/>
    <n v="42.03"/>
    <s v="Ea."/>
    <n v="13100"/>
    <n v="3264.53"/>
    <n v="0"/>
    <n v="16364.53"/>
    <n v="0"/>
    <n v="0"/>
    <n v="0"/>
    <n v="0"/>
    <n v="14400"/>
    <n v="4913.28"/>
    <n v="0"/>
    <n v="19313.28"/>
    <n v="0"/>
    <n v="0"/>
    <n v="0"/>
    <n v="0"/>
    <s v="STD"/>
    <s v="Year 2018"/>
    <s v="CALIFORNIA / SACRAMENTO (942,956-958)"/>
    <s v=""/>
  </r>
  <r>
    <x v="8"/>
    <n v="0"/>
    <s v="237433101190"/>
    <s v=""/>
    <s v=""/>
    <x v="9"/>
    <s v="Q6"/>
    <n v="0.52"/>
    <n v="45.89"/>
    <s v="Ea."/>
    <n v="13900"/>
    <n v="3561.3"/>
    <n v="0"/>
    <n v="17461.3"/>
    <n v="0"/>
    <n v="0"/>
    <n v="0"/>
    <n v="0"/>
    <n v="15300"/>
    <n v="5374.93"/>
    <n v="0"/>
    <n v="20674.93"/>
    <n v="0"/>
    <n v="0"/>
    <n v="0"/>
    <n v="0"/>
    <s v="STD"/>
    <s v="Year 2018"/>
    <s v="CALIFORNIA / SACRAMENTO (942,956-958)"/>
    <s v=""/>
  </r>
  <r>
    <x v="8"/>
    <n v="0"/>
    <s v="237433101200"/>
    <s v=""/>
    <s v=""/>
    <x v="10"/>
    <s v="Q7"/>
    <n v="0.67"/>
    <n v="47.98"/>
    <s v="Ea."/>
    <n v="29500"/>
    <n v="3792.13"/>
    <n v="0"/>
    <n v="33292.129999999997"/>
    <n v="0"/>
    <n v="0"/>
    <n v="0"/>
    <n v="0"/>
    <n v="32500"/>
    <n v="5704.68"/>
    <n v="0"/>
    <n v="38204.68"/>
    <n v="0"/>
    <n v="0"/>
    <n v="0"/>
    <n v="0"/>
    <s v="STD"/>
    <s v="Year 2018"/>
    <s v="CALIFORNIA / SACRAMENTO (942,956-958)"/>
    <s v=""/>
  </r>
  <r>
    <x v="8"/>
    <n v="0"/>
    <s v="237433101210"/>
    <s v=""/>
    <s v=""/>
    <x v="11"/>
    <s v="Q7"/>
    <n v="0.56000000000000005"/>
    <n v="57.55"/>
    <s v="Ea."/>
    <n v="32000"/>
    <n v="4550.55"/>
    <n v="0"/>
    <n v="36550.550000000003"/>
    <n v="0"/>
    <n v="0"/>
    <n v="0"/>
    <n v="0"/>
    <n v="35200"/>
    <n v="6858.8"/>
    <n v="0"/>
    <n v="42058.8"/>
    <n v="0"/>
    <n v="0"/>
    <n v="0"/>
    <n v="0"/>
    <s v="STD"/>
    <s v="Year 2018"/>
    <s v="CALIFORNIA / SACRAMENTO (942,956-958)"/>
    <s v=""/>
  </r>
  <r>
    <x v="8"/>
    <n v="0"/>
    <s v="237433101220"/>
    <s v=""/>
    <s v=""/>
    <x v="12"/>
    <s v="Q7"/>
    <n v="0.47"/>
    <n v="68.38"/>
    <s v="Ea."/>
    <n v="35700"/>
    <n v="5407.9"/>
    <n v="0"/>
    <n v="41107.9"/>
    <n v="0"/>
    <n v="0"/>
    <n v="0"/>
    <n v="0"/>
    <n v="39300"/>
    <n v="8144.83"/>
    <n v="0"/>
    <n v="47444.83"/>
    <n v="0"/>
    <n v="0"/>
    <n v="0"/>
    <n v="0"/>
    <s v="STD"/>
    <s v="Year 2018"/>
    <s v="CALIFORNIA / SACRAMENTO (942,956-958)"/>
    <s v=""/>
  </r>
  <r>
    <x v="8"/>
    <n v="0"/>
    <s v="237433101240"/>
    <s v=""/>
    <s v=""/>
    <x v="13"/>
    <s v="Q7"/>
    <n v="0.35"/>
    <n v="91.17"/>
    <s v="Ea."/>
    <n v="43900"/>
    <n v="7221.53"/>
    <n v="0"/>
    <n v="51121.53"/>
    <n v="0"/>
    <n v="0"/>
    <n v="0"/>
    <n v="0"/>
    <n v="48200"/>
    <n v="10848.78"/>
    <n v="0"/>
    <n v="59048.78"/>
    <n v="0"/>
    <n v="0"/>
    <n v="0"/>
    <n v="0"/>
    <s v="STD"/>
    <s v="Year 2018"/>
    <s v="CALIFORNIA / SACRAMENTO (942,956-958)"/>
    <s v=""/>
  </r>
  <r>
    <x v="8"/>
    <n v="0"/>
    <s v="237433101260"/>
    <s v=""/>
    <s v=""/>
    <x v="14"/>
    <s v="Q7"/>
    <n v="0.28000000000000003"/>
    <n v="114"/>
    <s v="Ea."/>
    <n v="49900"/>
    <n v="9002.18"/>
    <n v="0"/>
    <n v="58902.18"/>
    <n v="0"/>
    <n v="0"/>
    <n v="0"/>
    <n v="0"/>
    <n v="55000"/>
    <n v="13585.7"/>
    <n v="0"/>
    <n v="68585.7"/>
    <n v="0"/>
    <n v="0"/>
    <n v="0"/>
    <n v="0"/>
    <s v="STD"/>
    <s v="Year 2018"/>
    <s v="CALIFORNIA / SACRAMENTO (942,956-958)"/>
    <s v=""/>
  </r>
  <r>
    <x v="8"/>
    <n v="0"/>
    <s v="237433101265"/>
    <s v=""/>
    <s v=""/>
    <x v="15"/>
    <s v="Q7"/>
    <n v="0.23"/>
    <n v="137"/>
    <s v="Ea."/>
    <n v="59500"/>
    <n v="10815.8"/>
    <n v="0"/>
    <n v="70315.8"/>
    <n v="0"/>
    <n v="0"/>
    <n v="0"/>
    <n v="0"/>
    <n v="65500"/>
    <n v="16355.6"/>
    <n v="0"/>
    <n v="81855.600000000006"/>
    <n v="0"/>
    <n v="0"/>
    <n v="0"/>
    <n v="0"/>
    <s v="STD"/>
    <s v="Year 2018"/>
    <s v="CALIFORNIA / SACRAMENTO (942,956-958)"/>
    <s v=""/>
  </r>
  <r>
    <x v="8"/>
    <n v="0"/>
    <s v="237433101270"/>
    <s v=""/>
    <s v=""/>
    <x v="16"/>
    <s v="Q7"/>
    <n v="0.2"/>
    <n v="160"/>
    <s v="Ea."/>
    <n v="77500"/>
    <n v="12662.4"/>
    <n v="0"/>
    <n v="90162.4"/>
    <n v="0"/>
    <n v="0"/>
    <n v="0"/>
    <n v="0"/>
    <n v="85000"/>
    <n v="19125.5"/>
    <n v="0"/>
    <n v="104125.5"/>
    <n v="0"/>
    <n v="0"/>
    <n v="0"/>
    <n v="0"/>
    <s v="STD"/>
    <s v="Year 2018"/>
    <s v="CALIFORNIA / SACRAMENTO (942,956-958)"/>
    <s v=""/>
  </r>
  <r>
    <x v="8"/>
    <n v="0"/>
    <s v="237433101275"/>
    <s v=""/>
    <s v=""/>
    <x v="17"/>
    <s v="Q7"/>
    <n v="0.17"/>
    <n v="188"/>
    <s v="Ea."/>
    <n v="107000"/>
    <n v="14904.7"/>
    <n v="0"/>
    <n v="121904.7"/>
    <n v="0"/>
    <n v="0"/>
    <n v="0"/>
    <n v="0"/>
    <n v="118000"/>
    <n v="22423"/>
    <n v="0"/>
    <n v="140423"/>
    <n v="0"/>
    <n v="0"/>
    <n v="0"/>
    <n v="0"/>
    <s v="STD"/>
    <s v="Year 2018"/>
    <s v="CALIFORNIA / SACRAMENTO (942,956-958)"/>
    <s v=""/>
  </r>
  <r>
    <x v="8"/>
    <n v="0"/>
    <s v="237433101280"/>
    <s v=""/>
    <s v=""/>
    <x v="18"/>
    <s v="Q7"/>
    <n v="0.14000000000000001"/>
    <n v="229"/>
    <s v="Ea."/>
    <n v="125500"/>
    <n v="18070.3"/>
    <n v="0"/>
    <n v="143570.29999999999"/>
    <n v="0"/>
    <n v="0"/>
    <n v="0"/>
    <n v="0"/>
    <n v="138000"/>
    <n v="27171.4"/>
    <n v="0"/>
    <n v="165171.4"/>
    <n v="0"/>
    <n v="0"/>
    <n v="0"/>
    <n v="0"/>
    <s v="STD"/>
    <s v="Year 2018"/>
    <s v="CALIFORNIA / SACRAMENTO (942,956-958)"/>
    <s v=""/>
  </r>
  <r>
    <x v="9"/>
    <n v="0"/>
    <s v="237433101100"/>
    <s v=""/>
    <s v=""/>
    <x v="0"/>
    <s v="Q5"/>
    <n v="0.7"/>
    <n v="22.86"/>
    <s v="Ea."/>
    <n v="2800"/>
    <n v="1687.4"/>
    <n v="0"/>
    <n v="4487.3999999999996"/>
    <n v="0"/>
    <n v="0"/>
    <n v="0"/>
    <n v="0"/>
    <n v="3075"/>
    <n v="2531.1"/>
    <n v="0"/>
    <n v="5606.1"/>
    <n v="0"/>
    <n v="0"/>
    <n v="0"/>
    <n v="0"/>
    <s v="STD"/>
    <s v="Year 2018"/>
    <s v="CALIFORNIA / SAN DIEGO (919-921)"/>
    <s v=""/>
  </r>
  <r>
    <x v="9"/>
    <n v="0"/>
    <s v="237433101120"/>
    <s v=""/>
    <s v=""/>
    <x v="1"/>
    <s v="Q5"/>
    <n v="0.61"/>
    <n v="26.4"/>
    <s v="Ea."/>
    <n v="3325"/>
    <n v="1947"/>
    <n v="0"/>
    <n v="5272"/>
    <n v="0"/>
    <n v="0"/>
    <n v="0"/>
    <n v="0"/>
    <n v="3650"/>
    <n v="2920.5"/>
    <n v="0"/>
    <n v="6570.5"/>
    <n v="0"/>
    <n v="0"/>
    <n v="0"/>
    <n v="0"/>
    <s v="STD"/>
    <s v="Year 2018"/>
    <s v="CALIFORNIA / SAN DIEGO (919-921)"/>
    <s v=""/>
  </r>
  <r>
    <x v="9"/>
    <n v="0"/>
    <s v="237433101140"/>
    <s v=""/>
    <s v=""/>
    <x v="2"/>
    <s v="Q5"/>
    <n v="0.56000000000000005"/>
    <n v="28.52"/>
    <s v="Ea."/>
    <n v="4375"/>
    <n v="2109.25"/>
    <n v="0"/>
    <n v="6484.25"/>
    <n v="0"/>
    <n v="0"/>
    <n v="0"/>
    <n v="0"/>
    <n v="4800"/>
    <n v="3147.65"/>
    <n v="0"/>
    <n v="7947.65"/>
    <n v="0"/>
    <n v="0"/>
    <n v="0"/>
    <n v="0"/>
    <s v="STD"/>
    <s v="Year 2018"/>
    <s v="CALIFORNIA / SAN DIEGO (919-921)"/>
    <s v=""/>
  </r>
  <r>
    <x v="9"/>
    <n v="0"/>
    <s v="237433101145"/>
    <s v=""/>
    <s v=""/>
    <x v="3"/>
    <s v="Q5"/>
    <n v="0.52"/>
    <n v="30.77"/>
    <s v="Ea."/>
    <n v="5000"/>
    <n v="2271.5"/>
    <n v="0"/>
    <n v="7271.5"/>
    <n v="0"/>
    <n v="0"/>
    <n v="0"/>
    <n v="0"/>
    <n v="5475"/>
    <n v="3407.25"/>
    <n v="0"/>
    <n v="8882.25"/>
    <n v="0"/>
    <n v="0"/>
    <n v="0"/>
    <n v="0"/>
    <s v="STD"/>
    <s v="Year 2018"/>
    <s v="CALIFORNIA / SAN DIEGO (919-921)"/>
    <s v=""/>
  </r>
  <r>
    <x v="9"/>
    <n v="0"/>
    <s v="237433101150"/>
    <s v=""/>
    <s v=""/>
    <x v="4"/>
    <s v="Q5"/>
    <n v="0.5"/>
    <n v="32.26"/>
    <s v="Ea."/>
    <n v="5825"/>
    <n v="2368.85"/>
    <n v="0"/>
    <n v="8193.85"/>
    <n v="0"/>
    <n v="0"/>
    <n v="0"/>
    <n v="0"/>
    <n v="6400"/>
    <n v="3569.5"/>
    <n v="0"/>
    <n v="9969.5"/>
    <n v="0"/>
    <n v="0"/>
    <n v="0"/>
    <n v="0"/>
    <s v="STD"/>
    <s v="Year 2018"/>
    <s v="CALIFORNIA / SAN DIEGO (919-921)"/>
    <s v=""/>
  </r>
  <r>
    <x v="9"/>
    <n v="0"/>
    <s v="237433101156"/>
    <s v=""/>
    <s v=""/>
    <x v="5"/>
    <s v="Q5"/>
    <n v="0.46"/>
    <n v="34.78"/>
    <s v="Ea."/>
    <n v="7075"/>
    <n v="2563.5500000000002"/>
    <n v="0"/>
    <n v="9638.5499999999993"/>
    <n v="0"/>
    <n v="0"/>
    <n v="0"/>
    <n v="0"/>
    <n v="7775"/>
    <n v="3861.55"/>
    <n v="0"/>
    <n v="11636.55"/>
    <n v="0"/>
    <n v="0"/>
    <n v="0"/>
    <n v="0"/>
    <s v="STD"/>
    <s v="Year 2018"/>
    <s v="CALIFORNIA / SAN DIEGO (919-921)"/>
    <s v=""/>
  </r>
  <r>
    <x v="9"/>
    <n v="0"/>
    <s v="237433101160"/>
    <s v=""/>
    <s v=""/>
    <x v="6"/>
    <s v="Q6"/>
    <n v="0.67"/>
    <n v="35.979999999999997"/>
    <s v="Ea."/>
    <n v="9150"/>
    <n v="2758.25"/>
    <n v="0"/>
    <n v="11908.25"/>
    <n v="0"/>
    <n v="0"/>
    <n v="0"/>
    <n v="0"/>
    <n v="10100"/>
    <n v="4121.1499999999996"/>
    <n v="0"/>
    <n v="14221.15"/>
    <n v="0"/>
    <n v="0"/>
    <n v="0"/>
    <n v="0"/>
    <s v="STD"/>
    <s v="Year 2018"/>
    <s v="CALIFORNIA / SAN DIEGO (919-921)"/>
    <s v=""/>
  </r>
  <r>
    <x v="9"/>
    <n v="0"/>
    <s v="237433101170"/>
    <s v=""/>
    <s v=""/>
    <x v="7"/>
    <s v="Q6"/>
    <n v="0.63"/>
    <n v="37.979999999999997"/>
    <s v="Ea."/>
    <n v="10400"/>
    <n v="2888.05"/>
    <n v="0"/>
    <n v="13288.05"/>
    <n v="0"/>
    <n v="0"/>
    <n v="0"/>
    <n v="0"/>
    <n v="11400"/>
    <n v="4380.75"/>
    <n v="0"/>
    <n v="15780.75"/>
    <n v="0"/>
    <n v="0"/>
    <n v="0"/>
    <n v="0"/>
    <s v="STD"/>
    <s v="Year 2018"/>
    <s v="CALIFORNIA / SAN DIEGO (919-921)"/>
    <s v=""/>
  </r>
  <r>
    <x v="9"/>
    <n v="0"/>
    <s v="237433101180"/>
    <s v=""/>
    <s v=""/>
    <x v="8"/>
    <s v="Q6"/>
    <n v="0.56999999999999995"/>
    <n v="42.03"/>
    <s v="Ea."/>
    <n v="13100"/>
    <n v="3212.55"/>
    <n v="0"/>
    <n v="16312.55"/>
    <n v="0"/>
    <n v="0"/>
    <n v="0"/>
    <n v="0"/>
    <n v="14400"/>
    <n v="4835.05"/>
    <n v="0"/>
    <n v="19235.05"/>
    <n v="0"/>
    <n v="0"/>
    <n v="0"/>
    <n v="0"/>
    <s v="STD"/>
    <s v="Year 2018"/>
    <s v="CALIFORNIA / SAN DIEGO (919-921)"/>
    <s v=""/>
  </r>
  <r>
    <x v="9"/>
    <n v="0"/>
    <s v="237433101190"/>
    <s v=""/>
    <s v=""/>
    <x v="9"/>
    <s v="Q6"/>
    <n v="0.52"/>
    <n v="45.89"/>
    <s v="Ea."/>
    <n v="13900"/>
    <n v="3504.6"/>
    <n v="0"/>
    <n v="17404.599999999999"/>
    <n v="0"/>
    <n v="0"/>
    <n v="0"/>
    <n v="0"/>
    <n v="15300"/>
    <n v="5289.35"/>
    <n v="0"/>
    <n v="20589.349999999999"/>
    <n v="0"/>
    <n v="0"/>
    <n v="0"/>
    <n v="0"/>
    <s v="STD"/>
    <s v="Year 2018"/>
    <s v="CALIFORNIA / SAN DIEGO (919-921)"/>
    <s v=""/>
  </r>
  <r>
    <x v="9"/>
    <n v="0"/>
    <s v="237433101200"/>
    <s v=""/>
    <s v=""/>
    <x v="10"/>
    <s v="Q7"/>
    <n v="0.67"/>
    <n v="47.98"/>
    <s v="Ea."/>
    <n v="29500"/>
    <n v="3731.75"/>
    <n v="0"/>
    <n v="33231.75"/>
    <n v="0"/>
    <n v="0"/>
    <n v="0"/>
    <n v="0"/>
    <n v="32500"/>
    <n v="5613.85"/>
    <n v="0"/>
    <n v="38113.85"/>
    <n v="0"/>
    <n v="0"/>
    <n v="0"/>
    <n v="0"/>
    <s v="STD"/>
    <s v="Year 2018"/>
    <s v="CALIFORNIA / SAN DIEGO (919-921)"/>
    <s v=""/>
  </r>
  <r>
    <x v="9"/>
    <n v="0"/>
    <s v="237433101210"/>
    <s v=""/>
    <s v=""/>
    <x v="11"/>
    <s v="Q7"/>
    <n v="0.56000000000000005"/>
    <n v="57.55"/>
    <s v="Ea."/>
    <n v="32000"/>
    <n v="4478.1000000000004"/>
    <n v="0"/>
    <n v="36478.1"/>
    <n v="0"/>
    <n v="0"/>
    <n v="0"/>
    <n v="0"/>
    <n v="35200"/>
    <n v="6749.6"/>
    <n v="0"/>
    <n v="41949.599999999999"/>
    <n v="0"/>
    <n v="0"/>
    <n v="0"/>
    <n v="0"/>
    <s v="STD"/>
    <s v="Year 2018"/>
    <s v="CALIFORNIA / SAN DIEGO (919-921)"/>
    <s v=""/>
  </r>
  <r>
    <x v="9"/>
    <n v="0"/>
    <s v="237433101220"/>
    <s v=""/>
    <s v=""/>
    <x v="12"/>
    <s v="Q7"/>
    <n v="0.47"/>
    <n v="68.38"/>
    <s v="Ea."/>
    <n v="35700"/>
    <n v="5321.8"/>
    <n v="0"/>
    <n v="41021.800000000003"/>
    <n v="0"/>
    <n v="0"/>
    <n v="0"/>
    <n v="0"/>
    <n v="39300"/>
    <n v="8015.15"/>
    <n v="0"/>
    <n v="47315.15"/>
    <n v="0"/>
    <n v="0"/>
    <n v="0"/>
    <n v="0"/>
    <s v="STD"/>
    <s v="Year 2018"/>
    <s v="CALIFORNIA / SAN DIEGO (919-921)"/>
    <s v=""/>
  </r>
  <r>
    <x v="9"/>
    <n v="0"/>
    <s v="237433101240"/>
    <s v=""/>
    <s v=""/>
    <x v="13"/>
    <s v="Q7"/>
    <n v="0.35"/>
    <n v="91.17"/>
    <s v="Ea."/>
    <n v="43900"/>
    <n v="7106.55"/>
    <n v="0"/>
    <n v="51006.55"/>
    <n v="0"/>
    <n v="0"/>
    <n v="0"/>
    <n v="0"/>
    <n v="48200"/>
    <n v="10676.05"/>
    <n v="0"/>
    <n v="58876.05"/>
    <n v="0"/>
    <n v="0"/>
    <n v="0"/>
    <n v="0"/>
    <s v="STD"/>
    <s v="Year 2018"/>
    <s v="CALIFORNIA / SAN DIEGO (919-921)"/>
    <s v=""/>
  </r>
  <r>
    <x v="9"/>
    <n v="0"/>
    <s v="237433101260"/>
    <s v=""/>
    <s v=""/>
    <x v="14"/>
    <s v="Q7"/>
    <n v="0.28000000000000003"/>
    <n v="114"/>
    <s v="Ea."/>
    <n v="49900"/>
    <n v="8858.85"/>
    <n v="0"/>
    <n v="58758.85"/>
    <n v="0"/>
    <n v="0"/>
    <n v="0"/>
    <n v="0"/>
    <n v="55000"/>
    <n v="13369.4"/>
    <n v="0"/>
    <n v="68369.399999999994"/>
    <n v="0"/>
    <n v="0"/>
    <n v="0"/>
    <n v="0"/>
    <s v="STD"/>
    <s v="Year 2018"/>
    <s v="CALIFORNIA / SAN DIEGO (919-921)"/>
    <s v=""/>
  </r>
  <r>
    <x v="9"/>
    <n v="0"/>
    <s v="237433101265"/>
    <s v=""/>
    <s v=""/>
    <x v="15"/>
    <s v="Q7"/>
    <n v="0.23"/>
    <n v="137"/>
    <s v="Ea."/>
    <n v="59500"/>
    <n v="10643.6"/>
    <n v="0"/>
    <n v="70143.600000000006"/>
    <n v="0"/>
    <n v="0"/>
    <n v="0"/>
    <n v="0"/>
    <n v="65500"/>
    <n v="16095.2"/>
    <n v="0"/>
    <n v="81595.199999999997"/>
    <n v="0"/>
    <n v="0"/>
    <n v="0"/>
    <n v="0"/>
    <s v="STD"/>
    <s v="Year 2018"/>
    <s v="CALIFORNIA / SAN DIEGO (919-921)"/>
    <s v=""/>
  </r>
  <r>
    <x v="9"/>
    <n v="0"/>
    <s v="237433101270"/>
    <s v=""/>
    <s v=""/>
    <x v="16"/>
    <s v="Q7"/>
    <n v="0.2"/>
    <n v="160"/>
    <s v="Ea."/>
    <n v="77500"/>
    <n v="12460.8"/>
    <n v="0"/>
    <n v="89960.8"/>
    <n v="0"/>
    <n v="0"/>
    <n v="0"/>
    <n v="0"/>
    <n v="85000"/>
    <n v="18821"/>
    <n v="0"/>
    <n v="103821"/>
    <n v="0"/>
    <n v="0"/>
    <n v="0"/>
    <n v="0"/>
    <s v="STD"/>
    <s v="Year 2018"/>
    <s v="CALIFORNIA / SAN DIEGO (919-921)"/>
    <s v=""/>
  </r>
  <r>
    <x v="9"/>
    <n v="0"/>
    <s v="237433101275"/>
    <s v=""/>
    <s v=""/>
    <x v="17"/>
    <s v="Q7"/>
    <n v="0.17"/>
    <n v="188"/>
    <s v="Ea."/>
    <n v="107000"/>
    <n v="14667.4"/>
    <n v="0"/>
    <n v="121667.4"/>
    <n v="0"/>
    <n v="0"/>
    <n v="0"/>
    <n v="0"/>
    <n v="118000"/>
    <n v="22066"/>
    <n v="0"/>
    <n v="140066"/>
    <n v="0"/>
    <n v="0"/>
    <n v="0"/>
    <n v="0"/>
    <s v="STD"/>
    <s v="Year 2018"/>
    <s v="CALIFORNIA / SAN DIEGO (919-921)"/>
    <s v=""/>
  </r>
  <r>
    <x v="9"/>
    <n v="0"/>
    <s v="237433101280"/>
    <s v=""/>
    <s v=""/>
    <x v="18"/>
    <s v="Q7"/>
    <n v="0.14000000000000001"/>
    <n v="229"/>
    <s v="Ea."/>
    <n v="125500"/>
    <n v="17782.599999999999"/>
    <n v="0"/>
    <n v="143282.6"/>
    <n v="0"/>
    <n v="0"/>
    <n v="0"/>
    <n v="0"/>
    <n v="138000"/>
    <n v="26738.799999999999"/>
    <n v="0"/>
    <n v="164738.79999999999"/>
    <n v="0"/>
    <n v="0"/>
    <n v="0"/>
    <n v="0"/>
    <s v="STD"/>
    <s v="Year 2018"/>
    <s v="CALIFORNIA / SAN DIEGO (919-921)"/>
    <s v=""/>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29530C5-29D6-4C2C-B2E3-24DE59408C50}" name="PivotTable1" cacheId="0" applyNumberFormats="0" applyBorderFormats="0" applyFontFormats="0" applyPatternFormats="0" applyAlignmentFormats="0" applyWidthHeightFormats="1" dataCaption="Values" updatedVersion="6" minRefreshableVersion="3" useAutoFormatting="1" rowGrandTotals="0" colGrandTotals="0" itemPrintTitles="1" createdVersion="6" indent="0" compact="0" compactData="0" multipleFieldFilters="0">
  <location ref="A1:D191" firstHeaderRow="0" firstDataRow="1" firstDataCol="2"/>
  <pivotFields count="30">
    <pivotField axis="axisRow" compact="0" outline="0" showAll="0" defaultSubtotal="0">
      <items count="10">
        <item x="2"/>
        <item x="0"/>
        <item x="1"/>
        <item x="3"/>
        <item x="4"/>
        <item x="5"/>
        <item x="6"/>
        <item x="7"/>
        <item x="8"/>
        <item x="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9">
        <item x="6"/>
        <item x="18"/>
        <item x="7"/>
        <item x="8"/>
        <item x="9"/>
        <item x="10"/>
        <item x="11"/>
        <item x="0"/>
        <item x="12"/>
        <item x="1"/>
        <item x="13"/>
        <item x="2"/>
        <item x="14"/>
        <item x="3"/>
        <item x="15"/>
        <item x="4"/>
        <item x="5"/>
        <item x="16"/>
        <item x="1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dataField="1"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2">
    <field x="0"/>
    <field x="5"/>
  </rowFields>
  <rowItems count="190">
    <i>
      <x/>
      <x/>
    </i>
    <i r="1">
      <x v="1"/>
    </i>
    <i r="1">
      <x v="2"/>
    </i>
    <i r="1">
      <x v="3"/>
    </i>
    <i r="1">
      <x v="4"/>
    </i>
    <i r="1">
      <x v="5"/>
    </i>
    <i r="1">
      <x v="6"/>
    </i>
    <i r="1">
      <x v="7"/>
    </i>
    <i r="1">
      <x v="8"/>
    </i>
    <i r="1">
      <x v="9"/>
    </i>
    <i r="1">
      <x v="10"/>
    </i>
    <i r="1">
      <x v="11"/>
    </i>
    <i r="1">
      <x v="12"/>
    </i>
    <i r="1">
      <x v="13"/>
    </i>
    <i r="1">
      <x v="14"/>
    </i>
    <i r="1">
      <x v="15"/>
    </i>
    <i r="1">
      <x v="16"/>
    </i>
    <i r="1">
      <x v="17"/>
    </i>
    <i r="1">
      <x v="18"/>
    </i>
    <i>
      <x v="1"/>
      <x/>
    </i>
    <i r="1">
      <x v="1"/>
    </i>
    <i r="1">
      <x v="2"/>
    </i>
    <i r="1">
      <x v="3"/>
    </i>
    <i r="1">
      <x v="4"/>
    </i>
    <i r="1">
      <x v="5"/>
    </i>
    <i r="1">
      <x v="6"/>
    </i>
    <i r="1">
      <x v="7"/>
    </i>
    <i r="1">
      <x v="8"/>
    </i>
    <i r="1">
      <x v="9"/>
    </i>
    <i r="1">
      <x v="10"/>
    </i>
    <i r="1">
      <x v="11"/>
    </i>
    <i r="1">
      <x v="12"/>
    </i>
    <i r="1">
      <x v="13"/>
    </i>
    <i r="1">
      <x v="14"/>
    </i>
    <i r="1">
      <x v="15"/>
    </i>
    <i r="1">
      <x v="16"/>
    </i>
    <i r="1">
      <x v="17"/>
    </i>
    <i r="1">
      <x v="18"/>
    </i>
    <i>
      <x v="2"/>
      <x/>
    </i>
    <i r="1">
      <x v="1"/>
    </i>
    <i r="1">
      <x v="2"/>
    </i>
    <i r="1">
      <x v="3"/>
    </i>
    <i r="1">
      <x v="4"/>
    </i>
    <i r="1">
      <x v="5"/>
    </i>
    <i r="1">
      <x v="6"/>
    </i>
    <i r="1">
      <x v="7"/>
    </i>
    <i r="1">
      <x v="8"/>
    </i>
    <i r="1">
      <x v="9"/>
    </i>
    <i r="1">
      <x v="10"/>
    </i>
    <i r="1">
      <x v="11"/>
    </i>
    <i r="1">
      <x v="12"/>
    </i>
    <i r="1">
      <x v="13"/>
    </i>
    <i r="1">
      <x v="14"/>
    </i>
    <i r="1">
      <x v="15"/>
    </i>
    <i r="1">
      <x v="16"/>
    </i>
    <i r="1">
      <x v="17"/>
    </i>
    <i r="1">
      <x v="18"/>
    </i>
    <i>
      <x v="3"/>
      <x/>
    </i>
    <i r="1">
      <x v="1"/>
    </i>
    <i r="1">
      <x v="2"/>
    </i>
    <i r="1">
      <x v="3"/>
    </i>
    <i r="1">
      <x v="4"/>
    </i>
    <i r="1">
      <x v="5"/>
    </i>
    <i r="1">
      <x v="6"/>
    </i>
    <i r="1">
      <x v="7"/>
    </i>
    <i r="1">
      <x v="8"/>
    </i>
    <i r="1">
      <x v="9"/>
    </i>
    <i r="1">
      <x v="10"/>
    </i>
    <i r="1">
      <x v="11"/>
    </i>
    <i r="1">
      <x v="12"/>
    </i>
    <i r="1">
      <x v="13"/>
    </i>
    <i r="1">
      <x v="14"/>
    </i>
    <i r="1">
      <x v="15"/>
    </i>
    <i r="1">
      <x v="16"/>
    </i>
    <i r="1">
      <x v="17"/>
    </i>
    <i r="1">
      <x v="18"/>
    </i>
    <i>
      <x v="4"/>
      <x/>
    </i>
    <i r="1">
      <x v="1"/>
    </i>
    <i r="1">
      <x v="2"/>
    </i>
    <i r="1">
      <x v="3"/>
    </i>
    <i r="1">
      <x v="4"/>
    </i>
    <i r="1">
      <x v="5"/>
    </i>
    <i r="1">
      <x v="6"/>
    </i>
    <i r="1">
      <x v="7"/>
    </i>
    <i r="1">
      <x v="8"/>
    </i>
    <i r="1">
      <x v="9"/>
    </i>
    <i r="1">
      <x v="10"/>
    </i>
    <i r="1">
      <x v="11"/>
    </i>
    <i r="1">
      <x v="12"/>
    </i>
    <i r="1">
      <x v="13"/>
    </i>
    <i r="1">
      <x v="14"/>
    </i>
    <i r="1">
      <x v="15"/>
    </i>
    <i r="1">
      <x v="16"/>
    </i>
    <i r="1">
      <x v="17"/>
    </i>
    <i r="1">
      <x v="18"/>
    </i>
    <i>
      <x v="5"/>
      <x/>
    </i>
    <i r="1">
      <x v="1"/>
    </i>
    <i r="1">
      <x v="2"/>
    </i>
    <i r="1">
      <x v="3"/>
    </i>
    <i r="1">
      <x v="4"/>
    </i>
    <i r="1">
      <x v="5"/>
    </i>
    <i r="1">
      <x v="6"/>
    </i>
    <i r="1">
      <x v="7"/>
    </i>
    <i r="1">
      <x v="8"/>
    </i>
    <i r="1">
      <x v="9"/>
    </i>
    <i r="1">
      <x v="10"/>
    </i>
    <i r="1">
      <x v="11"/>
    </i>
    <i r="1">
      <x v="12"/>
    </i>
    <i r="1">
      <x v="13"/>
    </i>
    <i r="1">
      <x v="14"/>
    </i>
    <i r="1">
      <x v="15"/>
    </i>
    <i r="1">
      <x v="16"/>
    </i>
    <i r="1">
      <x v="17"/>
    </i>
    <i r="1">
      <x v="18"/>
    </i>
    <i>
      <x v="6"/>
      <x/>
    </i>
    <i r="1">
      <x v="1"/>
    </i>
    <i r="1">
      <x v="2"/>
    </i>
    <i r="1">
      <x v="3"/>
    </i>
    <i r="1">
      <x v="4"/>
    </i>
    <i r="1">
      <x v="5"/>
    </i>
    <i r="1">
      <x v="6"/>
    </i>
    <i r="1">
      <x v="7"/>
    </i>
    <i r="1">
      <x v="8"/>
    </i>
    <i r="1">
      <x v="9"/>
    </i>
    <i r="1">
      <x v="10"/>
    </i>
    <i r="1">
      <x v="11"/>
    </i>
    <i r="1">
      <x v="12"/>
    </i>
    <i r="1">
      <x v="13"/>
    </i>
    <i r="1">
      <x v="14"/>
    </i>
    <i r="1">
      <x v="15"/>
    </i>
    <i r="1">
      <x v="16"/>
    </i>
    <i r="1">
      <x v="17"/>
    </i>
    <i r="1">
      <x v="18"/>
    </i>
    <i>
      <x v="7"/>
      <x/>
    </i>
    <i r="1">
      <x v="1"/>
    </i>
    <i r="1">
      <x v="2"/>
    </i>
    <i r="1">
      <x v="3"/>
    </i>
    <i r="1">
      <x v="4"/>
    </i>
    <i r="1">
      <x v="5"/>
    </i>
    <i r="1">
      <x v="6"/>
    </i>
    <i r="1">
      <x v="7"/>
    </i>
    <i r="1">
      <x v="8"/>
    </i>
    <i r="1">
      <x v="9"/>
    </i>
    <i r="1">
      <x v="10"/>
    </i>
    <i r="1">
      <x v="11"/>
    </i>
    <i r="1">
      <x v="12"/>
    </i>
    <i r="1">
      <x v="13"/>
    </i>
    <i r="1">
      <x v="14"/>
    </i>
    <i r="1">
      <x v="15"/>
    </i>
    <i r="1">
      <x v="16"/>
    </i>
    <i r="1">
      <x v="17"/>
    </i>
    <i r="1">
      <x v="18"/>
    </i>
    <i>
      <x v="8"/>
      <x/>
    </i>
    <i r="1">
      <x v="1"/>
    </i>
    <i r="1">
      <x v="2"/>
    </i>
    <i r="1">
      <x v="3"/>
    </i>
    <i r="1">
      <x v="4"/>
    </i>
    <i r="1">
      <x v="5"/>
    </i>
    <i r="1">
      <x v="6"/>
    </i>
    <i r="1">
      <x v="7"/>
    </i>
    <i r="1">
      <x v="8"/>
    </i>
    <i r="1">
      <x v="9"/>
    </i>
    <i r="1">
      <x v="10"/>
    </i>
    <i r="1">
      <x v="11"/>
    </i>
    <i r="1">
      <x v="12"/>
    </i>
    <i r="1">
      <x v="13"/>
    </i>
    <i r="1">
      <x v="14"/>
    </i>
    <i r="1">
      <x v="15"/>
    </i>
    <i r="1">
      <x v="16"/>
    </i>
    <i r="1">
      <x v="17"/>
    </i>
    <i r="1">
      <x v="18"/>
    </i>
    <i>
      <x v="9"/>
      <x/>
    </i>
    <i r="1">
      <x v="1"/>
    </i>
    <i r="1">
      <x v="2"/>
    </i>
    <i r="1">
      <x v="3"/>
    </i>
    <i r="1">
      <x v="4"/>
    </i>
    <i r="1">
      <x v="5"/>
    </i>
    <i r="1">
      <x v="6"/>
    </i>
    <i r="1">
      <x v="7"/>
    </i>
    <i r="1">
      <x v="8"/>
    </i>
    <i r="1">
      <x v="9"/>
    </i>
    <i r="1">
      <x v="10"/>
    </i>
    <i r="1">
      <x v="11"/>
    </i>
    <i r="1">
      <x v="12"/>
    </i>
    <i r="1">
      <x v="13"/>
    </i>
    <i r="1">
      <x v="14"/>
    </i>
    <i r="1">
      <x v="15"/>
    </i>
    <i r="1">
      <x v="16"/>
    </i>
    <i r="1">
      <x v="17"/>
    </i>
    <i r="1">
      <x v="18"/>
    </i>
  </rowItems>
  <colFields count="1">
    <field x="-2"/>
  </colFields>
  <colItems count="2">
    <i>
      <x/>
    </i>
    <i i="1">
      <x v="1"/>
    </i>
  </colItems>
  <dataFields count="2">
    <dataField name="Sum of                Labor Hours             " fld="8" baseField="0" baseItem="0"/>
    <dataField name="Sum of                Labor             " fld="1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http://www.inflation.eu/inflation-rates/united-states/historic-inflation/cpi-inflation-united-states.aspx"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hyperlink" Target="https://www.rsmeansonline.com/"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DCB6B-B0A2-4DB5-AA68-9EE9F86E4409}">
  <dimension ref="A1:B18"/>
  <sheetViews>
    <sheetView zoomScale="90" zoomScaleNormal="90" workbookViewId="0"/>
  </sheetViews>
  <sheetFormatPr defaultRowHeight="15" x14ac:dyDescent="0.25"/>
  <cols>
    <col min="1" max="1" width="30.42578125" bestFit="1" customWidth="1"/>
    <col min="2" max="2" width="50.7109375" customWidth="1"/>
  </cols>
  <sheetData>
    <row r="1" spans="1:2" x14ac:dyDescent="0.25">
      <c r="A1" s="130" t="s">
        <v>363</v>
      </c>
    </row>
    <row r="2" spans="1:2" x14ac:dyDescent="0.25">
      <c r="A2" s="130"/>
    </row>
    <row r="3" spans="1:2" x14ac:dyDescent="0.25">
      <c r="A3" s="54" t="s">
        <v>364</v>
      </c>
      <c r="B3" s="54" t="s">
        <v>38</v>
      </c>
    </row>
    <row r="4" spans="1:2" s="131" customFormat="1" x14ac:dyDescent="0.25">
      <c r="A4" s="132" t="s">
        <v>379</v>
      </c>
      <c r="B4" s="132"/>
    </row>
    <row r="5" spans="1:2" ht="60" x14ac:dyDescent="0.25">
      <c r="A5" s="133" t="s">
        <v>365</v>
      </c>
      <c r="B5" s="134" t="s">
        <v>380</v>
      </c>
    </row>
    <row r="6" spans="1:2" ht="60" x14ac:dyDescent="0.25">
      <c r="A6" s="133" t="s">
        <v>366</v>
      </c>
      <c r="B6" s="134" t="s">
        <v>381</v>
      </c>
    </row>
    <row r="7" spans="1:2" ht="75" x14ac:dyDescent="0.25">
      <c r="A7" s="133" t="s">
        <v>367</v>
      </c>
      <c r="B7" s="134" t="s">
        <v>382</v>
      </c>
    </row>
    <row r="8" spans="1:2" ht="30" x14ac:dyDescent="0.25">
      <c r="A8" s="133" t="s">
        <v>368</v>
      </c>
      <c r="B8" s="134" t="s">
        <v>383</v>
      </c>
    </row>
    <row r="9" spans="1:2" ht="30" x14ac:dyDescent="0.25">
      <c r="A9" s="133" t="s">
        <v>369</v>
      </c>
      <c r="B9" s="134" t="s">
        <v>384</v>
      </c>
    </row>
    <row r="10" spans="1:2" ht="105" x14ac:dyDescent="0.25">
      <c r="A10" s="133" t="s">
        <v>370</v>
      </c>
      <c r="B10" s="135" t="s">
        <v>385</v>
      </c>
    </row>
    <row r="11" spans="1:2" x14ac:dyDescent="0.25">
      <c r="A11" s="136" t="s">
        <v>371</v>
      </c>
      <c r="B11" s="160" t="s">
        <v>386</v>
      </c>
    </row>
    <row r="12" spans="1:2" x14ac:dyDescent="0.25">
      <c r="A12" s="136" t="s">
        <v>372</v>
      </c>
      <c r="B12" s="161"/>
    </row>
    <row r="13" spans="1:2" x14ac:dyDescent="0.25">
      <c r="A13" s="136" t="s">
        <v>373</v>
      </c>
      <c r="B13" s="161"/>
    </row>
    <row r="14" spans="1:2" x14ac:dyDescent="0.25">
      <c r="A14" s="136" t="s">
        <v>374</v>
      </c>
      <c r="B14" s="161"/>
    </row>
    <row r="15" spans="1:2" x14ac:dyDescent="0.25">
      <c r="A15" s="136" t="s">
        <v>375</v>
      </c>
      <c r="B15" s="161"/>
    </row>
    <row r="16" spans="1:2" x14ac:dyDescent="0.25">
      <c r="A16" s="136" t="s">
        <v>376</v>
      </c>
      <c r="B16" s="161"/>
    </row>
    <row r="17" spans="1:2" x14ac:dyDescent="0.25">
      <c r="A17" s="136" t="s">
        <v>377</v>
      </c>
      <c r="B17" s="161"/>
    </row>
    <row r="18" spans="1:2" x14ac:dyDescent="0.25">
      <c r="A18" s="136" t="s">
        <v>378</v>
      </c>
      <c r="B18" s="162"/>
    </row>
  </sheetData>
  <mergeCells count="1">
    <mergeCell ref="B11:B18"/>
  </mergeCells>
  <hyperlinks>
    <hyperlink ref="A5" location="'Summary by Measure'!A1" display="Summary by Measure" xr:uid="{9978DDD8-3AD7-472D-A12C-82A47BCDC079}"/>
    <hyperlink ref="A6" location="'Program Data'!A1" display="Program Data" xr:uid="{F226B80E-7FEC-4BC3-9436-8BA5CFD50705}"/>
    <hyperlink ref="A7" location="'Materials Costs'!A1" display="Materials Costs" xr:uid="{254A3C42-F2C6-4908-B87C-DA79F458A23D}"/>
    <hyperlink ref="A8" location="'HVAC Labor_Union'!A1" display="HVAC Labor_Union" xr:uid="{2BAE806E-0526-44BD-9C8E-9BF43A4C1739}"/>
    <hyperlink ref="A9" location="'HVAC Labor_Union pivot'!A1" display="HVAC Labor_Union pivot" xr:uid="{4B39EB7D-B3E8-40E0-A863-D00B288C8484}"/>
    <hyperlink ref="A10" location="'Contractor responses'!A1" display="Contractor responses" xr:uid="{A38B8144-B910-4133-BBC4-C73486E67F04}"/>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C226A-9A84-4328-BC08-F843E4B5C069}">
  <dimension ref="A1:N57"/>
  <sheetViews>
    <sheetView showGridLines="0" tabSelected="1" topLeftCell="A3" zoomScale="85" zoomScaleNormal="85" workbookViewId="0">
      <pane ySplit="15" topLeftCell="A18" activePane="bottomLeft" state="frozen"/>
      <selection activeCell="A3" sqref="A3"/>
      <selection pane="bottomLeft" activeCell="A17" sqref="A17"/>
    </sheetView>
  </sheetViews>
  <sheetFormatPr defaultRowHeight="15" x14ac:dyDescent="0.25"/>
  <cols>
    <col min="1" max="1" width="44.7109375" bestFit="1" customWidth="1"/>
    <col min="2" max="2" width="30.28515625" bestFit="1" customWidth="1"/>
    <col min="3" max="3" width="14.7109375" bestFit="1" customWidth="1"/>
    <col min="4" max="4" width="6.140625" customWidth="1"/>
    <col min="5" max="7" width="9.7109375" style="59" customWidth="1"/>
    <col min="8" max="8" width="6.28515625" customWidth="1"/>
    <col min="9" max="9" width="10.7109375" style="59" customWidth="1"/>
    <col min="10" max="11" width="9.7109375" style="59" customWidth="1"/>
    <col min="12" max="14" width="9.7109375" style="60" customWidth="1"/>
  </cols>
  <sheetData>
    <row r="1" spans="1:14" hidden="1" x14ac:dyDescent="0.25"/>
    <row r="2" spans="1:14" hidden="1" x14ac:dyDescent="0.25"/>
    <row r="4" spans="1:14" x14ac:dyDescent="0.25">
      <c r="E4" s="59" t="s">
        <v>303</v>
      </c>
      <c r="F4" s="59" t="s">
        <v>303</v>
      </c>
      <c r="G4" s="59" t="s">
        <v>303</v>
      </c>
      <c r="I4" s="122" t="s">
        <v>304</v>
      </c>
      <c r="J4" s="122" t="s">
        <v>304</v>
      </c>
      <c r="K4" s="122" t="s">
        <v>304</v>
      </c>
    </row>
    <row r="5" spans="1:14" s="58" customFormat="1" ht="45" customHeight="1" x14ac:dyDescent="0.25">
      <c r="A5" s="146" t="s">
        <v>176</v>
      </c>
      <c r="B5" s="146" t="s">
        <v>387</v>
      </c>
      <c r="C5" s="146" t="s">
        <v>388</v>
      </c>
      <c r="D5" s="146" t="s">
        <v>188</v>
      </c>
      <c r="E5" s="147" t="s">
        <v>183</v>
      </c>
      <c r="F5" s="147" t="s">
        <v>184</v>
      </c>
      <c r="G5" s="147" t="s">
        <v>185</v>
      </c>
      <c r="H5" s="146" t="s">
        <v>188</v>
      </c>
      <c r="I5" s="148" t="s">
        <v>183</v>
      </c>
      <c r="J5" s="148" t="s">
        <v>184</v>
      </c>
      <c r="K5" s="148" t="s">
        <v>185</v>
      </c>
      <c r="L5" s="149" t="s">
        <v>195</v>
      </c>
      <c r="M5" s="149" t="s">
        <v>196</v>
      </c>
      <c r="N5" s="149" t="s">
        <v>305</v>
      </c>
    </row>
    <row r="6" spans="1:14" hidden="1" x14ac:dyDescent="0.25">
      <c r="A6" s="150" t="s">
        <v>177</v>
      </c>
      <c r="B6" s="150"/>
      <c r="C6" s="150"/>
      <c r="D6" s="102" t="s">
        <v>186</v>
      </c>
      <c r="E6" s="151"/>
      <c r="F6" s="151"/>
      <c r="G6" s="151" t="str">
        <f>IF(OR(ISBLANK(E6),ISBLANK(F6)),"",E6+F6)</f>
        <v/>
      </c>
      <c r="H6" s="102" t="s">
        <v>187</v>
      </c>
      <c r="I6" s="152"/>
      <c r="J6" s="152"/>
      <c r="K6" s="152"/>
      <c r="L6" s="153"/>
      <c r="M6" s="153"/>
      <c r="N6" s="153"/>
    </row>
    <row r="7" spans="1:14" x14ac:dyDescent="0.25">
      <c r="A7" s="164" t="s">
        <v>177</v>
      </c>
      <c r="B7" s="164" t="s">
        <v>19</v>
      </c>
      <c r="C7" s="150" t="s">
        <v>191</v>
      </c>
      <c r="D7" s="102" t="s">
        <v>186</v>
      </c>
      <c r="E7" s="151">
        <v>19.64</v>
      </c>
      <c r="F7" s="151">
        <v>19.78</v>
      </c>
      <c r="G7" s="151">
        <f t="shared" ref="G7:G15" si="0">IF(OR(ISBLANK(E7),ISBLANK(F7)),"",E7+F7)</f>
        <v>39.42</v>
      </c>
      <c r="H7" s="102" t="s">
        <v>187</v>
      </c>
      <c r="I7" s="152">
        <f>'Materials Costs'!B8</f>
        <v>21.988349589050873</v>
      </c>
      <c r="J7" s="152">
        <f>ROUND(AVERAGE('Contractor responses'!W11,'Contractor responses'!W18,'Contractor responses'!W25,'Contractor responses'!W32,'Contractor responses'!W39),2)</f>
        <v>28.01</v>
      </c>
      <c r="K7" s="152">
        <f>SUM(I7:J7)</f>
        <v>49.998349589050875</v>
      </c>
      <c r="L7" s="153">
        <f>(I7-E7)/E7</f>
        <v>0.11956973467672467</v>
      </c>
      <c r="M7" s="153">
        <f>(J7-F7)/F7</f>
        <v>0.41607684529828109</v>
      </c>
      <c r="N7" s="153">
        <f>(K7-G7)/G7</f>
        <v>0.2683498120002758</v>
      </c>
    </row>
    <row r="8" spans="1:14" x14ac:dyDescent="0.25">
      <c r="A8" s="164"/>
      <c r="B8" s="164"/>
      <c r="C8" s="150" t="s">
        <v>192</v>
      </c>
      <c r="D8" s="102" t="s">
        <v>186</v>
      </c>
      <c r="E8" s="151">
        <v>84.78</v>
      </c>
      <c r="F8" s="151">
        <v>52</v>
      </c>
      <c r="G8" s="151">
        <f t="shared" si="0"/>
        <v>136.78</v>
      </c>
      <c r="H8" s="102" t="s">
        <v>187</v>
      </c>
      <c r="I8" s="152">
        <f>'Materials Costs'!C102</f>
        <v>69.605333333333334</v>
      </c>
      <c r="J8" s="152">
        <f>ROUND('Contractor responses'!W60,2)</f>
        <v>56.87</v>
      </c>
      <c r="K8" s="152">
        <f t="shared" ref="K8:K15" si="1">SUM(I8:J8)</f>
        <v>126.47533333333334</v>
      </c>
      <c r="L8" s="153">
        <f>(I8-E8)/E8</f>
        <v>-0.17898875520956201</v>
      </c>
      <c r="M8" s="153">
        <f>(J8-F8)/F8</f>
        <v>9.3653846153846101E-2</v>
      </c>
      <c r="N8" s="153">
        <f t="shared" ref="N8:N15" si="2">(K8-G8)/G8</f>
        <v>-7.5337524979285433E-2</v>
      </c>
    </row>
    <row r="9" spans="1:14" hidden="1" x14ac:dyDescent="0.25">
      <c r="A9" s="150" t="s">
        <v>178</v>
      </c>
      <c r="B9" s="150"/>
      <c r="C9" s="150"/>
      <c r="D9" s="102" t="s">
        <v>187</v>
      </c>
      <c r="E9" s="151"/>
      <c r="F9" s="151"/>
      <c r="G9" s="151" t="str">
        <f t="shared" si="0"/>
        <v/>
      </c>
      <c r="H9" s="102" t="s">
        <v>190</v>
      </c>
      <c r="I9" s="152"/>
      <c r="J9" s="152"/>
      <c r="K9" s="152"/>
      <c r="L9" s="153"/>
      <c r="M9" s="153"/>
      <c r="N9" s="153" t="e">
        <f t="shared" si="2"/>
        <v>#VALUE!</v>
      </c>
    </row>
    <row r="10" spans="1:14" x14ac:dyDescent="0.25">
      <c r="A10" s="164" t="s">
        <v>178</v>
      </c>
      <c r="B10" s="164" t="s">
        <v>15</v>
      </c>
      <c r="C10" s="150" t="s">
        <v>193</v>
      </c>
      <c r="D10" s="102" t="s">
        <v>187</v>
      </c>
      <c r="E10" s="151">
        <v>0</v>
      </c>
      <c r="F10" s="151">
        <v>5.43</v>
      </c>
      <c r="G10" s="151">
        <f t="shared" si="0"/>
        <v>5.43</v>
      </c>
      <c r="H10" s="102" t="s">
        <v>190</v>
      </c>
      <c r="I10" s="152">
        <f t="shared" ref="I10" si="3">E10</f>
        <v>0</v>
      </c>
      <c r="J10" s="152">
        <f>J13</f>
        <v>2.93</v>
      </c>
      <c r="K10" s="152">
        <f t="shared" si="1"/>
        <v>2.93</v>
      </c>
      <c r="L10" s="153"/>
      <c r="M10" s="153">
        <f t="shared" ref="M10:M15" si="4">(J10-F10)/F10</f>
        <v>-0.46040515653775316</v>
      </c>
      <c r="N10" s="153">
        <f t="shared" si="2"/>
        <v>-0.46040515653775316</v>
      </c>
    </row>
    <row r="11" spans="1:14" x14ac:dyDescent="0.25">
      <c r="A11" s="164"/>
      <c r="B11" s="164"/>
      <c r="C11" s="150" t="s">
        <v>194</v>
      </c>
      <c r="D11" s="102" t="s">
        <v>187</v>
      </c>
      <c r="E11" s="151">
        <v>2.88</v>
      </c>
      <c r="F11" s="151">
        <v>10.86</v>
      </c>
      <c r="G11" s="151">
        <f t="shared" si="0"/>
        <v>13.739999999999998</v>
      </c>
      <c r="H11" s="102" t="s">
        <v>190</v>
      </c>
      <c r="I11" s="152">
        <f>'Materials Costs'!C18</f>
        <v>3.2102000000000004</v>
      </c>
      <c r="J11" s="152">
        <f>ROUND('Contractor responses'!W53,2)</f>
        <v>18.78</v>
      </c>
      <c r="K11" s="152">
        <f t="shared" si="1"/>
        <v>21.990200000000002</v>
      </c>
      <c r="L11" s="153">
        <f t="shared" ref="L11:L15" si="5">(I11-E11)/E11</f>
        <v>0.11465277777777795</v>
      </c>
      <c r="M11" s="153">
        <f t="shared" si="4"/>
        <v>0.72928176795580135</v>
      </c>
      <c r="N11" s="153">
        <f t="shared" si="2"/>
        <v>0.60045123726346461</v>
      </c>
    </row>
    <row r="12" spans="1:14" x14ac:dyDescent="0.25">
      <c r="A12" s="150" t="s">
        <v>179</v>
      </c>
      <c r="B12" s="150" t="s">
        <v>18</v>
      </c>
      <c r="C12" s="150"/>
      <c r="D12" s="102" t="s">
        <v>189</v>
      </c>
      <c r="E12" s="151">
        <v>6.73</v>
      </c>
      <c r="F12" s="151">
        <v>25.65</v>
      </c>
      <c r="G12" s="151">
        <f t="shared" si="0"/>
        <v>32.379999999999995</v>
      </c>
      <c r="H12" s="102" t="s">
        <v>186</v>
      </c>
      <c r="I12" s="152">
        <f>'Materials Costs'!D66</f>
        <v>0.72224999999999984</v>
      </c>
      <c r="J12" s="152">
        <f>ROUND('Contractor responses'!W81,2)</f>
        <v>18.79</v>
      </c>
      <c r="K12" s="152">
        <f t="shared" si="1"/>
        <v>19.512249999999998</v>
      </c>
      <c r="L12" s="153">
        <f t="shared" si="5"/>
        <v>-0.89268202080237746</v>
      </c>
      <c r="M12" s="153">
        <f t="shared" si="4"/>
        <v>-0.26744639376218321</v>
      </c>
      <c r="N12" s="153">
        <f t="shared" si="2"/>
        <v>-0.39739808523780107</v>
      </c>
    </row>
    <row r="13" spans="1:14" x14ac:dyDescent="0.25">
      <c r="A13" s="150" t="s">
        <v>180</v>
      </c>
      <c r="B13" s="150" t="s">
        <v>302</v>
      </c>
      <c r="C13" s="150"/>
      <c r="D13" s="102" t="s">
        <v>189</v>
      </c>
      <c r="E13" s="151">
        <v>0</v>
      </c>
      <c r="F13" s="151">
        <v>5.43</v>
      </c>
      <c r="G13" s="151">
        <f t="shared" si="0"/>
        <v>5.43</v>
      </c>
      <c r="H13" s="102" t="s">
        <v>186</v>
      </c>
      <c r="I13" s="152">
        <f t="shared" ref="I13" si="6">E13</f>
        <v>0</v>
      </c>
      <c r="J13" s="152">
        <f>ROUND('Contractor responses'!W111,2)</f>
        <v>2.93</v>
      </c>
      <c r="K13" s="152">
        <f t="shared" si="1"/>
        <v>2.93</v>
      </c>
      <c r="L13" s="153"/>
      <c r="M13" s="153">
        <f t="shared" si="4"/>
        <v>-0.46040515653775316</v>
      </c>
      <c r="N13" s="153">
        <f t="shared" si="2"/>
        <v>-0.46040515653775316</v>
      </c>
    </row>
    <row r="14" spans="1:14" x14ac:dyDescent="0.25">
      <c r="A14" s="150" t="s">
        <v>181</v>
      </c>
      <c r="B14" s="150" t="s">
        <v>8</v>
      </c>
      <c r="C14" s="150"/>
      <c r="D14" s="102" t="s">
        <v>189</v>
      </c>
      <c r="E14" s="151">
        <v>7.98</v>
      </c>
      <c r="F14" s="151">
        <v>33.69</v>
      </c>
      <c r="G14" s="151">
        <f t="shared" si="0"/>
        <v>41.67</v>
      </c>
      <c r="H14" s="102" t="s">
        <v>186</v>
      </c>
      <c r="I14" s="152">
        <f>'Materials Costs'!D76</f>
        <v>0.72642857142857142</v>
      </c>
      <c r="J14" s="152">
        <f>ROUND('Contractor responses'!W88,2)</f>
        <v>22.41</v>
      </c>
      <c r="K14" s="152">
        <f t="shared" si="1"/>
        <v>23.136428571428571</v>
      </c>
      <c r="L14" s="153">
        <f t="shared" si="5"/>
        <v>-0.90896885069817401</v>
      </c>
      <c r="M14" s="153">
        <f t="shared" si="4"/>
        <v>-0.33481745325022255</v>
      </c>
      <c r="N14" s="153">
        <f t="shared" si="2"/>
        <v>-0.44477013267510029</v>
      </c>
    </row>
    <row r="15" spans="1:14" x14ac:dyDescent="0.25">
      <c r="A15" s="150" t="s">
        <v>182</v>
      </c>
      <c r="B15" s="150" t="s">
        <v>46</v>
      </c>
      <c r="C15" s="150"/>
      <c r="D15" s="102" t="s">
        <v>189</v>
      </c>
      <c r="E15" s="151">
        <v>9.92</v>
      </c>
      <c r="F15" s="151">
        <v>26.78</v>
      </c>
      <c r="G15" s="151">
        <f t="shared" si="0"/>
        <v>36.700000000000003</v>
      </c>
      <c r="H15" s="102" t="s">
        <v>186</v>
      </c>
      <c r="I15" s="152">
        <f>0.045*'Contractor responses'!W108*'Program Data'!R12</f>
        <v>8.3230623266929733</v>
      </c>
      <c r="J15" s="152">
        <f>ROUND('Contractor responses'!W103,2)</f>
        <v>39.17</v>
      </c>
      <c r="K15" s="152">
        <f t="shared" si="1"/>
        <v>47.493062326692979</v>
      </c>
      <c r="L15" s="153">
        <f t="shared" si="5"/>
        <v>-0.16098162029304705</v>
      </c>
      <c r="M15" s="153">
        <f t="shared" si="4"/>
        <v>0.46265870052277819</v>
      </c>
      <c r="N15" s="153">
        <f t="shared" si="2"/>
        <v>0.2940888917355034</v>
      </c>
    </row>
    <row r="17" spans="1:9" x14ac:dyDescent="0.25">
      <c r="A17" s="145" t="s">
        <v>389</v>
      </c>
      <c r="I17" s="114"/>
    </row>
    <row r="18" spans="1:9" x14ac:dyDescent="0.25">
      <c r="A18" s="157" t="s">
        <v>177</v>
      </c>
    </row>
    <row r="19" spans="1:9" x14ac:dyDescent="0.25">
      <c r="A19" s="57" t="s">
        <v>191</v>
      </c>
    </row>
    <row r="20" spans="1:9" ht="105" customHeight="1" x14ac:dyDescent="0.25">
      <c r="A20" s="163" t="s">
        <v>391</v>
      </c>
      <c r="B20" s="163"/>
    </row>
    <row r="21" spans="1:9" x14ac:dyDescent="0.25">
      <c r="A21" s="155" t="s">
        <v>192</v>
      </c>
      <c r="B21" s="154"/>
    </row>
    <row r="22" spans="1:9" ht="150" customHeight="1" x14ac:dyDescent="0.25">
      <c r="A22" s="163" t="s">
        <v>392</v>
      </c>
      <c r="B22" s="163"/>
    </row>
    <row r="23" spans="1:9" x14ac:dyDescent="0.25">
      <c r="A23" s="158" t="s">
        <v>178</v>
      </c>
      <c r="B23" s="154"/>
    </row>
    <row r="24" spans="1:9" x14ac:dyDescent="0.25">
      <c r="A24" s="155" t="s">
        <v>193</v>
      </c>
      <c r="B24" s="154"/>
    </row>
    <row r="25" spans="1:9" ht="150" customHeight="1" x14ac:dyDescent="0.25">
      <c r="A25" s="163" t="s">
        <v>393</v>
      </c>
      <c r="B25" s="163"/>
    </row>
    <row r="26" spans="1:9" x14ac:dyDescent="0.25">
      <c r="A26" s="156" t="s">
        <v>194</v>
      </c>
      <c r="B26" s="154"/>
    </row>
    <row r="27" spans="1:9" ht="150" customHeight="1" x14ac:dyDescent="0.25">
      <c r="A27" s="163" t="s">
        <v>390</v>
      </c>
      <c r="B27" s="163"/>
    </row>
    <row r="28" spans="1:9" x14ac:dyDescent="0.25">
      <c r="A28" s="158" t="s">
        <v>179</v>
      </c>
      <c r="B28" s="154"/>
    </row>
    <row r="29" spans="1:9" ht="150" customHeight="1" x14ac:dyDescent="0.25">
      <c r="A29" s="163" t="s">
        <v>394</v>
      </c>
      <c r="B29" s="163"/>
    </row>
    <row r="30" spans="1:9" x14ac:dyDescent="0.25">
      <c r="A30" s="158" t="s">
        <v>180</v>
      </c>
      <c r="B30" s="154"/>
    </row>
    <row r="31" spans="1:9" ht="150" customHeight="1" x14ac:dyDescent="0.25">
      <c r="A31" s="163" t="s">
        <v>393</v>
      </c>
      <c r="B31" s="163"/>
    </row>
    <row r="32" spans="1:9" x14ac:dyDescent="0.25">
      <c r="A32" s="158" t="s">
        <v>181</v>
      </c>
      <c r="B32" s="154"/>
    </row>
    <row r="33" spans="1:2" ht="150" customHeight="1" x14ac:dyDescent="0.25">
      <c r="A33" s="163" t="s">
        <v>394</v>
      </c>
      <c r="B33" s="163"/>
    </row>
    <row r="34" spans="1:2" x14ac:dyDescent="0.25">
      <c r="A34" s="159" t="s">
        <v>182</v>
      </c>
    </row>
    <row r="35" spans="1:2" ht="150" customHeight="1" x14ac:dyDescent="0.25">
      <c r="A35" s="163" t="s">
        <v>395</v>
      </c>
      <c r="B35" s="163"/>
    </row>
    <row r="50" spans="1:5" x14ac:dyDescent="0.25">
      <c r="A50" s="61" t="s">
        <v>198</v>
      </c>
      <c r="B50" s="61"/>
      <c r="C50" s="61"/>
    </row>
    <row r="51" spans="1:5" x14ac:dyDescent="0.25">
      <c r="A51" t="s">
        <v>197</v>
      </c>
    </row>
    <row r="52" spans="1:5" x14ac:dyDescent="0.25">
      <c r="A52">
        <v>2014</v>
      </c>
      <c r="C52" s="62">
        <v>3.2599999999999997E-2</v>
      </c>
      <c r="D52" s="59"/>
      <c r="E52" s="59">
        <v>100</v>
      </c>
    </row>
    <row r="53" spans="1:5" x14ac:dyDescent="0.25">
      <c r="A53">
        <v>2015</v>
      </c>
      <c r="C53" s="62">
        <v>3.4200000000000001E-2</v>
      </c>
      <c r="D53" s="59"/>
      <c r="E53" s="59">
        <f>E52*(1+C52)</f>
        <v>103.25999999999999</v>
      </c>
    </row>
    <row r="54" spans="1:5" x14ac:dyDescent="0.25">
      <c r="A54">
        <v>2016</v>
      </c>
      <c r="C54" s="62">
        <v>2.5399999999999999E-2</v>
      </c>
      <c r="D54" s="59"/>
      <c r="E54" s="59">
        <f t="shared" ref="E54:E56" si="7">E53*(1+C53)</f>
        <v>106.79149199999999</v>
      </c>
    </row>
    <row r="55" spans="1:5" x14ac:dyDescent="0.25">
      <c r="A55">
        <v>2017</v>
      </c>
      <c r="C55" s="62">
        <v>4.0800000000000003E-2</v>
      </c>
      <c r="D55" s="59"/>
      <c r="E55" s="59">
        <f t="shared" si="7"/>
        <v>109.50399589680001</v>
      </c>
    </row>
    <row r="56" spans="1:5" x14ac:dyDescent="0.25">
      <c r="D56" s="59"/>
      <c r="E56" s="59">
        <f t="shared" si="7"/>
        <v>113.97175892938944</v>
      </c>
    </row>
    <row r="57" spans="1:5" x14ac:dyDescent="0.25">
      <c r="A57" s="56" t="s">
        <v>199</v>
      </c>
      <c r="B57" s="56"/>
      <c r="D57" s="59"/>
      <c r="E57" s="62">
        <f>(E56-E52)/E52</f>
        <v>0.13971758929389438</v>
      </c>
    </row>
  </sheetData>
  <mergeCells count="12">
    <mergeCell ref="A7:A8"/>
    <mergeCell ref="A10:A11"/>
    <mergeCell ref="B7:B8"/>
    <mergeCell ref="B10:B11"/>
    <mergeCell ref="A20:B20"/>
    <mergeCell ref="A33:B33"/>
    <mergeCell ref="A35:B35"/>
    <mergeCell ref="A22:B22"/>
    <mergeCell ref="A25:B25"/>
    <mergeCell ref="A27:B27"/>
    <mergeCell ref="A29:B29"/>
    <mergeCell ref="A31:B31"/>
  </mergeCells>
  <hyperlinks>
    <hyperlink ref="A50" r:id="rId1" xr:uid="{F997449F-CBE3-4AF8-91F8-94354C28B493}"/>
  </hyperlinks>
  <pageMargins left="0.7" right="0.7" top="0.75" bottom="0.75" header="0.3" footer="0.3"/>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37C7C-FBF9-47FA-985C-5548D0E07551}">
  <dimension ref="A1:S58"/>
  <sheetViews>
    <sheetView zoomScale="75" zoomScaleNormal="75" workbookViewId="0"/>
  </sheetViews>
  <sheetFormatPr defaultRowHeight="15" x14ac:dyDescent="0.25"/>
  <cols>
    <col min="1" max="1" width="14.140625" bestFit="1" customWidth="1"/>
    <col min="2" max="2" width="27" bestFit="1" customWidth="1"/>
    <col min="3" max="4" width="27" style="139" customWidth="1"/>
    <col min="5" max="7" width="9.140625" style="139"/>
    <col min="8" max="8" width="18.28515625" style="139" bestFit="1" customWidth="1"/>
    <col min="9" max="9" width="17.7109375" style="139" bestFit="1" customWidth="1"/>
    <col min="10" max="14" width="9.140625" style="139"/>
  </cols>
  <sheetData>
    <row r="1" spans="1:19" s="54" customFormat="1" x14ac:dyDescent="0.25">
      <c r="A1" s="54" t="s">
        <v>276</v>
      </c>
      <c r="C1" s="137"/>
      <c r="D1" s="137"/>
      <c r="E1" s="137"/>
      <c r="F1" s="137"/>
      <c r="G1" s="137"/>
      <c r="H1" s="137"/>
      <c r="I1" s="137"/>
      <c r="J1" s="137"/>
      <c r="K1" s="137"/>
      <c r="L1" s="137"/>
      <c r="M1" s="137"/>
      <c r="N1" s="137"/>
      <c r="O1" s="54" t="s">
        <v>277</v>
      </c>
    </row>
    <row r="2" spans="1:19" x14ac:dyDescent="0.25">
      <c r="A2" t="s">
        <v>165</v>
      </c>
      <c r="B2" s="52">
        <v>0</v>
      </c>
      <c r="C2" s="138"/>
      <c r="D2" s="138"/>
    </row>
    <row r="4" spans="1:19" x14ac:dyDescent="0.25">
      <c r="A4" t="s">
        <v>144</v>
      </c>
      <c r="B4" t="s">
        <v>166</v>
      </c>
      <c r="C4" s="139" t="s">
        <v>306</v>
      </c>
      <c r="D4" s="139" t="s">
        <v>307</v>
      </c>
      <c r="F4" s="139" t="s">
        <v>167</v>
      </c>
      <c r="J4" s="139" t="s">
        <v>167</v>
      </c>
      <c r="O4" t="s">
        <v>144</v>
      </c>
      <c r="P4" t="s">
        <v>274</v>
      </c>
    </row>
    <row r="5" spans="1:19" x14ac:dyDescent="0.25">
      <c r="A5" s="52">
        <v>1</v>
      </c>
      <c r="B5" s="53">
        <v>1</v>
      </c>
      <c r="C5" s="140" t="s">
        <v>309</v>
      </c>
      <c r="D5" s="140" t="s">
        <v>313</v>
      </c>
      <c r="E5" s="141">
        <v>1</v>
      </c>
      <c r="F5" s="140" t="s">
        <v>168</v>
      </c>
      <c r="G5" s="139">
        <f>SUM(B5:B11)</f>
        <v>1852</v>
      </c>
      <c r="H5" s="142"/>
      <c r="I5" s="143"/>
      <c r="J5" s="140" t="s">
        <v>271</v>
      </c>
      <c r="K5" s="120">
        <f>SUMIFS($B$5:$B$34,$D$5:$D$34," "&amp;J5)</f>
        <v>1969</v>
      </c>
      <c r="L5" s="142"/>
      <c r="O5" t="s">
        <v>33</v>
      </c>
      <c r="P5">
        <v>1521</v>
      </c>
      <c r="Q5" s="121">
        <f>P5/$P$8</f>
        <v>0.44880495721451757</v>
      </c>
    </row>
    <row r="6" spans="1:19" x14ac:dyDescent="0.25">
      <c r="A6" s="52">
        <v>2</v>
      </c>
      <c r="B6" s="53">
        <v>47</v>
      </c>
      <c r="C6" s="140" t="s">
        <v>309</v>
      </c>
      <c r="D6" s="140" t="s">
        <v>313</v>
      </c>
      <c r="E6" s="141">
        <v>1</v>
      </c>
      <c r="F6" s="140" t="s">
        <v>169</v>
      </c>
      <c r="G6" s="139">
        <f>SUM(B12:B25)</f>
        <v>614</v>
      </c>
      <c r="H6" s="142"/>
      <c r="I6" s="143"/>
      <c r="J6" s="140" t="s">
        <v>273</v>
      </c>
      <c r="K6" s="120">
        <f t="shared" ref="K6:K10" si="0">SUMIFS($B$5:$B$34,$D$5:$D$34," "&amp;J6)</f>
        <v>477</v>
      </c>
      <c r="L6" s="142"/>
      <c r="O6" t="s">
        <v>275</v>
      </c>
      <c r="P6">
        <v>2</v>
      </c>
      <c r="Q6" s="121">
        <f t="shared" ref="Q6:Q7" si="1">P6/$P$8</f>
        <v>5.9014458542342872E-4</v>
      </c>
    </row>
    <row r="7" spans="1:19" x14ac:dyDescent="0.25">
      <c r="A7" s="52">
        <v>2.5</v>
      </c>
      <c r="B7" s="53">
        <v>10</v>
      </c>
      <c r="C7" s="140" t="s">
        <v>309</v>
      </c>
      <c r="D7" s="140" t="s">
        <v>313</v>
      </c>
      <c r="E7" s="141">
        <v>1</v>
      </c>
      <c r="F7" s="140" t="s">
        <v>170</v>
      </c>
      <c r="G7" s="139">
        <f>B26</f>
        <v>1</v>
      </c>
      <c r="H7" s="142"/>
      <c r="I7" s="143"/>
      <c r="J7" s="140" t="s">
        <v>272</v>
      </c>
      <c r="K7" s="120">
        <f t="shared" si="0"/>
        <v>20</v>
      </c>
      <c r="L7" s="142"/>
      <c r="O7" t="s">
        <v>34</v>
      </c>
      <c r="P7">
        <v>1866</v>
      </c>
      <c r="Q7" s="121">
        <f t="shared" si="1"/>
        <v>0.55060489820005898</v>
      </c>
    </row>
    <row r="8" spans="1:19" x14ac:dyDescent="0.25">
      <c r="A8" s="52">
        <v>3</v>
      </c>
      <c r="B8" s="53">
        <v>112</v>
      </c>
      <c r="C8" s="140" t="s">
        <v>309</v>
      </c>
      <c r="D8" s="140" t="s">
        <v>313</v>
      </c>
      <c r="E8" s="141">
        <v>1</v>
      </c>
      <c r="F8" s="140" t="s">
        <v>171</v>
      </c>
      <c r="G8" s="139">
        <f>SUM(B27:B28)</f>
        <v>32</v>
      </c>
      <c r="H8" s="142"/>
      <c r="I8" s="143"/>
      <c r="J8" s="140" t="s">
        <v>170</v>
      </c>
      <c r="K8" s="120">
        <f t="shared" si="0"/>
        <v>1</v>
      </c>
      <c r="L8" s="142"/>
      <c r="O8" t="s">
        <v>145</v>
      </c>
      <c r="P8">
        <v>3389</v>
      </c>
    </row>
    <row r="9" spans="1:19" x14ac:dyDescent="0.25">
      <c r="A9" s="52">
        <v>3.5</v>
      </c>
      <c r="B9" s="53">
        <v>442</v>
      </c>
      <c r="C9" s="140" t="s">
        <v>309</v>
      </c>
      <c r="D9" s="140" t="s">
        <v>313</v>
      </c>
      <c r="E9" s="141">
        <v>1</v>
      </c>
      <c r="F9" s="140" t="s">
        <v>172</v>
      </c>
      <c r="G9" s="139">
        <f>SUM(B29:B34)</f>
        <v>38</v>
      </c>
      <c r="H9" s="142"/>
      <c r="I9" s="143"/>
      <c r="J9" s="140" t="s">
        <v>171</v>
      </c>
      <c r="K9" s="120">
        <f t="shared" si="0"/>
        <v>32</v>
      </c>
      <c r="L9" s="142"/>
    </row>
    <row r="10" spans="1:19" x14ac:dyDescent="0.25">
      <c r="A10" s="52">
        <v>4</v>
      </c>
      <c r="B10" s="53">
        <v>686</v>
      </c>
      <c r="C10" s="140" t="s">
        <v>309</v>
      </c>
      <c r="D10" s="140" t="s">
        <v>313</v>
      </c>
      <c r="E10" s="141">
        <v>1</v>
      </c>
      <c r="J10" s="140" t="s">
        <v>172</v>
      </c>
      <c r="K10" s="120">
        <f t="shared" si="0"/>
        <v>38</v>
      </c>
      <c r="L10" s="142"/>
      <c r="O10" t="s">
        <v>278</v>
      </c>
      <c r="P10">
        <v>0</v>
      </c>
    </row>
    <row r="11" spans="1:19" x14ac:dyDescent="0.25">
      <c r="A11" s="52">
        <v>5</v>
      </c>
      <c r="B11" s="53">
        <v>554</v>
      </c>
      <c r="C11" s="140" t="s">
        <v>309</v>
      </c>
      <c r="D11" s="140" t="s">
        <v>313</v>
      </c>
      <c r="E11" s="141">
        <v>1</v>
      </c>
      <c r="F11" s="139" t="s">
        <v>173</v>
      </c>
    </row>
    <row r="12" spans="1:19" x14ac:dyDescent="0.25">
      <c r="A12" s="52">
        <v>5.5</v>
      </c>
      <c r="B12" s="53">
        <v>14</v>
      </c>
      <c r="C12" s="140" t="s">
        <v>310</v>
      </c>
      <c r="D12" s="140" t="s">
        <v>313</v>
      </c>
      <c r="E12" s="141">
        <v>1</v>
      </c>
      <c r="F12" s="139">
        <f>C37</f>
        <v>7.0307449743791883</v>
      </c>
      <c r="O12" t="s">
        <v>144</v>
      </c>
      <c r="P12" t="s">
        <v>279</v>
      </c>
      <c r="R12">
        <f>AVERAGE(P13:P57)</f>
        <v>2.0119050301560799</v>
      </c>
      <c r="S12" t="s">
        <v>280</v>
      </c>
    </row>
    <row r="13" spans="1:19" x14ac:dyDescent="0.25">
      <c r="A13" s="52">
        <v>6</v>
      </c>
      <c r="B13" s="53">
        <v>103</v>
      </c>
      <c r="C13" s="140" t="s">
        <v>310</v>
      </c>
      <c r="D13" s="140" t="s">
        <v>313</v>
      </c>
      <c r="E13" s="141">
        <v>1</v>
      </c>
      <c r="O13">
        <v>1</v>
      </c>
      <c r="P13">
        <v>5.5625</v>
      </c>
    </row>
    <row r="14" spans="1:19" x14ac:dyDescent="0.25">
      <c r="A14" s="52">
        <v>6.5</v>
      </c>
      <c r="B14" s="53">
        <v>1</v>
      </c>
      <c r="C14" s="140" t="s">
        <v>310</v>
      </c>
      <c r="D14" s="140" t="s">
        <v>314</v>
      </c>
      <c r="E14" s="141">
        <v>1</v>
      </c>
      <c r="O14">
        <v>1.5</v>
      </c>
      <c r="P14">
        <v>2.8916666666666662</v>
      </c>
    </row>
    <row r="15" spans="1:19" x14ac:dyDescent="0.25">
      <c r="A15" s="52">
        <v>7</v>
      </c>
      <c r="B15" s="53">
        <v>84</v>
      </c>
      <c r="C15" s="140" t="s">
        <v>310</v>
      </c>
      <c r="D15" s="140" t="s">
        <v>314</v>
      </c>
      <c r="E15" s="141">
        <v>1</v>
      </c>
      <c r="O15">
        <v>2</v>
      </c>
      <c r="P15">
        <v>2.8480532786885244</v>
      </c>
    </row>
    <row r="16" spans="1:19" x14ac:dyDescent="0.25">
      <c r="A16" s="52">
        <v>7.5</v>
      </c>
      <c r="B16" s="53">
        <v>131</v>
      </c>
      <c r="C16" s="140" t="s">
        <v>310</v>
      </c>
      <c r="D16" s="140" t="s">
        <v>314</v>
      </c>
      <c r="E16" s="141">
        <v>1</v>
      </c>
      <c r="O16">
        <v>2.5</v>
      </c>
      <c r="P16">
        <v>2.4193333333333333</v>
      </c>
    </row>
    <row r="17" spans="1:16" x14ac:dyDescent="0.25">
      <c r="A17" s="52">
        <v>8</v>
      </c>
      <c r="B17" s="53">
        <v>8</v>
      </c>
      <c r="C17" s="140" t="s">
        <v>310</v>
      </c>
      <c r="D17" s="140" t="s">
        <v>314</v>
      </c>
      <c r="E17" s="141">
        <v>1</v>
      </c>
      <c r="O17">
        <v>3</v>
      </c>
      <c r="P17">
        <v>2.4843827800829885</v>
      </c>
    </row>
    <row r="18" spans="1:16" x14ac:dyDescent="0.25">
      <c r="A18" s="52">
        <v>8.5</v>
      </c>
      <c r="B18" s="53">
        <v>57</v>
      </c>
      <c r="C18" s="140" t="s">
        <v>310</v>
      </c>
      <c r="D18" s="140" t="s">
        <v>314</v>
      </c>
      <c r="E18" s="141">
        <v>1</v>
      </c>
      <c r="O18">
        <v>3.5</v>
      </c>
      <c r="P18">
        <v>2.1906696428571477</v>
      </c>
    </row>
    <row r="19" spans="1:16" x14ac:dyDescent="0.25">
      <c r="A19" s="52">
        <v>10</v>
      </c>
      <c r="B19" s="53">
        <v>88</v>
      </c>
      <c r="C19" s="140" t="s">
        <v>310</v>
      </c>
      <c r="D19" s="140" t="s">
        <v>314</v>
      </c>
      <c r="E19" s="141">
        <v>1</v>
      </c>
      <c r="O19">
        <v>4</v>
      </c>
      <c r="P19">
        <v>2.2524074209601856</v>
      </c>
    </row>
    <row r="20" spans="1:16" x14ac:dyDescent="0.25">
      <c r="A20" s="52">
        <v>11</v>
      </c>
      <c r="B20" s="53">
        <v>16</v>
      </c>
      <c r="C20" s="140" t="s">
        <v>310</v>
      </c>
      <c r="D20" s="140" t="s">
        <v>314</v>
      </c>
      <c r="E20" s="141">
        <v>1</v>
      </c>
      <c r="O20">
        <v>4.5</v>
      </c>
      <c r="P20">
        <v>4.0666666666666664</v>
      </c>
    </row>
    <row r="21" spans="1:16" x14ac:dyDescent="0.25">
      <c r="A21" s="52">
        <v>12</v>
      </c>
      <c r="B21" s="53">
        <v>16</v>
      </c>
      <c r="C21" s="140" t="s">
        <v>310</v>
      </c>
      <c r="D21" s="140" t="s">
        <v>314</v>
      </c>
      <c r="E21" s="141">
        <v>1</v>
      </c>
      <c r="O21">
        <v>5</v>
      </c>
      <c r="P21">
        <v>2.0994796626984189</v>
      </c>
    </row>
    <row r="22" spans="1:16" x14ac:dyDescent="0.25">
      <c r="A22" s="52">
        <v>12.5</v>
      </c>
      <c r="B22" s="53">
        <v>17</v>
      </c>
      <c r="C22" s="140" t="s">
        <v>310</v>
      </c>
      <c r="D22" s="140" t="s">
        <v>314</v>
      </c>
      <c r="E22" s="141">
        <v>1</v>
      </c>
      <c r="O22">
        <v>5.5</v>
      </c>
      <c r="P22">
        <v>1.7840909090909092</v>
      </c>
    </row>
    <row r="23" spans="1:16" x14ac:dyDescent="0.25">
      <c r="A23" s="52">
        <v>14</v>
      </c>
      <c r="B23" s="53">
        <v>6</v>
      </c>
      <c r="C23" s="140" t="s">
        <v>310</v>
      </c>
      <c r="D23" s="140" t="s">
        <v>314</v>
      </c>
      <c r="E23" s="141">
        <v>1</v>
      </c>
      <c r="O23">
        <v>6</v>
      </c>
      <c r="P23">
        <v>2.130939282803586</v>
      </c>
    </row>
    <row r="24" spans="1:16" x14ac:dyDescent="0.25">
      <c r="A24" s="52">
        <v>15</v>
      </c>
      <c r="B24" s="53">
        <v>53</v>
      </c>
      <c r="C24" s="140" t="s">
        <v>310</v>
      </c>
      <c r="D24" s="140" t="s">
        <v>314</v>
      </c>
      <c r="E24" s="141">
        <v>1</v>
      </c>
      <c r="O24">
        <v>6.5</v>
      </c>
      <c r="P24">
        <v>2.6857517482517475</v>
      </c>
    </row>
    <row r="25" spans="1:16" x14ac:dyDescent="0.25">
      <c r="A25" s="52">
        <v>20</v>
      </c>
      <c r="B25" s="53">
        <v>20</v>
      </c>
      <c r="C25" s="140" t="s">
        <v>310</v>
      </c>
      <c r="D25" s="140" t="s">
        <v>315</v>
      </c>
      <c r="E25" s="141">
        <v>1</v>
      </c>
      <c r="O25">
        <v>7</v>
      </c>
      <c r="P25">
        <v>1.8873405612244902</v>
      </c>
    </row>
    <row r="26" spans="1:16" x14ac:dyDescent="0.25">
      <c r="A26" s="52">
        <v>30</v>
      </c>
      <c r="B26" s="53">
        <v>1</v>
      </c>
      <c r="C26" s="140" t="s">
        <v>311</v>
      </c>
      <c r="D26" s="140" t="s">
        <v>311</v>
      </c>
      <c r="E26" s="141">
        <v>1</v>
      </c>
      <c r="O26">
        <v>7.5</v>
      </c>
      <c r="P26">
        <v>2.0593148542999273</v>
      </c>
    </row>
    <row r="27" spans="1:16" x14ac:dyDescent="0.25">
      <c r="A27" s="52">
        <v>40</v>
      </c>
      <c r="B27" s="53">
        <v>10</v>
      </c>
      <c r="C27" s="140" t="s">
        <v>312</v>
      </c>
      <c r="D27" s="140" t="s">
        <v>312</v>
      </c>
      <c r="E27" s="141">
        <v>1</v>
      </c>
      <c r="O27">
        <v>8</v>
      </c>
      <c r="P27">
        <v>1.8530505952380953</v>
      </c>
    </row>
    <row r="28" spans="1:16" x14ac:dyDescent="0.25">
      <c r="A28" s="52">
        <v>50</v>
      </c>
      <c r="B28" s="53">
        <v>22</v>
      </c>
      <c r="C28" s="140" t="s">
        <v>312</v>
      </c>
      <c r="D28" s="140" t="s">
        <v>312</v>
      </c>
      <c r="E28" s="141">
        <v>1</v>
      </c>
      <c r="O28">
        <v>8.5</v>
      </c>
      <c r="P28">
        <v>1.8713071895424838</v>
      </c>
    </row>
    <row r="29" spans="1:16" x14ac:dyDescent="0.25">
      <c r="A29" s="52">
        <v>62</v>
      </c>
      <c r="B29" s="53">
        <v>1</v>
      </c>
      <c r="C29" s="140" t="s">
        <v>308</v>
      </c>
      <c r="D29" s="140" t="s">
        <v>308</v>
      </c>
      <c r="E29" s="141">
        <v>1</v>
      </c>
      <c r="O29">
        <v>8.75</v>
      </c>
      <c r="P29">
        <v>3.3357142857142859</v>
      </c>
    </row>
    <row r="30" spans="1:16" x14ac:dyDescent="0.25">
      <c r="A30" s="52">
        <v>75</v>
      </c>
      <c r="B30" s="53">
        <v>32</v>
      </c>
      <c r="C30" s="140" t="s">
        <v>308</v>
      </c>
      <c r="D30" s="140" t="s">
        <v>308</v>
      </c>
      <c r="E30" s="141">
        <v>1</v>
      </c>
      <c r="O30">
        <v>9.5</v>
      </c>
      <c r="P30">
        <v>2.3168859649122808</v>
      </c>
    </row>
    <row r="31" spans="1:16" x14ac:dyDescent="0.25">
      <c r="A31" s="52">
        <v>103</v>
      </c>
      <c r="B31" s="53">
        <v>2</v>
      </c>
      <c r="C31" s="140" t="s">
        <v>308</v>
      </c>
      <c r="D31" s="140" t="s">
        <v>308</v>
      </c>
      <c r="E31" s="141">
        <v>1</v>
      </c>
      <c r="O31">
        <v>10</v>
      </c>
      <c r="P31">
        <v>1.719396995708159</v>
      </c>
    </row>
    <row r="32" spans="1:16" x14ac:dyDescent="0.25">
      <c r="A32" s="52">
        <v>148.5</v>
      </c>
      <c r="B32" s="53">
        <v>1</v>
      </c>
      <c r="C32" s="140" t="s">
        <v>308</v>
      </c>
      <c r="D32" s="140" t="s">
        <v>308</v>
      </c>
      <c r="E32" s="141">
        <v>1</v>
      </c>
      <c r="O32">
        <v>11</v>
      </c>
      <c r="P32">
        <v>2.4957386363636362</v>
      </c>
    </row>
    <row r="33" spans="1:16" x14ac:dyDescent="0.25">
      <c r="A33" s="52">
        <v>150</v>
      </c>
      <c r="B33" s="53">
        <v>1</v>
      </c>
      <c r="C33" s="140" t="s">
        <v>308</v>
      </c>
      <c r="D33" s="140" t="s">
        <v>308</v>
      </c>
      <c r="E33" s="141">
        <v>1</v>
      </c>
      <c r="O33">
        <v>11.16</v>
      </c>
      <c r="P33">
        <v>3.0801971326164876</v>
      </c>
    </row>
    <row r="34" spans="1:16" x14ac:dyDescent="0.25">
      <c r="A34" s="52">
        <v>263.5</v>
      </c>
      <c r="B34" s="53">
        <v>1</v>
      </c>
      <c r="C34" s="140" t="s">
        <v>308</v>
      </c>
      <c r="D34" s="140" t="s">
        <v>308</v>
      </c>
      <c r="E34" s="141">
        <v>1</v>
      </c>
      <c r="O34">
        <v>12</v>
      </c>
      <c r="P34">
        <v>2.0185185185185186</v>
      </c>
    </row>
    <row r="35" spans="1:16" x14ac:dyDescent="0.25">
      <c r="A35" s="52" t="s">
        <v>145</v>
      </c>
      <c r="B35" s="53">
        <v>2537</v>
      </c>
      <c r="C35" s="144"/>
      <c r="D35" s="144"/>
      <c r="O35">
        <v>12.5</v>
      </c>
      <c r="P35">
        <v>1.791857142857143</v>
      </c>
    </row>
    <row r="36" spans="1:16" x14ac:dyDescent="0.25">
      <c r="O36">
        <v>13</v>
      </c>
      <c r="P36">
        <v>1.9855769230769229</v>
      </c>
    </row>
    <row r="37" spans="1:16" x14ac:dyDescent="0.25">
      <c r="A37" t="s">
        <v>316</v>
      </c>
      <c r="B37">
        <f>SUMPRODUCT(A5:A34,B5:B34)</f>
        <v>17837</v>
      </c>
      <c r="C37" s="139">
        <f>B37/B35</f>
        <v>7.0307449743791883</v>
      </c>
      <c r="O37">
        <v>14</v>
      </c>
      <c r="P37">
        <v>1.6183035714285714</v>
      </c>
    </row>
    <row r="38" spans="1:16" x14ac:dyDescent="0.25">
      <c r="A38" t="s">
        <v>317</v>
      </c>
      <c r="B38">
        <f>B35</f>
        <v>2537</v>
      </c>
      <c r="O38">
        <v>15</v>
      </c>
      <c r="P38">
        <v>1.7918750000000006</v>
      </c>
    </row>
    <row r="39" spans="1:16" x14ac:dyDescent="0.25">
      <c r="O39">
        <v>16</v>
      </c>
      <c r="P39">
        <v>2.2324999999999999</v>
      </c>
    </row>
    <row r="40" spans="1:16" x14ac:dyDescent="0.25">
      <c r="O40">
        <v>17</v>
      </c>
      <c r="P40">
        <v>2.4117647058823528</v>
      </c>
    </row>
    <row r="41" spans="1:16" x14ac:dyDescent="0.25">
      <c r="O41">
        <v>17.5</v>
      </c>
      <c r="P41">
        <v>1.9232142857142858</v>
      </c>
    </row>
    <row r="42" spans="1:16" x14ac:dyDescent="0.25">
      <c r="O42">
        <v>20</v>
      </c>
      <c r="P42">
        <v>1.7086184210526318</v>
      </c>
    </row>
    <row r="43" spans="1:16" x14ac:dyDescent="0.25">
      <c r="O43">
        <v>24</v>
      </c>
      <c r="P43">
        <v>1.3880208333333333</v>
      </c>
    </row>
    <row r="44" spans="1:16" x14ac:dyDescent="0.25">
      <c r="O44">
        <v>25</v>
      </c>
      <c r="P44">
        <v>1.4839999999999998</v>
      </c>
    </row>
    <row r="45" spans="1:16" x14ac:dyDescent="0.25">
      <c r="O45">
        <v>25.1</v>
      </c>
      <c r="P45">
        <v>1.9820717131474102</v>
      </c>
    </row>
    <row r="46" spans="1:16" x14ac:dyDescent="0.25">
      <c r="O46">
        <v>28.8</v>
      </c>
      <c r="P46">
        <v>1</v>
      </c>
    </row>
    <row r="47" spans="1:16" x14ac:dyDescent="0.25">
      <c r="O47">
        <v>30</v>
      </c>
      <c r="P47">
        <v>2.2733333333333339</v>
      </c>
    </row>
    <row r="48" spans="1:16" x14ac:dyDescent="0.25">
      <c r="O48">
        <v>34</v>
      </c>
      <c r="P48">
        <v>0.73529411764705888</v>
      </c>
    </row>
    <row r="49" spans="15:16" x14ac:dyDescent="0.25">
      <c r="O49">
        <v>35</v>
      </c>
      <c r="P49">
        <v>0.98630952380952375</v>
      </c>
    </row>
    <row r="50" spans="15:16" x14ac:dyDescent="0.25">
      <c r="O50">
        <v>40</v>
      </c>
      <c r="P50">
        <v>1.132578125</v>
      </c>
    </row>
    <row r="51" spans="15:16" x14ac:dyDescent="0.25">
      <c r="O51">
        <v>50</v>
      </c>
      <c r="P51">
        <v>1.4117307692307692</v>
      </c>
    </row>
    <row r="52" spans="15:16" x14ac:dyDescent="0.25">
      <c r="O52">
        <v>51</v>
      </c>
      <c r="P52">
        <v>1.1458333333333333</v>
      </c>
    </row>
    <row r="53" spans="15:16" x14ac:dyDescent="0.25">
      <c r="O53">
        <v>54</v>
      </c>
      <c r="P53">
        <v>0.16435185185185186</v>
      </c>
    </row>
    <row r="54" spans="15:16" x14ac:dyDescent="0.25">
      <c r="O54">
        <v>55</v>
      </c>
      <c r="P54">
        <v>1.2181818181818183</v>
      </c>
    </row>
    <row r="55" spans="15:16" x14ac:dyDescent="0.25">
      <c r="O55">
        <v>60</v>
      </c>
      <c r="P55">
        <v>1.7932440476190477</v>
      </c>
    </row>
    <row r="56" spans="15:16" x14ac:dyDescent="0.25">
      <c r="O56">
        <v>70</v>
      </c>
      <c r="P56">
        <v>1.4444940476190478</v>
      </c>
    </row>
    <row r="57" spans="15:16" x14ac:dyDescent="0.25">
      <c r="O57">
        <v>75</v>
      </c>
      <c r="P57">
        <v>0.85916666666666652</v>
      </c>
    </row>
    <row r="58" spans="15:16" x14ac:dyDescent="0.25">
      <c r="O58" t="s">
        <v>145</v>
      </c>
      <c r="P58">
        <v>2.1209742730674739</v>
      </c>
    </row>
  </sheetData>
  <pageMargins left="0.7" right="0.7" top="0.75" bottom="0.75" header="0.3" footer="0.3"/>
  <pageSetup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E65A5-7907-4C1D-8641-89C84FF63500}">
  <dimension ref="A1:BK113"/>
  <sheetViews>
    <sheetView topLeftCell="A79" zoomScale="85" zoomScaleNormal="85" workbookViewId="0"/>
  </sheetViews>
  <sheetFormatPr defaultRowHeight="15" x14ac:dyDescent="0.25"/>
  <cols>
    <col min="1" max="1" width="31.140625" bestFit="1" customWidth="1"/>
    <col min="2" max="2" width="43.85546875" bestFit="1" customWidth="1"/>
    <col min="3" max="4" width="11.7109375" customWidth="1"/>
  </cols>
  <sheetData>
    <row r="1" spans="1:13" x14ac:dyDescent="0.25">
      <c r="A1" s="54" t="s">
        <v>19</v>
      </c>
    </row>
    <row r="2" spans="1:13" x14ac:dyDescent="0.25">
      <c r="A2" t="s">
        <v>38</v>
      </c>
      <c r="B2" t="s">
        <v>292</v>
      </c>
      <c r="C2" t="s">
        <v>362</v>
      </c>
      <c r="E2" t="s">
        <v>276</v>
      </c>
      <c r="F2" t="s">
        <v>359</v>
      </c>
      <c r="G2" t="s">
        <v>361</v>
      </c>
      <c r="H2" t="s">
        <v>360</v>
      </c>
      <c r="J2" t="s">
        <v>276</v>
      </c>
      <c r="K2" t="s">
        <v>359</v>
      </c>
      <c r="L2" t="s">
        <v>361</v>
      </c>
      <c r="M2" t="s">
        <v>360</v>
      </c>
    </row>
    <row r="3" spans="1:13" x14ac:dyDescent="0.25">
      <c r="A3" s="123" t="s">
        <v>349</v>
      </c>
      <c r="B3" s="124">
        <v>15</v>
      </c>
      <c r="C3">
        <v>1</v>
      </c>
      <c r="D3" t="s">
        <v>350</v>
      </c>
      <c r="E3" s="56" t="s">
        <v>353</v>
      </c>
      <c r="F3" s="59">
        <v>175</v>
      </c>
      <c r="G3">
        <f>SUM('Program Data'!B11:B19)</f>
        <v>1040</v>
      </c>
      <c r="H3" s="115">
        <f>G3*F3/SUM($G$3:$G$5)</f>
        <v>155.68862275449101</v>
      </c>
      <c r="I3" t="s">
        <v>352</v>
      </c>
      <c r="J3" s="56" t="s">
        <v>356</v>
      </c>
      <c r="K3" s="59">
        <v>35</v>
      </c>
      <c r="L3">
        <f>SUM('Program Data'!B11:B25)</f>
        <v>1168</v>
      </c>
      <c r="M3" s="115">
        <f>L3*K3/SUM($L$3:$L$5)</f>
        <v>34.038301415487091</v>
      </c>
    </row>
    <row r="4" spans="1:13" x14ac:dyDescent="0.25">
      <c r="A4" s="125" t="s">
        <v>350</v>
      </c>
      <c r="B4" s="126">
        <f>H6</f>
        <v>205.60307955517536</v>
      </c>
      <c r="C4">
        <v>0.33</v>
      </c>
      <c r="E4" s="56" t="s">
        <v>354</v>
      </c>
      <c r="F4" s="59">
        <v>350</v>
      </c>
      <c r="G4">
        <f>SUM('Program Data'!B22:B25)</f>
        <v>96</v>
      </c>
      <c r="H4" s="115">
        <f t="shared" ref="H4:H5" si="0">G4*F4/SUM($G$3:$G$5)</f>
        <v>28.742514970059879</v>
      </c>
      <c r="J4" s="56" t="s">
        <v>357</v>
      </c>
      <c r="K4" s="59">
        <v>50</v>
      </c>
      <c r="L4">
        <f>SUM('Program Data'!B26)</f>
        <v>1</v>
      </c>
      <c r="M4" s="115">
        <f t="shared" ref="M4:M5" si="1">L4*K4/SUM($L$3:$L$5)</f>
        <v>4.1631973355537054E-2</v>
      </c>
    </row>
    <row r="5" spans="1:13" x14ac:dyDescent="0.25">
      <c r="A5" s="125" t="s">
        <v>351</v>
      </c>
      <c r="B5" s="126">
        <v>180</v>
      </c>
      <c r="C5">
        <v>0.33</v>
      </c>
      <c r="E5" s="56" t="s">
        <v>355</v>
      </c>
      <c r="F5" s="59">
        <v>750</v>
      </c>
      <c r="G5">
        <f>SUM('Program Data'!B26:B28)</f>
        <v>33</v>
      </c>
      <c r="H5" s="115">
        <f t="shared" si="0"/>
        <v>21.171941830624466</v>
      </c>
      <c r="J5" s="56" t="s">
        <v>358</v>
      </c>
      <c r="K5" s="59">
        <v>125</v>
      </c>
      <c r="L5">
        <f>SUM('Program Data'!B27:B28)</f>
        <v>32</v>
      </c>
      <c r="M5" s="115">
        <f t="shared" si="1"/>
        <v>3.330557868442964</v>
      </c>
    </row>
    <row r="6" spans="1:13" x14ac:dyDescent="0.25">
      <c r="A6" s="127" t="s">
        <v>352</v>
      </c>
      <c r="B6" s="128">
        <f>M6</f>
        <v>37.410491257285592</v>
      </c>
      <c r="C6">
        <v>0.33</v>
      </c>
      <c r="H6" s="115">
        <f>SUM(H3:H5)</f>
        <v>205.60307955517536</v>
      </c>
      <c r="M6" s="115">
        <f>SUM(M3:M5)</f>
        <v>37.410491257285592</v>
      </c>
    </row>
    <row r="7" spans="1:13" x14ac:dyDescent="0.25">
      <c r="A7" s="109" t="s">
        <v>288</v>
      </c>
      <c r="B7" s="129">
        <f>SUMPRODUCT(B3:B6,C3:C6)</f>
        <v>154.59447836811211</v>
      </c>
    </row>
    <row r="8" spans="1:13" x14ac:dyDescent="0.25">
      <c r="A8" s="109" t="s">
        <v>289</v>
      </c>
      <c r="B8" s="115">
        <f>B7/'Program Data'!C37</f>
        <v>21.988349589050873</v>
      </c>
    </row>
    <row r="10" spans="1:13" x14ac:dyDescent="0.25">
      <c r="A10" s="54" t="s">
        <v>287</v>
      </c>
    </row>
    <row r="11" spans="1:13" ht="15.75" thickBot="1" x14ac:dyDescent="0.3"/>
    <row r="12" spans="1:13" x14ac:dyDescent="0.25">
      <c r="A12" s="103" t="s">
        <v>282</v>
      </c>
      <c r="B12" s="101" t="s">
        <v>283</v>
      </c>
      <c r="C12" s="104" t="s">
        <v>286</v>
      </c>
    </row>
    <row r="13" spans="1:13" x14ac:dyDescent="0.25">
      <c r="A13" s="105" t="s">
        <v>284</v>
      </c>
      <c r="B13" s="102" t="s">
        <v>285</v>
      </c>
      <c r="C13" s="112">
        <v>35.35</v>
      </c>
    </row>
    <row r="14" spans="1:13" x14ac:dyDescent="0.25">
      <c r="A14" s="105" t="s">
        <v>284</v>
      </c>
      <c r="B14" s="102" t="s">
        <v>285</v>
      </c>
      <c r="C14" s="112">
        <v>21.24</v>
      </c>
    </row>
    <row r="15" spans="1:13" x14ac:dyDescent="0.25">
      <c r="A15" s="105" t="s">
        <v>284</v>
      </c>
      <c r="B15" s="102" t="s">
        <v>285</v>
      </c>
      <c r="C15" s="112">
        <v>58.93</v>
      </c>
    </row>
    <row r="16" spans="1:13" ht="15.75" thickBot="1" x14ac:dyDescent="0.3">
      <c r="A16" s="106" t="s">
        <v>284</v>
      </c>
      <c r="B16" s="107" t="s">
        <v>285</v>
      </c>
      <c r="C16" s="113">
        <v>44.99</v>
      </c>
    </row>
    <row r="17" spans="2:3" x14ac:dyDescent="0.25">
      <c r="B17" s="109" t="s">
        <v>288</v>
      </c>
      <c r="C17" s="111">
        <f>AVERAGE(C13:C16)</f>
        <v>40.127500000000005</v>
      </c>
    </row>
    <row r="18" spans="2:3" x14ac:dyDescent="0.25">
      <c r="B18" s="110" t="s">
        <v>289</v>
      </c>
      <c r="C18" s="108">
        <f>C17/12.5</f>
        <v>3.2102000000000004</v>
      </c>
    </row>
    <row r="51" spans="1:4" x14ac:dyDescent="0.25">
      <c r="A51" s="54" t="s">
        <v>290</v>
      </c>
    </row>
    <row r="52" spans="1:4" x14ac:dyDescent="0.25">
      <c r="A52" t="s">
        <v>18</v>
      </c>
      <c r="B52" s="59"/>
      <c r="C52" s="56"/>
    </row>
    <row r="53" spans="1:4" x14ac:dyDescent="0.25">
      <c r="A53" t="s">
        <v>291</v>
      </c>
      <c r="B53" s="114" t="s">
        <v>292</v>
      </c>
      <c r="C53" s="56" t="s">
        <v>293</v>
      </c>
      <c r="D53" t="s">
        <v>294</v>
      </c>
    </row>
    <row r="54" spans="1:4" x14ac:dyDescent="0.25">
      <c r="A54" t="s">
        <v>295</v>
      </c>
      <c r="B54" s="116">
        <v>17.7</v>
      </c>
      <c r="C54">
        <v>1</v>
      </c>
      <c r="D54" s="59">
        <f>B54/(C54*MROUND('Program Data'!$F$12,0.5))</f>
        <v>2.5285714285714285</v>
      </c>
    </row>
    <row r="55" spans="1:4" x14ac:dyDescent="0.25">
      <c r="A55" t="s">
        <v>295</v>
      </c>
      <c r="B55" s="116">
        <v>13.45</v>
      </c>
      <c r="C55" s="56">
        <v>1</v>
      </c>
      <c r="D55" s="59">
        <f>B55/(C55*MROUND('Program Data'!$F$12,0.5))</f>
        <v>1.9214285714285713</v>
      </c>
    </row>
    <row r="56" spans="1:4" x14ac:dyDescent="0.25">
      <c r="A56" t="s">
        <v>296</v>
      </c>
      <c r="B56" s="59">
        <v>14.5</v>
      </c>
      <c r="C56" s="56">
        <v>1</v>
      </c>
      <c r="D56" s="59">
        <f>B56/(C56*MROUND('Program Data'!$F$12,0.5))</f>
        <v>2.0714285714285716</v>
      </c>
    </row>
    <row r="57" spans="1:4" x14ac:dyDescent="0.25">
      <c r="A57" t="s">
        <v>297</v>
      </c>
      <c r="B57" s="59">
        <v>26</v>
      </c>
      <c r="C57">
        <f>20/4</f>
        <v>5</v>
      </c>
      <c r="D57" s="59">
        <f>B57/(C57*MROUND('Program Data'!$F$12,0.5))</f>
        <v>0.74285714285714288</v>
      </c>
    </row>
    <row r="58" spans="1:4" x14ac:dyDescent="0.25">
      <c r="A58" t="s">
        <v>298</v>
      </c>
      <c r="B58" s="59">
        <v>22.8</v>
      </c>
      <c r="C58">
        <v>20</v>
      </c>
      <c r="D58" s="59">
        <f>B58/(C58*MROUND('Program Data'!$F$12,0.5))</f>
        <v>0.16285714285714287</v>
      </c>
    </row>
    <row r="59" spans="1:4" x14ac:dyDescent="0.25">
      <c r="A59" t="s">
        <v>298</v>
      </c>
      <c r="B59" s="59">
        <v>20.6</v>
      </c>
      <c r="C59">
        <v>20</v>
      </c>
      <c r="D59" s="59">
        <f>B59/(C59*MROUND('Program Data'!$F$12,0.5))</f>
        <v>0.14714285714285716</v>
      </c>
    </row>
    <row r="60" spans="1:4" x14ac:dyDescent="0.25">
      <c r="A60" t="s">
        <v>298</v>
      </c>
      <c r="B60" s="59">
        <v>29.4</v>
      </c>
      <c r="C60">
        <v>20</v>
      </c>
      <c r="D60" s="59">
        <f>B60/(C60*MROUND('Program Data'!$F$12,0.5))</f>
        <v>0.21</v>
      </c>
    </row>
    <row r="61" spans="1:4" x14ac:dyDescent="0.25">
      <c r="A61" t="s">
        <v>298</v>
      </c>
      <c r="B61" s="59">
        <v>19.600000000000001</v>
      </c>
      <c r="C61">
        <v>20</v>
      </c>
      <c r="D61" s="59">
        <f>B61/(C61*MROUND('Program Data'!$F$12,0.5))</f>
        <v>0.14000000000000001</v>
      </c>
    </row>
    <row r="62" spans="1:4" x14ac:dyDescent="0.25">
      <c r="A62" t="s">
        <v>299</v>
      </c>
      <c r="B62" s="59">
        <v>70.75</v>
      </c>
      <c r="C62">
        <f>20*2.5</f>
        <v>50</v>
      </c>
      <c r="D62" s="59">
        <f>B62/(C62*MROUND('Program Data'!$F$12,0.5))</f>
        <v>0.20214285714285715</v>
      </c>
    </row>
    <row r="63" spans="1:4" x14ac:dyDescent="0.25">
      <c r="A63" t="s">
        <v>299</v>
      </c>
      <c r="B63" s="59">
        <v>49.2</v>
      </c>
      <c r="C63">
        <f>20*2.5</f>
        <v>50</v>
      </c>
      <c r="D63" s="59">
        <f>B63/(C63*MROUND('Program Data'!$F$12,0.5))</f>
        <v>0.14057142857142857</v>
      </c>
    </row>
    <row r="64" spans="1:4" x14ac:dyDescent="0.25">
      <c r="A64" t="s">
        <v>298</v>
      </c>
      <c r="B64" s="59">
        <v>30.4</v>
      </c>
      <c r="C64">
        <v>20</v>
      </c>
      <c r="D64" s="59">
        <f>B64/(C64*MROUND('Program Data'!$F$12,0.5))</f>
        <v>0.21714285714285714</v>
      </c>
    </row>
    <row r="65" spans="1:4" x14ac:dyDescent="0.25">
      <c r="A65" t="s">
        <v>298</v>
      </c>
      <c r="B65" s="59">
        <v>25.6</v>
      </c>
      <c r="C65">
        <v>20</v>
      </c>
      <c r="D65" s="59">
        <f>B65/(C65*MROUND('Program Data'!$F$12,0.5))</f>
        <v>0.18285714285714286</v>
      </c>
    </row>
    <row r="66" spans="1:4" x14ac:dyDescent="0.25">
      <c r="C66" s="109" t="s">
        <v>301</v>
      </c>
      <c r="D66" s="115">
        <f>AVERAGE(D54:D65)</f>
        <v>0.72224999999999984</v>
      </c>
    </row>
    <row r="68" spans="1:4" x14ac:dyDescent="0.25">
      <c r="A68" t="s">
        <v>8</v>
      </c>
      <c r="B68" s="59"/>
      <c r="C68" s="56"/>
    </row>
    <row r="69" spans="1:4" x14ac:dyDescent="0.25">
      <c r="A69" t="s">
        <v>291</v>
      </c>
      <c r="B69" s="114" t="s">
        <v>292</v>
      </c>
      <c r="C69" s="56" t="s">
        <v>293</v>
      </c>
      <c r="D69" t="s">
        <v>294</v>
      </c>
    </row>
    <row r="70" spans="1:4" x14ac:dyDescent="0.25">
      <c r="A70" t="s">
        <v>295</v>
      </c>
      <c r="B70" s="116">
        <v>13.3</v>
      </c>
      <c r="C70">
        <v>1</v>
      </c>
      <c r="D70" s="59">
        <f>B70/(C70*MROUND('Program Data'!$F$12,0.5))</f>
        <v>1.9000000000000001</v>
      </c>
    </row>
    <row r="71" spans="1:4" x14ac:dyDescent="0.25">
      <c r="A71" t="s">
        <v>295</v>
      </c>
      <c r="B71" s="116">
        <v>12.5</v>
      </c>
      <c r="C71">
        <v>1</v>
      </c>
      <c r="D71" s="59">
        <f>B71/(C71*MROUND('Program Data'!$F$12,0.5))</f>
        <v>1.7857142857142858</v>
      </c>
    </row>
    <row r="72" spans="1:4" x14ac:dyDescent="0.25">
      <c r="A72" t="s">
        <v>298</v>
      </c>
      <c r="B72" s="116">
        <v>24.5</v>
      </c>
      <c r="C72">
        <v>20</v>
      </c>
      <c r="D72" s="59">
        <f>B72/(C72*MROUND('Program Data'!$F$12,0.5))</f>
        <v>0.17499999999999999</v>
      </c>
    </row>
    <row r="73" spans="1:4" x14ac:dyDescent="0.25">
      <c r="A73" t="s">
        <v>298</v>
      </c>
      <c r="B73" s="116">
        <v>20.399999999999999</v>
      </c>
      <c r="C73">
        <v>20</v>
      </c>
      <c r="D73" s="59">
        <f>B73/(C73*MROUND('Program Data'!$F$12,0.5))</f>
        <v>0.14571428571428571</v>
      </c>
    </row>
    <row r="74" spans="1:4" x14ac:dyDescent="0.25">
      <c r="A74" t="s">
        <v>298</v>
      </c>
      <c r="B74" s="116">
        <v>27.8</v>
      </c>
      <c r="C74">
        <v>20</v>
      </c>
      <c r="D74" s="59">
        <f>B74/(C74*MROUND('Program Data'!$F$12,0.5))</f>
        <v>0.19857142857142857</v>
      </c>
    </row>
    <row r="75" spans="1:4" x14ac:dyDescent="0.25">
      <c r="A75" t="s">
        <v>299</v>
      </c>
      <c r="B75" s="116">
        <v>53.75</v>
      </c>
      <c r="C75">
        <f>20*2.5</f>
        <v>50</v>
      </c>
      <c r="D75" s="59">
        <f>B75/(C75*MROUND('Program Data'!$F$12,0.5))</f>
        <v>0.15357142857142858</v>
      </c>
    </row>
    <row r="76" spans="1:4" x14ac:dyDescent="0.25">
      <c r="C76" s="109" t="s">
        <v>301</v>
      </c>
      <c r="D76" s="115">
        <f>AVERAGE(D70:D75)</f>
        <v>0.72642857142857142</v>
      </c>
    </row>
    <row r="93" spans="1:63" x14ac:dyDescent="0.25">
      <c r="A93" s="54" t="s">
        <v>192</v>
      </c>
    </row>
    <row r="94" spans="1:63" x14ac:dyDescent="0.25">
      <c r="A94" t="s">
        <v>300</v>
      </c>
      <c r="B94" t="s">
        <v>38</v>
      </c>
      <c r="C94" t="s">
        <v>292</v>
      </c>
      <c r="E94" t="s">
        <v>324</v>
      </c>
      <c r="O94" t="s">
        <v>325</v>
      </c>
      <c r="Y94" t="s">
        <v>323</v>
      </c>
      <c r="AM94" t="s">
        <v>326</v>
      </c>
      <c r="AX94" t="s">
        <v>327</v>
      </c>
      <c r="BK94" t="s">
        <v>322</v>
      </c>
    </row>
    <row r="95" spans="1:63" x14ac:dyDescent="0.25">
      <c r="A95" t="s">
        <v>318</v>
      </c>
      <c r="B95" t="s">
        <v>328</v>
      </c>
      <c r="C95" s="116">
        <v>814.81</v>
      </c>
    </row>
    <row r="96" spans="1:63" x14ac:dyDescent="0.25">
      <c r="A96" t="s">
        <v>319</v>
      </c>
      <c r="B96" t="s">
        <v>328</v>
      </c>
      <c r="C96" s="116">
        <v>153.85</v>
      </c>
    </row>
    <row r="97" spans="1:3" x14ac:dyDescent="0.25">
      <c r="A97" t="s">
        <v>320</v>
      </c>
      <c r="B97" t="s">
        <v>321</v>
      </c>
      <c r="C97" s="116">
        <v>372.95</v>
      </c>
    </row>
    <row r="98" spans="1:3" x14ac:dyDescent="0.25">
      <c r="A98" t="s">
        <v>329</v>
      </c>
      <c r="B98" t="s">
        <v>321</v>
      </c>
      <c r="C98" s="116">
        <v>431.99</v>
      </c>
    </row>
    <row r="99" spans="1:3" x14ac:dyDescent="0.25">
      <c r="A99" t="s">
        <v>330</v>
      </c>
      <c r="B99" t="s">
        <v>321</v>
      </c>
      <c r="C99" s="116">
        <v>366</v>
      </c>
    </row>
    <row r="100" spans="1:3" x14ac:dyDescent="0.25">
      <c r="B100" t="s">
        <v>322</v>
      </c>
      <c r="C100" s="116">
        <f>55.95+16.15+163.2</f>
        <v>235.29999999999998</v>
      </c>
    </row>
    <row r="101" spans="1:3" x14ac:dyDescent="0.25">
      <c r="B101" s="109" t="s">
        <v>288</v>
      </c>
      <c r="C101" s="116">
        <f>AVERAGE((C95+C100),(C96+C100),C97,C98,C99)</f>
        <v>522.04</v>
      </c>
    </row>
    <row r="102" spans="1:3" x14ac:dyDescent="0.25">
      <c r="B102" s="109" t="s">
        <v>301</v>
      </c>
      <c r="C102" s="116">
        <f>C101/7.5</f>
        <v>69.605333333333334</v>
      </c>
    </row>
    <row r="103" spans="1:3" x14ac:dyDescent="0.25">
      <c r="C103" s="116"/>
    </row>
    <row r="104" spans="1:3" x14ac:dyDescent="0.25">
      <c r="C104" s="116"/>
    </row>
    <row r="105" spans="1:3" x14ac:dyDescent="0.25">
      <c r="C105" s="116"/>
    </row>
    <row r="106" spans="1:3" x14ac:dyDescent="0.25">
      <c r="C106" s="116"/>
    </row>
    <row r="107" spans="1:3" x14ac:dyDescent="0.25">
      <c r="C107" s="116"/>
    </row>
    <row r="108" spans="1:3" x14ac:dyDescent="0.25">
      <c r="C108" s="116"/>
    </row>
    <row r="109" spans="1:3" x14ac:dyDescent="0.25">
      <c r="C109" s="116"/>
    </row>
    <row r="110" spans="1:3" x14ac:dyDescent="0.25">
      <c r="C110" s="116"/>
    </row>
    <row r="111" spans="1:3" x14ac:dyDescent="0.25">
      <c r="C111" s="116"/>
    </row>
    <row r="112" spans="1:3" x14ac:dyDescent="0.25">
      <c r="C112" s="116"/>
    </row>
    <row r="113" spans="3:3" x14ac:dyDescent="0.25">
      <c r="C113" s="116"/>
    </row>
  </sheetData>
  <pageMargins left="0.7" right="0.7" top="0.75" bottom="0.75" header="0.3" footer="0.3"/>
  <pageSetup orientation="portrait" horizontalDpi="1200" verticalDpi="1200" r:id="rId1"/>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E7DDF-C92D-4F9C-96A3-B9995AA4495D}">
  <dimension ref="A1:AD195"/>
  <sheetViews>
    <sheetView zoomScale="80" zoomScaleNormal="80" workbookViewId="0">
      <selection activeCell="F46" sqref="F46"/>
    </sheetView>
  </sheetViews>
  <sheetFormatPr defaultRowHeight="15" x14ac:dyDescent="0.25"/>
  <cols>
    <col min="2" max="2" width="9.7109375" bestFit="1" customWidth="1"/>
    <col min="3" max="3" width="16.42578125" bestFit="1" customWidth="1"/>
    <col min="4" max="5" width="5.7109375" bestFit="1" customWidth="1"/>
    <col min="6" max="6" width="33.28515625" bestFit="1" customWidth="1"/>
    <col min="8" max="9" width="9.28515625" bestFit="1" customWidth="1"/>
    <col min="11" max="11" width="12.28515625" bestFit="1" customWidth="1"/>
    <col min="12" max="12" width="11.28515625" bestFit="1" customWidth="1"/>
    <col min="13" max="13" width="9.28515625" bestFit="1" customWidth="1"/>
    <col min="14" max="26" width="16.5703125" bestFit="1" customWidth="1"/>
    <col min="27" max="28" width="16.42578125" bestFit="1" customWidth="1"/>
    <col min="29" max="29" width="28.5703125" bestFit="1" customWidth="1"/>
    <col min="30" max="30" width="19.85546875" bestFit="1" customWidth="1"/>
  </cols>
  <sheetData>
    <row r="1" spans="1:30" x14ac:dyDescent="0.25">
      <c r="A1" t="s">
        <v>269</v>
      </c>
    </row>
    <row r="2" spans="1:30" x14ac:dyDescent="0.25">
      <c r="A2" s="61" t="s">
        <v>270</v>
      </c>
    </row>
    <row r="5" spans="1:30" ht="51" x14ac:dyDescent="0.25">
      <c r="A5" s="49" t="s">
        <v>142</v>
      </c>
      <c r="B5" s="49" t="s">
        <v>67</v>
      </c>
      <c r="C5" s="49" t="s">
        <v>68</v>
      </c>
      <c r="D5" s="49" t="s">
        <v>69</v>
      </c>
      <c r="E5" s="50" t="s">
        <v>70</v>
      </c>
      <c r="F5" s="49" t="s">
        <v>71</v>
      </c>
      <c r="G5" s="49" t="s">
        <v>72</v>
      </c>
      <c r="H5" s="49" t="s">
        <v>73</v>
      </c>
      <c r="I5" s="49" t="s">
        <v>74</v>
      </c>
      <c r="J5" s="49" t="s">
        <v>75</v>
      </c>
      <c r="K5" s="49" t="s">
        <v>76</v>
      </c>
      <c r="L5" s="49" t="s">
        <v>77</v>
      </c>
      <c r="M5" s="49" t="s">
        <v>78</v>
      </c>
      <c r="N5" s="49" t="s">
        <v>79</v>
      </c>
      <c r="O5" s="49" t="s">
        <v>80</v>
      </c>
      <c r="P5" s="49" t="s">
        <v>81</v>
      </c>
      <c r="Q5" s="49" t="s">
        <v>82</v>
      </c>
      <c r="R5" s="49" t="s">
        <v>83</v>
      </c>
      <c r="S5" s="49" t="s">
        <v>84</v>
      </c>
      <c r="T5" s="49" t="s">
        <v>85</v>
      </c>
      <c r="U5" s="49" t="s">
        <v>86</v>
      </c>
      <c r="V5" s="49" t="s">
        <v>87</v>
      </c>
      <c r="W5" s="49" t="s">
        <v>88</v>
      </c>
      <c r="X5" s="49" t="s">
        <v>89</v>
      </c>
      <c r="Y5" s="49" t="s">
        <v>90</v>
      </c>
      <c r="Z5" s="49" t="s">
        <v>91</v>
      </c>
      <c r="AA5" s="49" t="s">
        <v>92</v>
      </c>
      <c r="AB5" s="49" t="s">
        <v>93</v>
      </c>
      <c r="AC5" s="49" t="s">
        <v>94</v>
      </c>
      <c r="AD5" s="49" t="s">
        <v>95</v>
      </c>
    </row>
    <row r="6" spans="1:30" x14ac:dyDescent="0.25">
      <c r="A6" s="55" t="s">
        <v>66</v>
      </c>
      <c r="B6">
        <v>0</v>
      </c>
      <c r="C6" t="s">
        <v>96</v>
      </c>
      <c r="D6" t="s">
        <v>97</v>
      </c>
      <c r="E6" t="s">
        <v>97</v>
      </c>
      <c r="F6" t="s">
        <v>98</v>
      </c>
      <c r="G6" t="s">
        <v>99</v>
      </c>
      <c r="H6">
        <v>0.7</v>
      </c>
      <c r="I6">
        <v>22.86</v>
      </c>
      <c r="J6" t="s">
        <v>100</v>
      </c>
      <c r="K6">
        <v>2800</v>
      </c>
      <c r="L6">
        <v>2106</v>
      </c>
      <c r="M6">
        <v>0</v>
      </c>
      <c r="N6">
        <f t="shared" ref="N6:N24" si="0">K6+L6+M6</f>
        <v>4906</v>
      </c>
      <c r="O6">
        <f t="shared" ref="O6:O24" si="1">ROUND(B6*K6,2)</f>
        <v>0</v>
      </c>
      <c r="P6">
        <f t="shared" ref="P6:P24" si="2">ROUND(B6*L6,2)</f>
        <v>0</v>
      </c>
      <c r="Q6">
        <f t="shared" ref="Q6:Q24" si="3">ROUND(B6*M6,2)</f>
        <v>0</v>
      </c>
      <c r="R6">
        <f t="shared" ref="R6:R24" si="4">ROUND(N6*B6,2)</f>
        <v>0</v>
      </c>
      <c r="S6">
        <v>3075</v>
      </c>
      <c r="T6">
        <v>3159</v>
      </c>
      <c r="U6">
        <v>0</v>
      </c>
      <c r="V6">
        <f t="shared" ref="V6:V24" si="5">S6+T6+U6</f>
        <v>6234</v>
      </c>
      <c r="W6">
        <f t="shared" ref="W6:W24" si="6">ROUND(B6*S6,2)</f>
        <v>0</v>
      </c>
      <c r="X6">
        <f t="shared" ref="X6:X24" si="7">ROUND(B6*T6,2)</f>
        <v>0</v>
      </c>
      <c r="Y6">
        <f t="shared" ref="Y6:Y24" si="8">ROUND(B6*U6,2)</f>
        <v>0</v>
      </c>
      <c r="Z6">
        <f t="shared" ref="Z6:Z24" si="9">ROUND(B6*V6,2)</f>
        <v>0</v>
      </c>
      <c r="AA6" t="s">
        <v>101</v>
      </c>
      <c r="AB6" t="s">
        <v>102</v>
      </c>
      <c r="AC6" t="s">
        <v>103</v>
      </c>
      <c r="AD6" t="s">
        <v>97</v>
      </c>
    </row>
    <row r="7" spans="1:30" x14ac:dyDescent="0.25">
      <c r="A7" s="55" t="s">
        <v>66</v>
      </c>
      <c r="B7">
        <v>0</v>
      </c>
      <c r="C7" t="s">
        <v>104</v>
      </c>
      <c r="D7" t="s">
        <v>97</v>
      </c>
      <c r="E7" t="s">
        <v>97</v>
      </c>
      <c r="F7" t="s">
        <v>105</v>
      </c>
      <c r="G7" t="s">
        <v>99</v>
      </c>
      <c r="H7">
        <v>0.61</v>
      </c>
      <c r="I7">
        <v>26.4</v>
      </c>
      <c r="J7" t="s">
        <v>100</v>
      </c>
      <c r="K7">
        <v>3325</v>
      </c>
      <c r="L7">
        <v>2430</v>
      </c>
      <c r="M7">
        <v>0</v>
      </c>
      <c r="N7">
        <f t="shared" si="0"/>
        <v>5755</v>
      </c>
      <c r="O7">
        <f t="shared" si="1"/>
        <v>0</v>
      </c>
      <c r="P7">
        <f t="shared" si="2"/>
        <v>0</v>
      </c>
      <c r="Q7">
        <f t="shared" si="3"/>
        <v>0</v>
      </c>
      <c r="R7">
        <f t="shared" si="4"/>
        <v>0</v>
      </c>
      <c r="S7">
        <v>3650</v>
      </c>
      <c r="T7">
        <v>3645</v>
      </c>
      <c r="U7">
        <v>0</v>
      </c>
      <c r="V7">
        <f t="shared" si="5"/>
        <v>7295</v>
      </c>
      <c r="W7">
        <f t="shared" si="6"/>
        <v>0</v>
      </c>
      <c r="X7">
        <f t="shared" si="7"/>
        <v>0</v>
      </c>
      <c r="Y7">
        <f t="shared" si="8"/>
        <v>0</v>
      </c>
      <c r="Z7">
        <f t="shared" si="9"/>
        <v>0</v>
      </c>
      <c r="AA7" t="s">
        <v>101</v>
      </c>
      <c r="AB7" t="s">
        <v>102</v>
      </c>
      <c r="AC7" t="s">
        <v>103</v>
      </c>
      <c r="AD7" t="s">
        <v>97</v>
      </c>
    </row>
    <row r="8" spans="1:30" x14ac:dyDescent="0.25">
      <c r="A8" s="55" t="s">
        <v>66</v>
      </c>
      <c r="B8">
        <v>0</v>
      </c>
      <c r="C8" t="s">
        <v>106</v>
      </c>
      <c r="D8" t="s">
        <v>97</v>
      </c>
      <c r="E8" t="s">
        <v>97</v>
      </c>
      <c r="F8" t="s">
        <v>107</v>
      </c>
      <c r="G8" t="s">
        <v>99</v>
      </c>
      <c r="H8">
        <v>0.56000000000000005</v>
      </c>
      <c r="I8">
        <v>28.52</v>
      </c>
      <c r="J8" t="s">
        <v>100</v>
      </c>
      <c r="K8">
        <v>4375</v>
      </c>
      <c r="L8">
        <v>2632.5</v>
      </c>
      <c r="M8">
        <v>0</v>
      </c>
      <c r="N8">
        <f t="shared" si="0"/>
        <v>7007.5</v>
      </c>
      <c r="O8">
        <f t="shared" si="1"/>
        <v>0</v>
      </c>
      <c r="P8">
        <f t="shared" si="2"/>
        <v>0</v>
      </c>
      <c r="Q8">
        <f t="shared" si="3"/>
        <v>0</v>
      </c>
      <c r="R8">
        <f t="shared" si="4"/>
        <v>0</v>
      </c>
      <c r="S8">
        <v>4800</v>
      </c>
      <c r="T8">
        <v>3928.5</v>
      </c>
      <c r="U8">
        <v>0</v>
      </c>
      <c r="V8">
        <f t="shared" si="5"/>
        <v>8728.5</v>
      </c>
      <c r="W8">
        <f t="shared" si="6"/>
        <v>0</v>
      </c>
      <c r="X8">
        <f t="shared" si="7"/>
        <v>0</v>
      </c>
      <c r="Y8">
        <f t="shared" si="8"/>
        <v>0</v>
      </c>
      <c r="Z8">
        <f t="shared" si="9"/>
        <v>0</v>
      </c>
      <c r="AA8" t="s">
        <v>101</v>
      </c>
      <c r="AB8" t="s">
        <v>102</v>
      </c>
      <c r="AC8" t="s">
        <v>103</v>
      </c>
      <c r="AD8" t="s">
        <v>97</v>
      </c>
    </row>
    <row r="9" spans="1:30" x14ac:dyDescent="0.25">
      <c r="A9" s="55" t="s">
        <v>66</v>
      </c>
      <c r="B9">
        <v>0</v>
      </c>
      <c r="C9" t="s">
        <v>108</v>
      </c>
      <c r="D9" t="s">
        <v>97</v>
      </c>
      <c r="E9" t="s">
        <v>97</v>
      </c>
      <c r="F9" t="s">
        <v>109</v>
      </c>
      <c r="G9" t="s">
        <v>99</v>
      </c>
      <c r="H9">
        <v>0.52</v>
      </c>
      <c r="I9">
        <v>30.77</v>
      </c>
      <c r="J9" t="s">
        <v>100</v>
      </c>
      <c r="K9">
        <v>5000</v>
      </c>
      <c r="L9">
        <v>2835</v>
      </c>
      <c r="M9">
        <v>0</v>
      </c>
      <c r="N9">
        <f t="shared" si="0"/>
        <v>7835</v>
      </c>
      <c r="O9">
        <f t="shared" si="1"/>
        <v>0</v>
      </c>
      <c r="P9">
        <f t="shared" si="2"/>
        <v>0</v>
      </c>
      <c r="Q9">
        <f t="shared" si="3"/>
        <v>0</v>
      </c>
      <c r="R9">
        <f t="shared" si="4"/>
        <v>0</v>
      </c>
      <c r="S9">
        <v>5475</v>
      </c>
      <c r="T9">
        <v>4252.5</v>
      </c>
      <c r="U9">
        <v>0</v>
      </c>
      <c r="V9">
        <f t="shared" si="5"/>
        <v>9727.5</v>
      </c>
      <c r="W9">
        <f t="shared" si="6"/>
        <v>0</v>
      </c>
      <c r="X9">
        <f t="shared" si="7"/>
        <v>0</v>
      </c>
      <c r="Y9">
        <f t="shared" si="8"/>
        <v>0</v>
      </c>
      <c r="Z9">
        <f t="shared" si="9"/>
        <v>0</v>
      </c>
      <c r="AA9" t="s">
        <v>101</v>
      </c>
      <c r="AB9" t="s">
        <v>102</v>
      </c>
      <c r="AC9" t="s">
        <v>103</v>
      </c>
      <c r="AD9" t="s">
        <v>97</v>
      </c>
    </row>
    <row r="10" spans="1:30" x14ac:dyDescent="0.25">
      <c r="A10" s="55" t="s">
        <v>66</v>
      </c>
      <c r="B10">
        <v>0</v>
      </c>
      <c r="C10" t="s">
        <v>110</v>
      </c>
      <c r="D10" t="s">
        <v>97</v>
      </c>
      <c r="E10" t="s">
        <v>97</v>
      </c>
      <c r="F10" t="s">
        <v>111</v>
      </c>
      <c r="G10" t="s">
        <v>99</v>
      </c>
      <c r="H10">
        <v>0.5</v>
      </c>
      <c r="I10">
        <v>32.26</v>
      </c>
      <c r="J10" t="s">
        <v>100</v>
      </c>
      <c r="K10">
        <v>5825</v>
      </c>
      <c r="L10">
        <v>2956.5</v>
      </c>
      <c r="M10">
        <v>0</v>
      </c>
      <c r="N10">
        <f t="shared" si="0"/>
        <v>8781.5</v>
      </c>
      <c r="O10">
        <f t="shared" si="1"/>
        <v>0</v>
      </c>
      <c r="P10">
        <f t="shared" si="2"/>
        <v>0</v>
      </c>
      <c r="Q10">
        <f t="shared" si="3"/>
        <v>0</v>
      </c>
      <c r="R10">
        <f t="shared" si="4"/>
        <v>0</v>
      </c>
      <c r="S10">
        <v>6400</v>
      </c>
      <c r="T10">
        <v>4455</v>
      </c>
      <c r="U10">
        <v>0</v>
      </c>
      <c r="V10">
        <f t="shared" si="5"/>
        <v>10855</v>
      </c>
      <c r="W10">
        <f t="shared" si="6"/>
        <v>0</v>
      </c>
      <c r="X10">
        <f t="shared" si="7"/>
        <v>0</v>
      </c>
      <c r="Y10">
        <f t="shared" si="8"/>
        <v>0</v>
      </c>
      <c r="Z10">
        <f t="shared" si="9"/>
        <v>0</v>
      </c>
      <c r="AA10" t="s">
        <v>101</v>
      </c>
      <c r="AB10" t="s">
        <v>102</v>
      </c>
      <c r="AC10" t="s">
        <v>103</v>
      </c>
      <c r="AD10" t="s">
        <v>97</v>
      </c>
    </row>
    <row r="11" spans="1:30" x14ac:dyDescent="0.25">
      <c r="A11" s="55" t="s">
        <v>66</v>
      </c>
      <c r="B11">
        <v>0</v>
      </c>
      <c r="C11" t="s">
        <v>112</v>
      </c>
      <c r="D11" t="s">
        <v>97</v>
      </c>
      <c r="E11" t="s">
        <v>97</v>
      </c>
      <c r="F11" t="s">
        <v>113</v>
      </c>
      <c r="G11" t="s">
        <v>99</v>
      </c>
      <c r="H11">
        <v>0.46</v>
      </c>
      <c r="I11">
        <v>34.78</v>
      </c>
      <c r="J11" t="s">
        <v>100</v>
      </c>
      <c r="K11">
        <v>7075</v>
      </c>
      <c r="L11">
        <v>3199.5</v>
      </c>
      <c r="M11">
        <v>0</v>
      </c>
      <c r="N11">
        <f t="shared" si="0"/>
        <v>10274.5</v>
      </c>
      <c r="O11">
        <f t="shared" si="1"/>
        <v>0</v>
      </c>
      <c r="P11">
        <f t="shared" si="2"/>
        <v>0</v>
      </c>
      <c r="Q11">
        <f t="shared" si="3"/>
        <v>0</v>
      </c>
      <c r="R11">
        <f t="shared" si="4"/>
        <v>0</v>
      </c>
      <c r="S11">
        <v>7775</v>
      </c>
      <c r="T11">
        <v>4819.5</v>
      </c>
      <c r="U11">
        <v>0</v>
      </c>
      <c r="V11">
        <f t="shared" si="5"/>
        <v>12594.5</v>
      </c>
      <c r="W11">
        <f t="shared" si="6"/>
        <v>0</v>
      </c>
      <c r="X11">
        <f t="shared" si="7"/>
        <v>0</v>
      </c>
      <c r="Y11">
        <f t="shared" si="8"/>
        <v>0</v>
      </c>
      <c r="Z11">
        <f t="shared" si="9"/>
        <v>0</v>
      </c>
      <c r="AA11" t="s">
        <v>101</v>
      </c>
      <c r="AB11" t="s">
        <v>102</v>
      </c>
      <c r="AC11" t="s">
        <v>103</v>
      </c>
      <c r="AD11" t="s">
        <v>97</v>
      </c>
    </row>
    <row r="12" spans="1:30" x14ac:dyDescent="0.25">
      <c r="A12" s="55" t="s">
        <v>66</v>
      </c>
      <c r="B12">
        <v>0</v>
      </c>
      <c r="C12" t="s">
        <v>114</v>
      </c>
      <c r="D12" t="s">
        <v>97</v>
      </c>
      <c r="E12" t="s">
        <v>97</v>
      </c>
      <c r="F12" t="s">
        <v>115</v>
      </c>
      <c r="G12" t="s">
        <v>116</v>
      </c>
      <c r="H12">
        <v>0.67</v>
      </c>
      <c r="I12">
        <v>35.979999999999997</v>
      </c>
      <c r="J12" t="s">
        <v>100</v>
      </c>
      <c r="K12">
        <v>9150</v>
      </c>
      <c r="L12">
        <v>3442.5</v>
      </c>
      <c r="M12">
        <v>0</v>
      </c>
      <c r="N12">
        <f t="shared" si="0"/>
        <v>12592.5</v>
      </c>
      <c r="O12">
        <f t="shared" si="1"/>
        <v>0</v>
      </c>
      <c r="P12">
        <f t="shared" si="2"/>
        <v>0</v>
      </c>
      <c r="Q12">
        <f t="shared" si="3"/>
        <v>0</v>
      </c>
      <c r="R12">
        <f t="shared" si="4"/>
        <v>0</v>
      </c>
      <c r="S12">
        <v>10100</v>
      </c>
      <c r="T12">
        <v>5143.5</v>
      </c>
      <c r="U12">
        <v>0</v>
      </c>
      <c r="V12">
        <f t="shared" si="5"/>
        <v>15243.5</v>
      </c>
      <c r="W12">
        <f t="shared" si="6"/>
        <v>0</v>
      </c>
      <c r="X12">
        <f t="shared" si="7"/>
        <v>0</v>
      </c>
      <c r="Y12">
        <f t="shared" si="8"/>
        <v>0</v>
      </c>
      <c r="Z12">
        <f t="shared" si="9"/>
        <v>0</v>
      </c>
      <c r="AA12" t="s">
        <v>101</v>
      </c>
      <c r="AB12" t="s">
        <v>102</v>
      </c>
      <c r="AC12" t="s">
        <v>103</v>
      </c>
      <c r="AD12" t="s">
        <v>97</v>
      </c>
    </row>
    <row r="13" spans="1:30" x14ac:dyDescent="0.25">
      <c r="A13" s="55" t="s">
        <v>66</v>
      </c>
      <c r="B13">
        <v>0</v>
      </c>
      <c r="C13" t="s">
        <v>117</v>
      </c>
      <c r="D13" t="s">
        <v>97</v>
      </c>
      <c r="E13" t="s">
        <v>97</v>
      </c>
      <c r="F13" t="s">
        <v>118</v>
      </c>
      <c r="G13" t="s">
        <v>116</v>
      </c>
      <c r="H13">
        <v>0.63</v>
      </c>
      <c r="I13">
        <v>37.979999999999997</v>
      </c>
      <c r="J13" t="s">
        <v>100</v>
      </c>
      <c r="K13">
        <v>10400</v>
      </c>
      <c r="L13">
        <v>3604.5</v>
      </c>
      <c r="M13">
        <v>0</v>
      </c>
      <c r="N13">
        <f t="shared" si="0"/>
        <v>14004.5</v>
      </c>
      <c r="O13">
        <f t="shared" si="1"/>
        <v>0</v>
      </c>
      <c r="P13">
        <f t="shared" si="2"/>
        <v>0</v>
      </c>
      <c r="Q13">
        <f t="shared" si="3"/>
        <v>0</v>
      </c>
      <c r="R13">
        <f t="shared" si="4"/>
        <v>0</v>
      </c>
      <c r="S13">
        <v>11400</v>
      </c>
      <c r="T13">
        <v>5467.5</v>
      </c>
      <c r="U13">
        <v>0</v>
      </c>
      <c r="V13">
        <f t="shared" si="5"/>
        <v>16867.5</v>
      </c>
      <c r="W13">
        <f t="shared" si="6"/>
        <v>0</v>
      </c>
      <c r="X13">
        <f t="shared" si="7"/>
        <v>0</v>
      </c>
      <c r="Y13">
        <f t="shared" si="8"/>
        <v>0</v>
      </c>
      <c r="Z13">
        <f t="shared" si="9"/>
        <v>0</v>
      </c>
      <c r="AA13" t="s">
        <v>101</v>
      </c>
      <c r="AB13" t="s">
        <v>102</v>
      </c>
      <c r="AC13" t="s">
        <v>103</v>
      </c>
      <c r="AD13" t="s">
        <v>97</v>
      </c>
    </row>
    <row r="14" spans="1:30" x14ac:dyDescent="0.25">
      <c r="A14" s="55" t="s">
        <v>66</v>
      </c>
      <c r="B14">
        <v>0</v>
      </c>
      <c r="C14" t="s">
        <v>119</v>
      </c>
      <c r="D14" t="s">
        <v>97</v>
      </c>
      <c r="E14" t="s">
        <v>97</v>
      </c>
      <c r="F14" t="s">
        <v>120</v>
      </c>
      <c r="G14" t="s">
        <v>116</v>
      </c>
      <c r="H14">
        <v>0.56999999999999995</v>
      </c>
      <c r="I14">
        <v>42.03</v>
      </c>
      <c r="J14" t="s">
        <v>100</v>
      </c>
      <c r="K14">
        <v>13100</v>
      </c>
      <c r="L14">
        <v>4009.5</v>
      </c>
      <c r="M14">
        <v>0</v>
      </c>
      <c r="N14">
        <f t="shared" si="0"/>
        <v>17109.5</v>
      </c>
      <c r="O14">
        <f t="shared" si="1"/>
        <v>0</v>
      </c>
      <c r="P14">
        <f t="shared" si="2"/>
        <v>0</v>
      </c>
      <c r="Q14">
        <f t="shared" si="3"/>
        <v>0</v>
      </c>
      <c r="R14">
        <f t="shared" si="4"/>
        <v>0</v>
      </c>
      <c r="S14">
        <v>14400</v>
      </c>
      <c r="T14">
        <v>6034.5</v>
      </c>
      <c r="U14">
        <v>0</v>
      </c>
      <c r="V14">
        <f t="shared" si="5"/>
        <v>20434.5</v>
      </c>
      <c r="W14">
        <f t="shared" si="6"/>
        <v>0</v>
      </c>
      <c r="X14">
        <f t="shared" si="7"/>
        <v>0</v>
      </c>
      <c r="Y14">
        <f t="shared" si="8"/>
        <v>0</v>
      </c>
      <c r="Z14">
        <f t="shared" si="9"/>
        <v>0</v>
      </c>
      <c r="AA14" t="s">
        <v>101</v>
      </c>
      <c r="AB14" t="s">
        <v>102</v>
      </c>
      <c r="AC14" t="s">
        <v>103</v>
      </c>
      <c r="AD14" t="s">
        <v>97</v>
      </c>
    </row>
    <row r="15" spans="1:30" x14ac:dyDescent="0.25">
      <c r="A15" s="55" t="s">
        <v>66</v>
      </c>
      <c r="B15">
        <v>0</v>
      </c>
      <c r="C15" t="s">
        <v>121</v>
      </c>
      <c r="D15" t="s">
        <v>97</v>
      </c>
      <c r="E15" t="s">
        <v>97</v>
      </c>
      <c r="F15" t="s">
        <v>122</v>
      </c>
      <c r="G15" t="s">
        <v>116</v>
      </c>
      <c r="H15">
        <v>0.52</v>
      </c>
      <c r="I15">
        <v>45.89</v>
      </c>
      <c r="J15" t="s">
        <v>100</v>
      </c>
      <c r="K15">
        <v>13900</v>
      </c>
      <c r="L15">
        <v>4374</v>
      </c>
      <c r="M15">
        <v>0</v>
      </c>
      <c r="N15">
        <f t="shared" si="0"/>
        <v>18274</v>
      </c>
      <c r="O15">
        <f t="shared" si="1"/>
        <v>0</v>
      </c>
      <c r="P15">
        <f t="shared" si="2"/>
        <v>0</v>
      </c>
      <c r="Q15">
        <f t="shared" si="3"/>
        <v>0</v>
      </c>
      <c r="R15">
        <f t="shared" si="4"/>
        <v>0</v>
      </c>
      <c r="S15">
        <v>15300</v>
      </c>
      <c r="T15">
        <v>6601.5</v>
      </c>
      <c r="U15">
        <v>0</v>
      </c>
      <c r="V15">
        <f t="shared" si="5"/>
        <v>21901.5</v>
      </c>
      <c r="W15">
        <f t="shared" si="6"/>
        <v>0</v>
      </c>
      <c r="X15">
        <f t="shared" si="7"/>
        <v>0</v>
      </c>
      <c r="Y15">
        <f t="shared" si="8"/>
        <v>0</v>
      </c>
      <c r="Z15">
        <f t="shared" si="9"/>
        <v>0</v>
      </c>
      <c r="AA15" t="s">
        <v>101</v>
      </c>
      <c r="AB15" t="s">
        <v>102</v>
      </c>
      <c r="AC15" t="s">
        <v>103</v>
      </c>
      <c r="AD15" t="s">
        <v>97</v>
      </c>
    </row>
    <row r="16" spans="1:30" x14ac:dyDescent="0.25">
      <c r="A16" s="55" t="s">
        <v>66</v>
      </c>
      <c r="B16">
        <v>0</v>
      </c>
      <c r="C16" t="s">
        <v>123</v>
      </c>
      <c r="D16" t="s">
        <v>97</v>
      </c>
      <c r="E16" t="s">
        <v>97</v>
      </c>
      <c r="F16" t="s">
        <v>124</v>
      </c>
      <c r="G16" t="s">
        <v>125</v>
      </c>
      <c r="H16">
        <v>0.67</v>
      </c>
      <c r="I16">
        <v>47.98</v>
      </c>
      <c r="J16" t="s">
        <v>100</v>
      </c>
      <c r="K16">
        <v>29500</v>
      </c>
      <c r="L16">
        <v>4657.5</v>
      </c>
      <c r="M16">
        <v>0</v>
      </c>
      <c r="N16">
        <f t="shared" si="0"/>
        <v>34157.5</v>
      </c>
      <c r="O16">
        <f t="shared" si="1"/>
        <v>0</v>
      </c>
      <c r="P16">
        <f t="shared" si="2"/>
        <v>0</v>
      </c>
      <c r="Q16">
        <f t="shared" si="3"/>
        <v>0</v>
      </c>
      <c r="R16">
        <f t="shared" si="4"/>
        <v>0</v>
      </c>
      <c r="S16">
        <v>32500</v>
      </c>
      <c r="T16">
        <v>7006.5</v>
      </c>
      <c r="U16">
        <v>0</v>
      </c>
      <c r="V16">
        <f t="shared" si="5"/>
        <v>39506.5</v>
      </c>
      <c r="W16">
        <f t="shared" si="6"/>
        <v>0</v>
      </c>
      <c r="X16">
        <f t="shared" si="7"/>
        <v>0</v>
      </c>
      <c r="Y16">
        <f t="shared" si="8"/>
        <v>0</v>
      </c>
      <c r="Z16">
        <f t="shared" si="9"/>
        <v>0</v>
      </c>
      <c r="AA16" t="s">
        <v>101</v>
      </c>
      <c r="AB16" t="s">
        <v>102</v>
      </c>
      <c r="AC16" t="s">
        <v>103</v>
      </c>
      <c r="AD16" t="s">
        <v>97</v>
      </c>
    </row>
    <row r="17" spans="1:30" x14ac:dyDescent="0.25">
      <c r="A17" s="55" t="s">
        <v>66</v>
      </c>
      <c r="B17">
        <v>0</v>
      </c>
      <c r="C17" t="s">
        <v>126</v>
      </c>
      <c r="D17" t="s">
        <v>97</v>
      </c>
      <c r="E17" t="s">
        <v>97</v>
      </c>
      <c r="F17" t="s">
        <v>127</v>
      </c>
      <c r="G17" t="s">
        <v>125</v>
      </c>
      <c r="H17">
        <v>0.56000000000000005</v>
      </c>
      <c r="I17">
        <v>57.55</v>
      </c>
      <c r="J17" t="s">
        <v>100</v>
      </c>
      <c r="K17">
        <v>32000</v>
      </c>
      <c r="L17">
        <v>5589</v>
      </c>
      <c r="M17">
        <v>0</v>
      </c>
      <c r="N17">
        <f t="shared" si="0"/>
        <v>37589</v>
      </c>
      <c r="O17">
        <f t="shared" si="1"/>
        <v>0</v>
      </c>
      <c r="P17">
        <f t="shared" si="2"/>
        <v>0</v>
      </c>
      <c r="Q17">
        <f t="shared" si="3"/>
        <v>0</v>
      </c>
      <c r="R17">
        <f t="shared" si="4"/>
        <v>0</v>
      </c>
      <c r="S17">
        <v>35200</v>
      </c>
      <c r="T17">
        <v>8424</v>
      </c>
      <c r="U17">
        <v>0</v>
      </c>
      <c r="V17">
        <f t="shared" si="5"/>
        <v>43624</v>
      </c>
      <c r="W17">
        <f t="shared" si="6"/>
        <v>0</v>
      </c>
      <c r="X17">
        <f t="shared" si="7"/>
        <v>0</v>
      </c>
      <c r="Y17">
        <f t="shared" si="8"/>
        <v>0</v>
      </c>
      <c r="Z17">
        <f t="shared" si="9"/>
        <v>0</v>
      </c>
      <c r="AA17" t="s">
        <v>101</v>
      </c>
      <c r="AB17" t="s">
        <v>102</v>
      </c>
      <c r="AC17" t="s">
        <v>103</v>
      </c>
      <c r="AD17" t="s">
        <v>97</v>
      </c>
    </row>
    <row r="18" spans="1:30" x14ac:dyDescent="0.25">
      <c r="A18" s="55" t="s">
        <v>66</v>
      </c>
      <c r="B18">
        <v>0</v>
      </c>
      <c r="C18" t="s">
        <v>128</v>
      </c>
      <c r="D18" t="s">
        <v>97</v>
      </c>
      <c r="E18" t="s">
        <v>97</v>
      </c>
      <c r="F18" t="s">
        <v>129</v>
      </c>
      <c r="G18" t="s">
        <v>125</v>
      </c>
      <c r="H18">
        <v>0.47</v>
      </c>
      <c r="I18">
        <v>68.38</v>
      </c>
      <c r="J18" t="s">
        <v>100</v>
      </c>
      <c r="K18">
        <v>35700</v>
      </c>
      <c r="L18">
        <v>6642</v>
      </c>
      <c r="M18">
        <v>0</v>
      </c>
      <c r="N18">
        <f t="shared" si="0"/>
        <v>42342</v>
      </c>
      <c r="O18">
        <f t="shared" si="1"/>
        <v>0</v>
      </c>
      <c r="P18">
        <f t="shared" si="2"/>
        <v>0</v>
      </c>
      <c r="Q18">
        <f t="shared" si="3"/>
        <v>0</v>
      </c>
      <c r="R18">
        <f t="shared" si="4"/>
        <v>0</v>
      </c>
      <c r="S18">
        <v>39300</v>
      </c>
      <c r="T18">
        <v>10003.5</v>
      </c>
      <c r="U18">
        <v>0</v>
      </c>
      <c r="V18">
        <f t="shared" si="5"/>
        <v>49303.5</v>
      </c>
      <c r="W18">
        <f t="shared" si="6"/>
        <v>0</v>
      </c>
      <c r="X18">
        <f t="shared" si="7"/>
        <v>0</v>
      </c>
      <c r="Y18">
        <f t="shared" si="8"/>
        <v>0</v>
      </c>
      <c r="Z18">
        <f t="shared" si="9"/>
        <v>0</v>
      </c>
      <c r="AA18" t="s">
        <v>101</v>
      </c>
      <c r="AB18" t="s">
        <v>102</v>
      </c>
      <c r="AC18" t="s">
        <v>103</v>
      </c>
      <c r="AD18" t="s">
        <v>97</v>
      </c>
    </row>
    <row r="19" spans="1:30" x14ac:dyDescent="0.25">
      <c r="A19" s="55" t="s">
        <v>66</v>
      </c>
      <c r="B19">
        <v>0</v>
      </c>
      <c r="C19" t="s">
        <v>130</v>
      </c>
      <c r="D19" t="s">
        <v>97</v>
      </c>
      <c r="E19" t="s">
        <v>97</v>
      </c>
      <c r="F19" t="s">
        <v>131</v>
      </c>
      <c r="G19" t="s">
        <v>125</v>
      </c>
      <c r="H19">
        <v>0.35</v>
      </c>
      <c r="I19">
        <v>91.17</v>
      </c>
      <c r="J19" t="s">
        <v>100</v>
      </c>
      <c r="K19">
        <v>43900</v>
      </c>
      <c r="L19">
        <v>8869.5</v>
      </c>
      <c r="M19">
        <v>0</v>
      </c>
      <c r="N19">
        <f t="shared" si="0"/>
        <v>52769.5</v>
      </c>
      <c r="O19">
        <f t="shared" si="1"/>
        <v>0</v>
      </c>
      <c r="P19">
        <f t="shared" si="2"/>
        <v>0</v>
      </c>
      <c r="Q19">
        <f t="shared" si="3"/>
        <v>0</v>
      </c>
      <c r="R19">
        <f t="shared" si="4"/>
        <v>0</v>
      </c>
      <c r="S19">
        <v>48200</v>
      </c>
      <c r="T19">
        <v>13324.5</v>
      </c>
      <c r="U19">
        <v>0</v>
      </c>
      <c r="V19">
        <f t="shared" si="5"/>
        <v>61524.5</v>
      </c>
      <c r="W19">
        <f t="shared" si="6"/>
        <v>0</v>
      </c>
      <c r="X19">
        <f t="shared" si="7"/>
        <v>0</v>
      </c>
      <c r="Y19">
        <f t="shared" si="8"/>
        <v>0</v>
      </c>
      <c r="Z19">
        <f t="shared" si="9"/>
        <v>0</v>
      </c>
      <c r="AA19" t="s">
        <v>101</v>
      </c>
      <c r="AB19" t="s">
        <v>102</v>
      </c>
      <c r="AC19" t="s">
        <v>103</v>
      </c>
      <c r="AD19" t="s">
        <v>97</v>
      </c>
    </row>
    <row r="20" spans="1:30" x14ac:dyDescent="0.25">
      <c r="A20" s="55" t="s">
        <v>66</v>
      </c>
      <c r="B20">
        <v>0</v>
      </c>
      <c r="C20" t="s">
        <v>132</v>
      </c>
      <c r="D20" t="s">
        <v>97</v>
      </c>
      <c r="E20" t="s">
        <v>97</v>
      </c>
      <c r="F20" t="s">
        <v>133</v>
      </c>
      <c r="G20" t="s">
        <v>125</v>
      </c>
      <c r="H20">
        <v>0.28000000000000003</v>
      </c>
      <c r="I20">
        <v>114</v>
      </c>
      <c r="J20" t="s">
        <v>100</v>
      </c>
      <c r="K20">
        <v>49900</v>
      </c>
      <c r="L20">
        <v>11056.5</v>
      </c>
      <c r="M20">
        <v>0</v>
      </c>
      <c r="N20">
        <f t="shared" si="0"/>
        <v>60956.5</v>
      </c>
      <c r="O20">
        <f t="shared" si="1"/>
        <v>0</v>
      </c>
      <c r="P20">
        <f t="shared" si="2"/>
        <v>0</v>
      </c>
      <c r="Q20">
        <f t="shared" si="3"/>
        <v>0</v>
      </c>
      <c r="R20">
        <f t="shared" si="4"/>
        <v>0</v>
      </c>
      <c r="S20">
        <v>55000</v>
      </c>
      <c r="T20">
        <v>16686</v>
      </c>
      <c r="U20">
        <v>0</v>
      </c>
      <c r="V20">
        <f t="shared" si="5"/>
        <v>71686</v>
      </c>
      <c r="W20">
        <f t="shared" si="6"/>
        <v>0</v>
      </c>
      <c r="X20">
        <f t="shared" si="7"/>
        <v>0</v>
      </c>
      <c r="Y20">
        <f t="shared" si="8"/>
        <v>0</v>
      </c>
      <c r="Z20">
        <f t="shared" si="9"/>
        <v>0</v>
      </c>
      <c r="AA20" t="s">
        <v>101</v>
      </c>
      <c r="AB20" t="s">
        <v>102</v>
      </c>
      <c r="AC20" t="s">
        <v>103</v>
      </c>
      <c r="AD20" t="s">
        <v>97</v>
      </c>
    </row>
    <row r="21" spans="1:30" x14ac:dyDescent="0.25">
      <c r="A21" s="55" t="s">
        <v>66</v>
      </c>
      <c r="B21">
        <v>0</v>
      </c>
      <c r="C21" t="s">
        <v>134</v>
      </c>
      <c r="D21" t="s">
        <v>97</v>
      </c>
      <c r="E21" t="s">
        <v>97</v>
      </c>
      <c r="F21" t="s">
        <v>135</v>
      </c>
      <c r="G21" t="s">
        <v>125</v>
      </c>
      <c r="H21">
        <v>0.23</v>
      </c>
      <c r="I21">
        <v>137</v>
      </c>
      <c r="J21" t="s">
        <v>100</v>
      </c>
      <c r="K21">
        <v>59500</v>
      </c>
      <c r="L21">
        <v>13284</v>
      </c>
      <c r="M21">
        <v>0</v>
      </c>
      <c r="N21">
        <f t="shared" si="0"/>
        <v>72784</v>
      </c>
      <c r="O21">
        <f t="shared" si="1"/>
        <v>0</v>
      </c>
      <c r="P21">
        <f t="shared" si="2"/>
        <v>0</v>
      </c>
      <c r="Q21">
        <f t="shared" si="3"/>
        <v>0</v>
      </c>
      <c r="R21">
        <f t="shared" si="4"/>
        <v>0</v>
      </c>
      <c r="S21">
        <v>65500</v>
      </c>
      <c r="T21">
        <v>20088</v>
      </c>
      <c r="U21">
        <v>0</v>
      </c>
      <c r="V21">
        <f t="shared" si="5"/>
        <v>85588</v>
      </c>
      <c r="W21">
        <f t="shared" si="6"/>
        <v>0</v>
      </c>
      <c r="X21">
        <f t="shared" si="7"/>
        <v>0</v>
      </c>
      <c r="Y21">
        <f t="shared" si="8"/>
        <v>0</v>
      </c>
      <c r="Z21">
        <f t="shared" si="9"/>
        <v>0</v>
      </c>
      <c r="AA21" t="s">
        <v>101</v>
      </c>
      <c r="AB21" t="s">
        <v>102</v>
      </c>
      <c r="AC21" t="s">
        <v>103</v>
      </c>
      <c r="AD21" t="s">
        <v>97</v>
      </c>
    </row>
    <row r="22" spans="1:30" x14ac:dyDescent="0.25">
      <c r="A22" s="55" t="s">
        <v>66</v>
      </c>
      <c r="B22">
        <v>0</v>
      </c>
      <c r="C22" t="s">
        <v>136</v>
      </c>
      <c r="D22" t="s">
        <v>97</v>
      </c>
      <c r="E22" t="s">
        <v>97</v>
      </c>
      <c r="F22" t="s">
        <v>137</v>
      </c>
      <c r="G22" t="s">
        <v>125</v>
      </c>
      <c r="H22">
        <v>0.2</v>
      </c>
      <c r="I22">
        <v>160</v>
      </c>
      <c r="J22" t="s">
        <v>100</v>
      </c>
      <c r="K22">
        <v>77500</v>
      </c>
      <c r="L22">
        <v>15552</v>
      </c>
      <c r="M22">
        <v>0</v>
      </c>
      <c r="N22">
        <f t="shared" si="0"/>
        <v>93052</v>
      </c>
      <c r="O22">
        <f t="shared" si="1"/>
        <v>0</v>
      </c>
      <c r="P22">
        <f t="shared" si="2"/>
        <v>0</v>
      </c>
      <c r="Q22">
        <f t="shared" si="3"/>
        <v>0</v>
      </c>
      <c r="R22">
        <f t="shared" si="4"/>
        <v>0</v>
      </c>
      <c r="S22">
        <v>85000</v>
      </c>
      <c r="T22">
        <v>23490</v>
      </c>
      <c r="U22">
        <v>0</v>
      </c>
      <c r="V22">
        <f t="shared" si="5"/>
        <v>108490</v>
      </c>
      <c r="W22">
        <f t="shared" si="6"/>
        <v>0</v>
      </c>
      <c r="X22">
        <f t="shared" si="7"/>
        <v>0</v>
      </c>
      <c r="Y22">
        <f t="shared" si="8"/>
        <v>0</v>
      </c>
      <c r="Z22">
        <f t="shared" si="9"/>
        <v>0</v>
      </c>
      <c r="AA22" t="s">
        <v>101</v>
      </c>
      <c r="AB22" t="s">
        <v>102</v>
      </c>
      <c r="AC22" t="s">
        <v>103</v>
      </c>
      <c r="AD22" t="s">
        <v>97</v>
      </c>
    </row>
    <row r="23" spans="1:30" x14ac:dyDescent="0.25">
      <c r="A23" s="55" t="s">
        <v>66</v>
      </c>
      <c r="B23">
        <v>0</v>
      </c>
      <c r="C23" t="s">
        <v>138</v>
      </c>
      <c r="D23" t="s">
        <v>97</v>
      </c>
      <c r="E23" t="s">
        <v>97</v>
      </c>
      <c r="F23" t="s">
        <v>139</v>
      </c>
      <c r="G23" t="s">
        <v>125</v>
      </c>
      <c r="H23">
        <v>0.17</v>
      </c>
      <c r="I23">
        <v>188</v>
      </c>
      <c r="J23" t="s">
        <v>100</v>
      </c>
      <c r="K23">
        <v>107000</v>
      </c>
      <c r="L23">
        <v>18306</v>
      </c>
      <c r="M23">
        <v>0</v>
      </c>
      <c r="N23">
        <f t="shared" si="0"/>
        <v>125306</v>
      </c>
      <c r="O23">
        <f t="shared" si="1"/>
        <v>0</v>
      </c>
      <c r="P23">
        <f t="shared" si="2"/>
        <v>0</v>
      </c>
      <c r="Q23">
        <f t="shared" si="3"/>
        <v>0</v>
      </c>
      <c r="R23">
        <f t="shared" si="4"/>
        <v>0</v>
      </c>
      <c r="S23">
        <v>118000</v>
      </c>
      <c r="T23">
        <v>27540</v>
      </c>
      <c r="U23">
        <v>0</v>
      </c>
      <c r="V23">
        <f t="shared" si="5"/>
        <v>145540</v>
      </c>
      <c r="W23">
        <f t="shared" si="6"/>
        <v>0</v>
      </c>
      <c r="X23">
        <f t="shared" si="7"/>
        <v>0</v>
      </c>
      <c r="Y23">
        <f t="shared" si="8"/>
        <v>0</v>
      </c>
      <c r="Z23">
        <f t="shared" si="9"/>
        <v>0</v>
      </c>
      <c r="AA23" t="s">
        <v>101</v>
      </c>
      <c r="AB23" t="s">
        <v>102</v>
      </c>
      <c r="AC23" t="s">
        <v>103</v>
      </c>
      <c r="AD23" t="s">
        <v>97</v>
      </c>
    </row>
    <row r="24" spans="1:30" x14ac:dyDescent="0.25">
      <c r="A24" s="55" t="s">
        <v>66</v>
      </c>
      <c r="B24">
        <v>0</v>
      </c>
      <c r="C24" t="s">
        <v>140</v>
      </c>
      <c r="D24" t="s">
        <v>97</v>
      </c>
      <c r="E24" t="s">
        <v>97</v>
      </c>
      <c r="F24" t="s">
        <v>141</v>
      </c>
      <c r="G24" t="s">
        <v>125</v>
      </c>
      <c r="H24">
        <v>0.14000000000000001</v>
      </c>
      <c r="I24">
        <v>229</v>
      </c>
      <c r="J24" t="s">
        <v>100</v>
      </c>
      <c r="K24">
        <v>125500</v>
      </c>
      <c r="L24">
        <v>22194</v>
      </c>
      <c r="M24">
        <v>0</v>
      </c>
      <c r="N24">
        <f t="shared" si="0"/>
        <v>147694</v>
      </c>
      <c r="O24">
        <f t="shared" si="1"/>
        <v>0</v>
      </c>
      <c r="P24">
        <f t="shared" si="2"/>
        <v>0</v>
      </c>
      <c r="Q24">
        <f t="shared" si="3"/>
        <v>0</v>
      </c>
      <c r="R24">
        <f t="shared" si="4"/>
        <v>0</v>
      </c>
      <c r="S24">
        <v>138000</v>
      </c>
      <c r="T24">
        <v>33372</v>
      </c>
      <c r="U24">
        <v>0</v>
      </c>
      <c r="V24">
        <f t="shared" si="5"/>
        <v>171372</v>
      </c>
      <c r="W24">
        <f t="shared" si="6"/>
        <v>0</v>
      </c>
      <c r="X24">
        <f t="shared" si="7"/>
        <v>0</v>
      </c>
      <c r="Y24">
        <f t="shared" si="8"/>
        <v>0</v>
      </c>
      <c r="Z24">
        <f t="shared" si="9"/>
        <v>0</v>
      </c>
      <c r="AA24" t="s">
        <v>101</v>
      </c>
      <c r="AB24" t="s">
        <v>102</v>
      </c>
      <c r="AC24" t="s">
        <v>103</v>
      </c>
      <c r="AD24" t="s">
        <v>97</v>
      </c>
    </row>
    <row r="25" spans="1:30" x14ac:dyDescent="0.25">
      <c r="A25" s="55" t="s">
        <v>148</v>
      </c>
      <c r="B25">
        <v>0</v>
      </c>
      <c r="C25" t="s">
        <v>96</v>
      </c>
      <c r="D25" t="s">
        <v>97</v>
      </c>
      <c r="E25" t="s">
        <v>97</v>
      </c>
      <c r="F25" t="s">
        <v>98</v>
      </c>
      <c r="G25" t="s">
        <v>99</v>
      </c>
      <c r="H25">
        <v>0.7</v>
      </c>
      <c r="I25">
        <v>22.86</v>
      </c>
      <c r="J25" t="s">
        <v>100</v>
      </c>
      <c r="K25">
        <v>2800</v>
      </c>
      <c r="L25">
        <v>1773.2</v>
      </c>
      <c r="M25">
        <v>0</v>
      </c>
      <c r="N25">
        <v>4573.2</v>
      </c>
      <c r="O25">
        <v>0</v>
      </c>
      <c r="P25">
        <v>0</v>
      </c>
      <c r="Q25">
        <v>0</v>
      </c>
      <c r="R25">
        <v>0</v>
      </c>
      <c r="S25">
        <v>3075</v>
      </c>
      <c r="T25">
        <v>2659.8</v>
      </c>
      <c r="U25">
        <v>0</v>
      </c>
      <c r="V25">
        <v>5734.8</v>
      </c>
      <c r="W25">
        <v>0</v>
      </c>
      <c r="X25">
        <v>0</v>
      </c>
      <c r="Y25">
        <v>0</v>
      </c>
      <c r="Z25">
        <v>0</v>
      </c>
      <c r="AA25" t="s">
        <v>101</v>
      </c>
      <c r="AB25" t="s">
        <v>102</v>
      </c>
      <c r="AC25" t="s">
        <v>149</v>
      </c>
      <c r="AD25" t="s">
        <v>97</v>
      </c>
    </row>
    <row r="26" spans="1:30" x14ac:dyDescent="0.25">
      <c r="A26" s="55" t="s">
        <v>148</v>
      </c>
      <c r="B26">
        <v>0</v>
      </c>
      <c r="C26" t="s">
        <v>104</v>
      </c>
      <c r="D26" t="s">
        <v>97</v>
      </c>
      <c r="E26" t="s">
        <v>97</v>
      </c>
      <c r="F26" t="s">
        <v>105</v>
      </c>
      <c r="G26" t="s">
        <v>99</v>
      </c>
      <c r="H26">
        <v>0.61</v>
      </c>
      <c r="I26">
        <v>26.4</v>
      </c>
      <c r="J26" t="s">
        <v>100</v>
      </c>
      <c r="K26">
        <v>3325</v>
      </c>
      <c r="L26">
        <v>2046</v>
      </c>
      <c r="M26">
        <v>0</v>
      </c>
      <c r="N26">
        <v>5371</v>
      </c>
      <c r="O26">
        <v>0</v>
      </c>
      <c r="P26">
        <v>0</v>
      </c>
      <c r="Q26">
        <v>0</v>
      </c>
      <c r="R26">
        <v>0</v>
      </c>
      <c r="S26">
        <v>3650</v>
      </c>
      <c r="T26">
        <v>3069</v>
      </c>
      <c r="U26">
        <v>0</v>
      </c>
      <c r="V26">
        <v>6719</v>
      </c>
      <c r="W26">
        <v>0</v>
      </c>
      <c r="X26">
        <v>0</v>
      </c>
      <c r="Y26">
        <v>0</v>
      </c>
      <c r="Z26">
        <v>0</v>
      </c>
      <c r="AA26" t="s">
        <v>101</v>
      </c>
      <c r="AB26" t="s">
        <v>102</v>
      </c>
      <c r="AC26" t="s">
        <v>149</v>
      </c>
      <c r="AD26" t="s">
        <v>97</v>
      </c>
    </row>
    <row r="27" spans="1:30" x14ac:dyDescent="0.25">
      <c r="A27" s="55" t="s">
        <v>148</v>
      </c>
      <c r="B27">
        <v>0</v>
      </c>
      <c r="C27" t="s">
        <v>106</v>
      </c>
      <c r="D27" t="s">
        <v>97</v>
      </c>
      <c r="E27" t="s">
        <v>97</v>
      </c>
      <c r="F27" t="s">
        <v>107</v>
      </c>
      <c r="G27" t="s">
        <v>99</v>
      </c>
      <c r="H27">
        <v>0.56000000000000005</v>
      </c>
      <c r="I27">
        <v>28.52</v>
      </c>
      <c r="J27" t="s">
        <v>100</v>
      </c>
      <c r="K27">
        <v>4375</v>
      </c>
      <c r="L27">
        <v>2216.5</v>
      </c>
      <c r="M27">
        <v>0</v>
      </c>
      <c r="N27">
        <v>6591.5</v>
      </c>
      <c r="O27">
        <v>0</v>
      </c>
      <c r="P27">
        <v>0</v>
      </c>
      <c r="Q27">
        <v>0</v>
      </c>
      <c r="R27">
        <v>0</v>
      </c>
      <c r="S27">
        <v>4800</v>
      </c>
      <c r="T27">
        <v>3307.7</v>
      </c>
      <c r="U27">
        <v>0</v>
      </c>
      <c r="V27">
        <v>8107.7</v>
      </c>
      <c r="W27">
        <v>0</v>
      </c>
      <c r="X27">
        <v>0</v>
      </c>
      <c r="Y27">
        <v>0</v>
      </c>
      <c r="Z27">
        <v>0</v>
      </c>
      <c r="AA27" t="s">
        <v>101</v>
      </c>
      <c r="AB27" t="s">
        <v>102</v>
      </c>
      <c r="AC27" t="s">
        <v>149</v>
      </c>
      <c r="AD27" t="s">
        <v>97</v>
      </c>
    </row>
    <row r="28" spans="1:30" x14ac:dyDescent="0.25">
      <c r="A28" s="55" t="s">
        <v>148</v>
      </c>
      <c r="B28">
        <v>0</v>
      </c>
      <c r="C28" t="s">
        <v>108</v>
      </c>
      <c r="D28" t="s">
        <v>97</v>
      </c>
      <c r="E28" t="s">
        <v>97</v>
      </c>
      <c r="F28" t="s">
        <v>109</v>
      </c>
      <c r="G28" t="s">
        <v>99</v>
      </c>
      <c r="H28">
        <v>0.52</v>
      </c>
      <c r="I28">
        <v>30.77</v>
      </c>
      <c r="J28" t="s">
        <v>100</v>
      </c>
      <c r="K28">
        <v>5000</v>
      </c>
      <c r="L28">
        <v>2387</v>
      </c>
      <c r="M28">
        <v>0</v>
      </c>
      <c r="N28">
        <v>7387</v>
      </c>
      <c r="O28">
        <v>0</v>
      </c>
      <c r="P28">
        <v>0</v>
      </c>
      <c r="Q28">
        <v>0</v>
      </c>
      <c r="R28">
        <v>0</v>
      </c>
      <c r="S28">
        <v>5475</v>
      </c>
      <c r="T28">
        <v>3580.5</v>
      </c>
      <c r="U28">
        <v>0</v>
      </c>
      <c r="V28">
        <v>9055.5</v>
      </c>
      <c r="W28">
        <v>0</v>
      </c>
      <c r="X28">
        <v>0</v>
      </c>
      <c r="Y28">
        <v>0</v>
      </c>
      <c r="Z28">
        <v>0</v>
      </c>
      <c r="AA28" t="s">
        <v>101</v>
      </c>
      <c r="AB28" t="s">
        <v>102</v>
      </c>
      <c r="AC28" t="s">
        <v>149</v>
      </c>
      <c r="AD28" t="s">
        <v>97</v>
      </c>
    </row>
    <row r="29" spans="1:30" x14ac:dyDescent="0.25">
      <c r="A29" s="55" t="s">
        <v>148</v>
      </c>
      <c r="B29">
        <v>0</v>
      </c>
      <c r="C29" t="s">
        <v>110</v>
      </c>
      <c r="D29" t="s">
        <v>97</v>
      </c>
      <c r="E29" t="s">
        <v>97</v>
      </c>
      <c r="F29" t="s">
        <v>111</v>
      </c>
      <c r="G29" t="s">
        <v>99</v>
      </c>
      <c r="H29">
        <v>0.5</v>
      </c>
      <c r="I29">
        <v>32.26</v>
      </c>
      <c r="J29" t="s">
        <v>100</v>
      </c>
      <c r="K29">
        <v>5825</v>
      </c>
      <c r="L29">
        <v>2489.3000000000002</v>
      </c>
      <c r="M29">
        <v>0</v>
      </c>
      <c r="N29">
        <v>8314.2999999999993</v>
      </c>
      <c r="O29">
        <v>0</v>
      </c>
      <c r="P29">
        <v>0</v>
      </c>
      <c r="Q29">
        <v>0</v>
      </c>
      <c r="R29">
        <v>0</v>
      </c>
      <c r="S29">
        <v>6400</v>
      </c>
      <c r="T29">
        <v>3751</v>
      </c>
      <c r="U29">
        <v>0</v>
      </c>
      <c r="V29">
        <v>10151</v>
      </c>
      <c r="W29">
        <v>0</v>
      </c>
      <c r="X29">
        <v>0</v>
      </c>
      <c r="Y29">
        <v>0</v>
      </c>
      <c r="Z29">
        <v>0</v>
      </c>
      <c r="AA29" t="s">
        <v>101</v>
      </c>
      <c r="AB29" t="s">
        <v>102</v>
      </c>
      <c r="AC29" t="s">
        <v>149</v>
      </c>
      <c r="AD29" t="s">
        <v>97</v>
      </c>
    </row>
    <row r="30" spans="1:30" x14ac:dyDescent="0.25">
      <c r="A30" s="55" t="s">
        <v>148</v>
      </c>
      <c r="B30">
        <v>0</v>
      </c>
      <c r="C30" t="s">
        <v>112</v>
      </c>
      <c r="D30" t="s">
        <v>97</v>
      </c>
      <c r="E30" t="s">
        <v>97</v>
      </c>
      <c r="F30" t="s">
        <v>113</v>
      </c>
      <c r="G30" t="s">
        <v>99</v>
      </c>
      <c r="H30">
        <v>0.46</v>
      </c>
      <c r="I30">
        <v>34.78</v>
      </c>
      <c r="J30" t="s">
        <v>100</v>
      </c>
      <c r="K30">
        <v>7075</v>
      </c>
      <c r="L30">
        <v>2693.9</v>
      </c>
      <c r="M30">
        <v>0</v>
      </c>
      <c r="N30">
        <v>9768.9</v>
      </c>
      <c r="O30">
        <v>0</v>
      </c>
      <c r="P30">
        <v>0</v>
      </c>
      <c r="Q30">
        <v>0</v>
      </c>
      <c r="R30">
        <v>0</v>
      </c>
      <c r="S30">
        <v>7775</v>
      </c>
      <c r="T30">
        <v>4057.9</v>
      </c>
      <c r="U30">
        <v>0</v>
      </c>
      <c r="V30">
        <v>11832.9</v>
      </c>
      <c r="W30">
        <v>0</v>
      </c>
      <c r="X30">
        <v>0</v>
      </c>
      <c r="Y30">
        <v>0</v>
      </c>
      <c r="Z30">
        <v>0</v>
      </c>
      <c r="AA30" t="s">
        <v>101</v>
      </c>
      <c r="AB30" t="s">
        <v>102</v>
      </c>
      <c r="AC30" t="s">
        <v>149</v>
      </c>
      <c r="AD30" t="s">
        <v>97</v>
      </c>
    </row>
    <row r="31" spans="1:30" x14ac:dyDescent="0.25">
      <c r="A31" s="55" t="s">
        <v>148</v>
      </c>
      <c r="B31">
        <v>0</v>
      </c>
      <c r="C31" t="s">
        <v>114</v>
      </c>
      <c r="D31" t="s">
        <v>97</v>
      </c>
      <c r="E31" t="s">
        <v>97</v>
      </c>
      <c r="F31" t="s">
        <v>115</v>
      </c>
      <c r="G31" t="s">
        <v>116</v>
      </c>
      <c r="H31">
        <v>0.67</v>
      </c>
      <c r="I31">
        <v>35.979999999999997</v>
      </c>
      <c r="J31" t="s">
        <v>100</v>
      </c>
      <c r="K31">
        <v>9150</v>
      </c>
      <c r="L31">
        <v>2898.5</v>
      </c>
      <c r="M31">
        <v>0</v>
      </c>
      <c r="N31">
        <v>12048.5</v>
      </c>
      <c r="O31">
        <v>0</v>
      </c>
      <c r="P31">
        <v>0</v>
      </c>
      <c r="Q31">
        <v>0</v>
      </c>
      <c r="R31">
        <v>0</v>
      </c>
      <c r="S31">
        <v>10100</v>
      </c>
      <c r="T31">
        <v>4330.7</v>
      </c>
      <c r="U31">
        <v>0</v>
      </c>
      <c r="V31">
        <v>14430.7</v>
      </c>
      <c r="W31">
        <v>0</v>
      </c>
      <c r="X31">
        <v>0</v>
      </c>
      <c r="Y31">
        <v>0</v>
      </c>
      <c r="Z31">
        <v>0</v>
      </c>
      <c r="AA31" t="s">
        <v>101</v>
      </c>
      <c r="AB31" t="s">
        <v>102</v>
      </c>
      <c r="AC31" t="s">
        <v>149</v>
      </c>
      <c r="AD31" t="s">
        <v>97</v>
      </c>
    </row>
    <row r="32" spans="1:30" x14ac:dyDescent="0.25">
      <c r="A32" s="55" t="s">
        <v>148</v>
      </c>
      <c r="B32">
        <v>0</v>
      </c>
      <c r="C32" t="s">
        <v>117</v>
      </c>
      <c r="D32" t="s">
        <v>97</v>
      </c>
      <c r="E32" t="s">
        <v>97</v>
      </c>
      <c r="F32" t="s">
        <v>118</v>
      </c>
      <c r="G32" t="s">
        <v>116</v>
      </c>
      <c r="H32">
        <v>0.63</v>
      </c>
      <c r="I32">
        <v>37.979999999999997</v>
      </c>
      <c r="J32" t="s">
        <v>100</v>
      </c>
      <c r="K32">
        <v>10400</v>
      </c>
      <c r="L32">
        <v>3034.9</v>
      </c>
      <c r="M32">
        <v>0</v>
      </c>
      <c r="N32">
        <v>13434.9</v>
      </c>
      <c r="O32">
        <v>0</v>
      </c>
      <c r="P32">
        <v>0</v>
      </c>
      <c r="Q32">
        <v>0</v>
      </c>
      <c r="R32">
        <v>0</v>
      </c>
      <c r="S32">
        <v>11400</v>
      </c>
      <c r="T32">
        <v>4603.5</v>
      </c>
      <c r="U32">
        <v>0</v>
      </c>
      <c r="V32">
        <v>16003.5</v>
      </c>
      <c r="W32">
        <v>0</v>
      </c>
      <c r="X32">
        <v>0</v>
      </c>
      <c r="Y32">
        <v>0</v>
      </c>
      <c r="Z32">
        <v>0</v>
      </c>
      <c r="AA32" t="s">
        <v>101</v>
      </c>
      <c r="AB32" t="s">
        <v>102</v>
      </c>
      <c r="AC32" t="s">
        <v>149</v>
      </c>
      <c r="AD32" t="s">
        <v>97</v>
      </c>
    </row>
    <row r="33" spans="1:30" x14ac:dyDescent="0.25">
      <c r="A33" s="55" t="s">
        <v>148</v>
      </c>
      <c r="B33">
        <v>0</v>
      </c>
      <c r="C33" t="s">
        <v>119</v>
      </c>
      <c r="D33" t="s">
        <v>97</v>
      </c>
      <c r="E33" t="s">
        <v>97</v>
      </c>
      <c r="F33" t="s">
        <v>120</v>
      </c>
      <c r="G33" t="s">
        <v>116</v>
      </c>
      <c r="H33">
        <v>0.56999999999999995</v>
      </c>
      <c r="I33">
        <v>42.03</v>
      </c>
      <c r="J33" t="s">
        <v>100</v>
      </c>
      <c r="K33">
        <v>13100</v>
      </c>
      <c r="L33">
        <v>3375.9</v>
      </c>
      <c r="M33">
        <v>0</v>
      </c>
      <c r="N33">
        <v>16475.900000000001</v>
      </c>
      <c r="O33">
        <v>0</v>
      </c>
      <c r="P33">
        <v>0</v>
      </c>
      <c r="Q33">
        <v>0</v>
      </c>
      <c r="R33">
        <v>0</v>
      </c>
      <c r="S33">
        <v>14400</v>
      </c>
      <c r="T33">
        <v>5080.8999999999996</v>
      </c>
      <c r="U33">
        <v>0</v>
      </c>
      <c r="V33">
        <v>19480.900000000001</v>
      </c>
      <c r="W33">
        <v>0</v>
      </c>
      <c r="X33">
        <v>0</v>
      </c>
      <c r="Y33">
        <v>0</v>
      </c>
      <c r="Z33">
        <v>0</v>
      </c>
      <c r="AA33" t="s">
        <v>101</v>
      </c>
      <c r="AB33" t="s">
        <v>102</v>
      </c>
      <c r="AC33" t="s">
        <v>149</v>
      </c>
      <c r="AD33" t="s">
        <v>97</v>
      </c>
    </row>
    <row r="34" spans="1:30" x14ac:dyDescent="0.25">
      <c r="A34" s="55" t="s">
        <v>148</v>
      </c>
      <c r="B34">
        <v>0</v>
      </c>
      <c r="C34" t="s">
        <v>121</v>
      </c>
      <c r="D34" t="s">
        <v>97</v>
      </c>
      <c r="E34" t="s">
        <v>97</v>
      </c>
      <c r="F34" t="s">
        <v>122</v>
      </c>
      <c r="G34" t="s">
        <v>116</v>
      </c>
      <c r="H34">
        <v>0.52</v>
      </c>
      <c r="I34">
        <v>45.89</v>
      </c>
      <c r="J34" t="s">
        <v>100</v>
      </c>
      <c r="K34">
        <v>13900</v>
      </c>
      <c r="L34">
        <v>3682.8</v>
      </c>
      <c r="M34">
        <v>0</v>
      </c>
      <c r="N34">
        <v>17582.8</v>
      </c>
      <c r="O34">
        <v>0</v>
      </c>
      <c r="P34">
        <v>0</v>
      </c>
      <c r="Q34">
        <v>0</v>
      </c>
      <c r="R34">
        <v>0</v>
      </c>
      <c r="S34">
        <v>15300</v>
      </c>
      <c r="T34">
        <v>5558.3</v>
      </c>
      <c r="U34">
        <v>0</v>
      </c>
      <c r="V34">
        <v>20858.3</v>
      </c>
      <c r="W34">
        <v>0</v>
      </c>
      <c r="X34">
        <v>0</v>
      </c>
      <c r="Y34">
        <v>0</v>
      </c>
      <c r="Z34">
        <v>0</v>
      </c>
      <c r="AA34" t="s">
        <v>101</v>
      </c>
      <c r="AB34" t="s">
        <v>102</v>
      </c>
      <c r="AC34" t="s">
        <v>149</v>
      </c>
      <c r="AD34" t="s">
        <v>97</v>
      </c>
    </row>
    <row r="35" spans="1:30" x14ac:dyDescent="0.25">
      <c r="A35" s="55" t="s">
        <v>148</v>
      </c>
      <c r="B35">
        <v>0</v>
      </c>
      <c r="C35" t="s">
        <v>123</v>
      </c>
      <c r="D35" t="s">
        <v>97</v>
      </c>
      <c r="E35" t="s">
        <v>97</v>
      </c>
      <c r="F35" t="s">
        <v>124</v>
      </c>
      <c r="G35" t="s">
        <v>125</v>
      </c>
      <c r="H35">
        <v>0.67</v>
      </c>
      <c r="I35">
        <v>47.98</v>
      </c>
      <c r="J35" t="s">
        <v>100</v>
      </c>
      <c r="K35">
        <v>29500</v>
      </c>
      <c r="L35">
        <v>3921.5</v>
      </c>
      <c r="M35">
        <v>0</v>
      </c>
      <c r="N35">
        <v>33421.5</v>
      </c>
      <c r="O35">
        <v>0</v>
      </c>
      <c r="P35">
        <v>0</v>
      </c>
      <c r="Q35">
        <v>0</v>
      </c>
      <c r="R35">
        <v>0</v>
      </c>
      <c r="S35">
        <v>32500</v>
      </c>
      <c r="T35">
        <v>5899.3</v>
      </c>
      <c r="U35">
        <v>0</v>
      </c>
      <c r="V35">
        <v>38399.300000000003</v>
      </c>
      <c r="W35">
        <v>0</v>
      </c>
      <c r="X35">
        <v>0</v>
      </c>
      <c r="Y35">
        <v>0</v>
      </c>
      <c r="Z35">
        <v>0</v>
      </c>
      <c r="AA35" t="s">
        <v>101</v>
      </c>
      <c r="AB35" t="s">
        <v>102</v>
      </c>
      <c r="AC35" t="s">
        <v>149</v>
      </c>
      <c r="AD35" t="s">
        <v>97</v>
      </c>
    </row>
    <row r="36" spans="1:30" x14ac:dyDescent="0.25">
      <c r="A36" s="55" t="s">
        <v>148</v>
      </c>
      <c r="B36">
        <v>0</v>
      </c>
      <c r="C36" t="s">
        <v>126</v>
      </c>
      <c r="D36" t="s">
        <v>97</v>
      </c>
      <c r="E36" t="s">
        <v>97</v>
      </c>
      <c r="F36" t="s">
        <v>127</v>
      </c>
      <c r="G36" t="s">
        <v>125</v>
      </c>
      <c r="H36">
        <v>0.56000000000000005</v>
      </c>
      <c r="I36">
        <v>57.55</v>
      </c>
      <c r="J36" t="s">
        <v>100</v>
      </c>
      <c r="K36">
        <v>32000</v>
      </c>
      <c r="L36">
        <v>4705.8</v>
      </c>
      <c r="M36">
        <v>0</v>
      </c>
      <c r="N36">
        <v>36705.800000000003</v>
      </c>
      <c r="O36">
        <v>0</v>
      </c>
      <c r="P36">
        <v>0</v>
      </c>
      <c r="Q36">
        <v>0</v>
      </c>
      <c r="R36">
        <v>0</v>
      </c>
      <c r="S36">
        <v>35200</v>
      </c>
      <c r="T36">
        <v>7092.8</v>
      </c>
      <c r="U36">
        <v>0</v>
      </c>
      <c r="V36">
        <v>42292.800000000003</v>
      </c>
      <c r="W36">
        <v>0</v>
      </c>
      <c r="X36">
        <v>0</v>
      </c>
      <c r="Y36">
        <v>0</v>
      </c>
      <c r="Z36">
        <v>0</v>
      </c>
      <c r="AA36" t="s">
        <v>101</v>
      </c>
      <c r="AB36" t="s">
        <v>102</v>
      </c>
      <c r="AC36" t="s">
        <v>149</v>
      </c>
      <c r="AD36" t="s">
        <v>97</v>
      </c>
    </row>
    <row r="37" spans="1:30" x14ac:dyDescent="0.25">
      <c r="A37" s="55" t="s">
        <v>148</v>
      </c>
      <c r="B37">
        <v>0</v>
      </c>
      <c r="C37" t="s">
        <v>128</v>
      </c>
      <c r="D37" t="s">
        <v>97</v>
      </c>
      <c r="E37" t="s">
        <v>97</v>
      </c>
      <c r="F37" t="s">
        <v>129</v>
      </c>
      <c r="G37" t="s">
        <v>125</v>
      </c>
      <c r="H37">
        <v>0.47</v>
      </c>
      <c r="I37">
        <v>68.38</v>
      </c>
      <c r="J37" t="s">
        <v>100</v>
      </c>
      <c r="K37">
        <v>35700</v>
      </c>
      <c r="L37">
        <v>5592.4</v>
      </c>
      <c r="M37">
        <v>0</v>
      </c>
      <c r="N37">
        <v>41292.400000000001</v>
      </c>
      <c r="O37">
        <v>0</v>
      </c>
      <c r="P37">
        <v>0</v>
      </c>
      <c r="Q37">
        <v>0</v>
      </c>
      <c r="R37">
        <v>0</v>
      </c>
      <c r="S37">
        <v>39300</v>
      </c>
      <c r="T37">
        <v>8422.7000000000007</v>
      </c>
      <c r="U37">
        <v>0</v>
      </c>
      <c r="V37">
        <v>47722.7</v>
      </c>
      <c r="W37">
        <v>0</v>
      </c>
      <c r="X37">
        <v>0</v>
      </c>
      <c r="Y37">
        <v>0</v>
      </c>
      <c r="Z37">
        <v>0</v>
      </c>
      <c r="AA37" t="s">
        <v>101</v>
      </c>
      <c r="AB37" t="s">
        <v>102</v>
      </c>
      <c r="AC37" t="s">
        <v>149</v>
      </c>
      <c r="AD37" t="s">
        <v>97</v>
      </c>
    </row>
    <row r="38" spans="1:30" x14ac:dyDescent="0.25">
      <c r="A38" s="55" t="s">
        <v>148</v>
      </c>
      <c r="B38">
        <v>0</v>
      </c>
      <c r="C38" t="s">
        <v>130</v>
      </c>
      <c r="D38" t="s">
        <v>97</v>
      </c>
      <c r="E38" t="s">
        <v>97</v>
      </c>
      <c r="F38" t="s">
        <v>131</v>
      </c>
      <c r="G38" t="s">
        <v>125</v>
      </c>
      <c r="H38">
        <v>0.35</v>
      </c>
      <c r="I38">
        <v>91.17</v>
      </c>
      <c r="J38" t="s">
        <v>100</v>
      </c>
      <c r="K38">
        <v>43900</v>
      </c>
      <c r="L38">
        <v>7467.9</v>
      </c>
      <c r="M38">
        <v>0</v>
      </c>
      <c r="N38">
        <v>51367.9</v>
      </c>
      <c r="O38">
        <v>0</v>
      </c>
      <c r="P38">
        <v>0</v>
      </c>
      <c r="Q38">
        <v>0</v>
      </c>
      <c r="R38">
        <v>0</v>
      </c>
      <c r="S38">
        <v>48200</v>
      </c>
      <c r="T38">
        <v>11218.9</v>
      </c>
      <c r="U38">
        <v>0</v>
      </c>
      <c r="V38">
        <v>59418.9</v>
      </c>
      <c r="W38">
        <v>0</v>
      </c>
      <c r="X38">
        <v>0</v>
      </c>
      <c r="Y38">
        <v>0</v>
      </c>
      <c r="Z38">
        <v>0</v>
      </c>
      <c r="AA38" t="s">
        <v>101</v>
      </c>
      <c r="AB38" t="s">
        <v>102</v>
      </c>
      <c r="AC38" t="s">
        <v>149</v>
      </c>
      <c r="AD38" t="s">
        <v>97</v>
      </c>
    </row>
    <row r="39" spans="1:30" x14ac:dyDescent="0.25">
      <c r="A39" s="55" t="s">
        <v>148</v>
      </c>
      <c r="B39">
        <v>0</v>
      </c>
      <c r="C39" t="s">
        <v>132</v>
      </c>
      <c r="D39" t="s">
        <v>97</v>
      </c>
      <c r="E39" t="s">
        <v>97</v>
      </c>
      <c r="F39" t="s">
        <v>133</v>
      </c>
      <c r="G39" t="s">
        <v>125</v>
      </c>
      <c r="H39">
        <v>0.28000000000000003</v>
      </c>
      <c r="I39">
        <v>114</v>
      </c>
      <c r="J39" t="s">
        <v>100</v>
      </c>
      <c r="K39">
        <v>49900</v>
      </c>
      <c r="L39">
        <v>9309.2999999999993</v>
      </c>
      <c r="M39">
        <v>0</v>
      </c>
      <c r="N39">
        <v>59209.3</v>
      </c>
      <c r="O39">
        <v>0</v>
      </c>
      <c r="P39">
        <v>0</v>
      </c>
      <c r="Q39">
        <v>0</v>
      </c>
      <c r="R39">
        <v>0</v>
      </c>
      <c r="S39">
        <v>55000</v>
      </c>
      <c r="T39">
        <v>14049.2</v>
      </c>
      <c r="U39">
        <v>0</v>
      </c>
      <c r="V39">
        <v>69049.2</v>
      </c>
      <c r="W39">
        <v>0</v>
      </c>
      <c r="X39">
        <v>0</v>
      </c>
      <c r="Y39">
        <v>0</v>
      </c>
      <c r="Z39">
        <v>0</v>
      </c>
      <c r="AA39" t="s">
        <v>101</v>
      </c>
      <c r="AB39" t="s">
        <v>102</v>
      </c>
      <c r="AC39" t="s">
        <v>149</v>
      </c>
      <c r="AD39" t="s">
        <v>97</v>
      </c>
    </row>
    <row r="40" spans="1:30" x14ac:dyDescent="0.25">
      <c r="A40" s="55" t="s">
        <v>148</v>
      </c>
      <c r="B40">
        <v>0</v>
      </c>
      <c r="C40" t="s">
        <v>134</v>
      </c>
      <c r="D40" t="s">
        <v>97</v>
      </c>
      <c r="E40" t="s">
        <v>97</v>
      </c>
      <c r="F40" t="s">
        <v>135</v>
      </c>
      <c r="G40" t="s">
        <v>125</v>
      </c>
      <c r="H40">
        <v>0.23</v>
      </c>
      <c r="I40">
        <v>137</v>
      </c>
      <c r="J40" t="s">
        <v>100</v>
      </c>
      <c r="K40">
        <v>59500</v>
      </c>
      <c r="L40">
        <v>11184.8</v>
      </c>
      <c r="M40">
        <v>0</v>
      </c>
      <c r="N40">
        <v>70684.800000000003</v>
      </c>
      <c r="O40">
        <v>0</v>
      </c>
      <c r="P40">
        <v>0</v>
      </c>
      <c r="Q40">
        <v>0</v>
      </c>
      <c r="R40">
        <v>0</v>
      </c>
      <c r="S40">
        <v>65500</v>
      </c>
      <c r="T40">
        <v>16913.599999999999</v>
      </c>
      <c r="U40">
        <v>0</v>
      </c>
      <c r="V40">
        <v>82413.600000000006</v>
      </c>
      <c r="W40">
        <v>0</v>
      </c>
      <c r="X40">
        <v>0</v>
      </c>
      <c r="Y40">
        <v>0</v>
      </c>
      <c r="Z40">
        <v>0</v>
      </c>
      <c r="AA40" t="s">
        <v>101</v>
      </c>
      <c r="AB40" t="s">
        <v>102</v>
      </c>
      <c r="AC40" t="s">
        <v>149</v>
      </c>
      <c r="AD40" t="s">
        <v>97</v>
      </c>
    </row>
    <row r="41" spans="1:30" x14ac:dyDescent="0.25">
      <c r="A41" s="55" t="s">
        <v>148</v>
      </c>
      <c r="B41">
        <v>0</v>
      </c>
      <c r="C41" t="s">
        <v>136</v>
      </c>
      <c r="D41" t="s">
        <v>97</v>
      </c>
      <c r="E41" t="s">
        <v>97</v>
      </c>
      <c r="F41" t="s">
        <v>137</v>
      </c>
      <c r="G41" t="s">
        <v>125</v>
      </c>
      <c r="H41">
        <v>0.2</v>
      </c>
      <c r="I41">
        <v>160</v>
      </c>
      <c r="J41" t="s">
        <v>100</v>
      </c>
      <c r="K41">
        <v>77500</v>
      </c>
      <c r="L41">
        <v>13094.4</v>
      </c>
      <c r="M41">
        <v>0</v>
      </c>
      <c r="N41">
        <v>90594.4</v>
      </c>
      <c r="O41">
        <v>0</v>
      </c>
      <c r="P41">
        <v>0</v>
      </c>
      <c r="Q41">
        <v>0</v>
      </c>
      <c r="R41">
        <v>0</v>
      </c>
      <c r="S41">
        <v>85000</v>
      </c>
      <c r="T41">
        <v>19778</v>
      </c>
      <c r="U41">
        <v>0</v>
      </c>
      <c r="V41">
        <v>104778</v>
      </c>
      <c r="W41">
        <v>0</v>
      </c>
      <c r="X41">
        <v>0</v>
      </c>
      <c r="Y41">
        <v>0</v>
      </c>
      <c r="Z41">
        <v>0</v>
      </c>
      <c r="AA41" t="s">
        <v>101</v>
      </c>
      <c r="AB41" t="s">
        <v>102</v>
      </c>
      <c r="AC41" t="s">
        <v>149</v>
      </c>
      <c r="AD41" t="s">
        <v>97</v>
      </c>
    </row>
    <row r="42" spans="1:30" x14ac:dyDescent="0.25">
      <c r="A42" s="55" t="s">
        <v>148</v>
      </c>
      <c r="B42">
        <v>0</v>
      </c>
      <c r="C42" t="s">
        <v>138</v>
      </c>
      <c r="D42" t="s">
        <v>97</v>
      </c>
      <c r="E42" t="s">
        <v>97</v>
      </c>
      <c r="F42" t="s">
        <v>139</v>
      </c>
      <c r="G42" t="s">
        <v>125</v>
      </c>
      <c r="H42">
        <v>0.17</v>
      </c>
      <c r="I42">
        <v>188</v>
      </c>
      <c r="J42" t="s">
        <v>100</v>
      </c>
      <c r="K42">
        <v>107000</v>
      </c>
      <c r="L42">
        <v>15413.2</v>
      </c>
      <c r="M42">
        <v>0</v>
      </c>
      <c r="N42">
        <v>122413.2</v>
      </c>
      <c r="O42">
        <v>0</v>
      </c>
      <c r="P42">
        <v>0</v>
      </c>
      <c r="Q42">
        <v>0</v>
      </c>
      <c r="R42">
        <v>0</v>
      </c>
      <c r="S42">
        <v>118000</v>
      </c>
      <c r="T42">
        <v>23188</v>
      </c>
      <c r="U42">
        <v>0</v>
      </c>
      <c r="V42">
        <v>141188</v>
      </c>
      <c r="W42">
        <v>0</v>
      </c>
      <c r="X42">
        <v>0</v>
      </c>
      <c r="Y42">
        <v>0</v>
      </c>
      <c r="Z42">
        <v>0</v>
      </c>
      <c r="AA42" t="s">
        <v>101</v>
      </c>
      <c r="AB42" t="s">
        <v>102</v>
      </c>
      <c r="AC42" t="s">
        <v>149</v>
      </c>
      <c r="AD42" t="s">
        <v>97</v>
      </c>
    </row>
    <row r="43" spans="1:30" x14ac:dyDescent="0.25">
      <c r="A43" s="55" t="s">
        <v>148</v>
      </c>
      <c r="B43">
        <v>0</v>
      </c>
      <c r="C43" t="s">
        <v>140</v>
      </c>
      <c r="D43" t="s">
        <v>97</v>
      </c>
      <c r="E43" t="s">
        <v>97</v>
      </c>
      <c r="F43" t="s">
        <v>141</v>
      </c>
      <c r="G43" t="s">
        <v>125</v>
      </c>
      <c r="H43">
        <v>0.14000000000000001</v>
      </c>
      <c r="I43">
        <v>229</v>
      </c>
      <c r="J43" t="s">
        <v>100</v>
      </c>
      <c r="K43">
        <v>125500</v>
      </c>
      <c r="L43">
        <v>18686.8</v>
      </c>
      <c r="M43">
        <v>0</v>
      </c>
      <c r="N43">
        <v>144186.79999999999</v>
      </c>
      <c r="O43">
        <v>0</v>
      </c>
      <c r="P43">
        <v>0</v>
      </c>
      <c r="Q43">
        <v>0</v>
      </c>
      <c r="R43">
        <v>0</v>
      </c>
      <c r="S43">
        <v>138000</v>
      </c>
      <c r="T43">
        <v>28098.400000000001</v>
      </c>
      <c r="U43">
        <v>0</v>
      </c>
      <c r="V43">
        <v>166098.4</v>
      </c>
      <c r="W43">
        <v>0</v>
      </c>
      <c r="X43">
        <v>0</v>
      </c>
      <c r="Y43">
        <v>0</v>
      </c>
      <c r="Z43">
        <v>0</v>
      </c>
      <c r="AA43" t="s">
        <v>101</v>
      </c>
      <c r="AB43" t="s">
        <v>102</v>
      </c>
      <c r="AC43" t="s">
        <v>149</v>
      </c>
      <c r="AD43" t="s">
        <v>97</v>
      </c>
    </row>
    <row r="44" spans="1:30" x14ac:dyDescent="0.25">
      <c r="A44" s="55" t="s">
        <v>143</v>
      </c>
      <c r="B44">
        <v>0</v>
      </c>
      <c r="C44" t="s">
        <v>96</v>
      </c>
      <c r="D44" t="s">
        <v>97</v>
      </c>
      <c r="E44" t="s">
        <v>97</v>
      </c>
      <c r="F44" t="s">
        <v>98</v>
      </c>
      <c r="G44" t="s">
        <v>99</v>
      </c>
      <c r="H44">
        <v>0.7</v>
      </c>
      <c r="I44">
        <v>22.86</v>
      </c>
      <c r="J44" t="s">
        <v>100</v>
      </c>
      <c r="K44">
        <v>2800</v>
      </c>
      <c r="L44">
        <v>2345.1999999999998</v>
      </c>
      <c r="M44">
        <v>0</v>
      </c>
      <c r="N44">
        <v>5145.2</v>
      </c>
      <c r="O44">
        <v>0</v>
      </c>
      <c r="P44">
        <v>0</v>
      </c>
      <c r="Q44">
        <v>0</v>
      </c>
      <c r="R44">
        <v>0</v>
      </c>
      <c r="S44">
        <v>3075</v>
      </c>
      <c r="T44">
        <v>3517.8</v>
      </c>
      <c r="U44">
        <v>0</v>
      </c>
      <c r="V44">
        <v>6592.8</v>
      </c>
      <c r="W44">
        <v>0</v>
      </c>
      <c r="X44">
        <v>0</v>
      </c>
      <c r="Y44">
        <v>0</v>
      </c>
      <c r="Z44">
        <v>0</v>
      </c>
      <c r="AA44" t="s">
        <v>101</v>
      </c>
      <c r="AB44" t="s">
        <v>102</v>
      </c>
      <c r="AC44" t="s">
        <v>150</v>
      </c>
      <c r="AD44" t="s">
        <v>97</v>
      </c>
    </row>
    <row r="45" spans="1:30" x14ac:dyDescent="0.25">
      <c r="A45" s="55" t="s">
        <v>143</v>
      </c>
      <c r="B45">
        <v>0</v>
      </c>
      <c r="C45" t="s">
        <v>104</v>
      </c>
      <c r="D45" t="s">
        <v>97</v>
      </c>
      <c r="E45" t="s">
        <v>97</v>
      </c>
      <c r="F45" t="s">
        <v>105</v>
      </c>
      <c r="G45" t="s">
        <v>99</v>
      </c>
      <c r="H45">
        <v>0.61</v>
      </c>
      <c r="I45">
        <v>26.4</v>
      </c>
      <c r="J45" t="s">
        <v>100</v>
      </c>
      <c r="K45">
        <v>3325</v>
      </c>
      <c r="L45">
        <v>2706</v>
      </c>
      <c r="M45">
        <v>0</v>
      </c>
      <c r="N45">
        <v>6031</v>
      </c>
      <c r="O45">
        <v>0</v>
      </c>
      <c r="P45">
        <v>0</v>
      </c>
      <c r="Q45">
        <v>0</v>
      </c>
      <c r="R45">
        <v>0</v>
      </c>
      <c r="S45">
        <v>3650</v>
      </c>
      <c r="T45">
        <v>4059</v>
      </c>
      <c r="U45">
        <v>0</v>
      </c>
      <c r="V45">
        <v>7709</v>
      </c>
      <c r="W45">
        <v>0</v>
      </c>
      <c r="X45">
        <v>0</v>
      </c>
      <c r="Y45">
        <v>0</v>
      </c>
      <c r="Z45">
        <v>0</v>
      </c>
      <c r="AA45" t="s">
        <v>101</v>
      </c>
      <c r="AB45" t="s">
        <v>102</v>
      </c>
      <c r="AC45" t="s">
        <v>150</v>
      </c>
      <c r="AD45" t="s">
        <v>97</v>
      </c>
    </row>
    <row r="46" spans="1:30" x14ac:dyDescent="0.25">
      <c r="A46" s="55" t="s">
        <v>143</v>
      </c>
      <c r="B46">
        <v>0</v>
      </c>
      <c r="C46" t="s">
        <v>106</v>
      </c>
      <c r="D46" t="s">
        <v>97</v>
      </c>
      <c r="E46" t="s">
        <v>97</v>
      </c>
      <c r="F46" t="s">
        <v>107</v>
      </c>
      <c r="G46" t="s">
        <v>99</v>
      </c>
      <c r="H46">
        <v>0.56000000000000005</v>
      </c>
      <c r="I46">
        <v>28.52</v>
      </c>
      <c r="J46" t="s">
        <v>100</v>
      </c>
      <c r="K46">
        <v>4375</v>
      </c>
      <c r="L46">
        <v>2931.5</v>
      </c>
      <c r="M46">
        <v>0</v>
      </c>
      <c r="N46">
        <v>7306.5</v>
      </c>
      <c r="O46">
        <v>0</v>
      </c>
      <c r="P46">
        <v>0</v>
      </c>
      <c r="Q46">
        <v>0</v>
      </c>
      <c r="R46">
        <v>0</v>
      </c>
      <c r="S46">
        <v>4800</v>
      </c>
      <c r="T46">
        <v>4374.7</v>
      </c>
      <c r="U46">
        <v>0</v>
      </c>
      <c r="V46">
        <v>9174.7000000000007</v>
      </c>
      <c r="W46">
        <v>0</v>
      </c>
      <c r="X46">
        <v>0</v>
      </c>
      <c r="Y46">
        <v>0</v>
      </c>
      <c r="Z46">
        <v>0</v>
      </c>
      <c r="AA46" t="s">
        <v>101</v>
      </c>
      <c r="AB46" t="s">
        <v>102</v>
      </c>
      <c r="AC46" t="s">
        <v>150</v>
      </c>
      <c r="AD46" t="s">
        <v>97</v>
      </c>
    </row>
    <row r="47" spans="1:30" x14ac:dyDescent="0.25">
      <c r="A47" s="55" t="s">
        <v>143</v>
      </c>
      <c r="B47">
        <v>0</v>
      </c>
      <c r="C47" t="s">
        <v>108</v>
      </c>
      <c r="D47" t="s">
        <v>97</v>
      </c>
      <c r="E47" t="s">
        <v>97</v>
      </c>
      <c r="F47" t="s">
        <v>109</v>
      </c>
      <c r="G47" t="s">
        <v>99</v>
      </c>
      <c r="H47">
        <v>0.52</v>
      </c>
      <c r="I47">
        <v>30.77</v>
      </c>
      <c r="J47" t="s">
        <v>100</v>
      </c>
      <c r="K47">
        <v>5000</v>
      </c>
      <c r="L47">
        <v>3157</v>
      </c>
      <c r="M47">
        <v>0</v>
      </c>
      <c r="N47">
        <v>8157</v>
      </c>
      <c r="O47">
        <v>0</v>
      </c>
      <c r="P47">
        <v>0</v>
      </c>
      <c r="Q47">
        <v>0</v>
      </c>
      <c r="R47">
        <v>0</v>
      </c>
      <c r="S47">
        <v>5475</v>
      </c>
      <c r="T47">
        <v>4735.5</v>
      </c>
      <c r="U47">
        <v>0</v>
      </c>
      <c r="V47">
        <v>10210.5</v>
      </c>
      <c r="W47">
        <v>0</v>
      </c>
      <c r="X47">
        <v>0</v>
      </c>
      <c r="Y47">
        <v>0</v>
      </c>
      <c r="Z47">
        <v>0</v>
      </c>
      <c r="AA47" t="s">
        <v>101</v>
      </c>
      <c r="AB47" t="s">
        <v>102</v>
      </c>
      <c r="AC47" t="s">
        <v>150</v>
      </c>
      <c r="AD47" t="s">
        <v>97</v>
      </c>
    </row>
    <row r="48" spans="1:30" x14ac:dyDescent="0.25">
      <c r="A48" s="55" t="s">
        <v>143</v>
      </c>
      <c r="B48">
        <v>0</v>
      </c>
      <c r="C48" t="s">
        <v>110</v>
      </c>
      <c r="D48" t="s">
        <v>97</v>
      </c>
      <c r="E48" t="s">
        <v>97</v>
      </c>
      <c r="F48" t="s">
        <v>111</v>
      </c>
      <c r="G48" t="s">
        <v>99</v>
      </c>
      <c r="H48">
        <v>0.5</v>
      </c>
      <c r="I48">
        <v>32.26</v>
      </c>
      <c r="J48" t="s">
        <v>100</v>
      </c>
      <c r="K48">
        <v>5825</v>
      </c>
      <c r="L48">
        <v>3292.3</v>
      </c>
      <c r="M48">
        <v>0</v>
      </c>
      <c r="N48">
        <v>9117.2999999999993</v>
      </c>
      <c r="O48">
        <v>0</v>
      </c>
      <c r="P48">
        <v>0</v>
      </c>
      <c r="Q48">
        <v>0</v>
      </c>
      <c r="R48">
        <v>0</v>
      </c>
      <c r="S48">
        <v>6400</v>
      </c>
      <c r="T48">
        <v>4961</v>
      </c>
      <c r="U48">
        <v>0</v>
      </c>
      <c r="V48">
        <v>11361</v>
      </c>
      <c r="W48">
        <v>0</v>
      </c>
      <c r="X48">
        <v>0</v>
      </c>
      <c r="Y48">
        <v>0</v>
      </c>
      <c r="Z48">
        <v>0</v>
      </c>
      <c r="AA48" t="s">
        <v>101</v>
      </c>
      <c r="AB48" t="s">
        <v>102</v>
      </c>
      <c r="AC48" t="s">
        <v>150</v>
      </c>
      <c r="AD48" t="s">
        <v>97</v>
      </c>
    </row>
    <row r="49" spans="1:30" x14ac:dyDescent="0.25">
      <c r="A49" s="55" t="s">
        <v>143</v>
      </c>
      <c r="B49">
        <v>0</v>
      </c>
      <c r="C49" t="s">
        <v>112</v>
      </c>
      <c r="D49" t="s">
        <v>97</v>
      </c>
      <c r="E49" t="s">
        <v>97</v>
      </c>
      <c r="F49" t="s">
        <v>113</v>
      </c>
      <c r="G49" t="s">
        <v>99</v>
      </c>
      <c r="H49">
        <v>0.46</v>
      </c>
      <c r="I49">
        <v>34.78</v>
      </c>
      <c r="J49" t="s">
        <v>100</v>
      </c>
      <c r="K49">
        <v>7075</v>
      </c>
      <c r="L49">
        <v>3562.9</v>
      </c>
      <c r="M49">
        <v>0</v>
      </c>
      <c r="N49">
        <v>10637.9</v>
      </c>
      <c r="O49">
        <v>0</v>
      </c>
      <c r="P49">
        <v>0</v>
      </c>
      <c r="Q49">
        <v>0</v>
      </c>
      <c r="R49">
        <v>0</v>
      </c>
      <c r="S49">
        <v>7775</v>
      </c>
      <c r="T49">
        <v>5366.9</v>
      </c>
      <c r="U49">
        <v>0</v>
      </c>
      <c r="V49">
        <v>13141.9</v>
      </c>
      <c r="W49">
        <v>0</v>
      </c>
      <c r="X49">
        <v>0</v>
      </c>
      <c r="Y49">
        <v>0</v>
      </c>
      <c r="Z49">
        <v>0</v>
      </c>
      <c r="AA49" t="s">
        <v>101</v>
      </c>
      <c r="AB49" t="s">
        <v>102</v>
      </c>
      <c r="AC49" t="s">
        <v>150</v>
      </c>
      <c r="AD49" t="s">
        <v>97</v>
      </c>
    </row>
    <row r="50" spans="1:30" x14ac:dyDescent="0.25">
      <c r="A50" s="55" t="s">
        <v>143</v>
      </c>
      <c r="B50">
        <v>0</v>
      </c>
      <c r="C50" t="s">
        <v>114</v>
      </c>
      <c r="D50" t="s">
        <v>97</v>
      </c>
      <c r="E50" t="s">
        <v>97</v>
      </c>
      <c r="F50" t="s">
        <v>115</v>
      </c>
      <c r="G50" t="s">
        <v>116</v>
      </c>
      <c r="H50">
        <v>0.67</v>
      </c>
      <c r="I50">
        <v>35.979999999999997</v>
      </c>
      <c r="J50" t="s">
        <v>100</v>
      </c>
      <c r="K50">
        <v>9150</v>
      </c>
      <c r="L50">
        <v>3833.5</v>
      </c>
      <c r="M50">
        <v>0</v>
      </c>
      <c r="N50">
        <v>12983.5</v>
      </c>
      <c r="O50">
        <v>0</v>
      </c>
      <c r="P50">
        <v>0</v>
      </c>
      <c r="Q50">
        <v>0</v>
      </c>
      <c r="R50">
        <v>0</v>
      </c>
      <c r="S50">
        <v>10100</v>
      </c>
      <c r="T50">
        <v>5727.7</v>
      </c>
      <c r="U50">
        <v>0</v>
      </c>
      <c r="V50">
        <v>15827.7</v>
      </c>
      <c r="W50">
        <v>0</v>
      </c>
      <c r="X50">
        <v>0</v>
      </c>
      <c r="Y50">
        <v>0</v>
      </c>
      <c r="Z50">
        <v>0</v>
      </c>
      <c r="AA50" t="s">
        <v>101</v>
      </c>
      <c r="AB50" t="s">
        <v>102</v>
      </c>
      <c r="AC50" t="s">
        <v>150</v>
      </c>
      <c r="AD50" t="s">
        <v>97</v>
      </c>
    </row>
    <row r="51" spans="1:30" x14ac:dyDescent="0.25">
      <c r="A51" s="55" t="s">
        <v>143</v>
      </c>
      <c r="B51">
        <v>0</v>
      </c>
      <c r="C51" t="s">
        <v>117</v>
      </c>
      <c r="D51" t="s">
        <v>97</v>
      </c>
      <c r="E51" t="s">
        <v>97</v>
      </c>
      <c r="F51" t="s">
        <v>118</v>
      </c>
      <c r="G51" t="s">
        <v>116</v>
      </c>
      <c r="H51">
        <v>0.63</v>
      </c>
      <c r="I51">
        <v>37.979999999999997</v>
      </c>
      <c r="J51" t="s">
        <v>100</v>
      </c>
      <c r="K51">
        <v>10400</v>
      </c>
      <c r="L51">
        <v>4013.9</v>
      </c>
      <c r="M51">
        <v>0</v>
      </c>
      <c r="N51">
        <v>14413.9</v>
      </c>
      <c r="O51">
        <v>0</v>
      </c>
      <c r="P51">
        <v>0</v>
      </c>
      <c r="Q51">
        <v>0</v>
      </c>
      <c r="R51">
        <v>0</v>
      </c>
      <c r="S51">
        <v>11400</v>
      </c>
      <c r="T51">
        <v>6088.5</v>
      </c>
      <c r="U51">
        <v>0</v>
      </c>
      <c r="V51">
        <v>17488.5</v>
      </c>
      <c r="W51">
        <v>0</v>
      </c>
      <c r="X51">
        <v>0</v>
      </c>
      <c r="Y51">
        <v>0</v>
      </c>
      <c r="Z51">
        <v>0</v>
      </c>
      <c r="AA51" t="s">
        <v>101</v>
      </c>
      <c r="AB51" t="s">
        <v>102</v>
      </c>
      <c r="AC51" t="s">
        <v>150</v>
      </c>
      <c r="AD51" t="s">
        <v>97</v>
      </c>
    </row>
    <row r="52" spans="1:30" x14ac:dyDescent="0.25">
      <c r="A52" s="55" t="s">
        <v>143</v>
      </c>
      <c r="B52">
        <v>0</v>
      </c>
      <c r="C52" t="s">
        <v>119</v>
      </c>
      <c r="D52" t="s">
        <v>97</v>
      </c>
      <c r="E52" t="s">
        <v>97</v>
      </c>
      <c r="F52" t="s">
        <v>120</v>
      </c>
      <c r="G52" t="s">
        <v>116</v>
      </c>
      <c r="H52">
        <v>0.56999999999999995</v>
      </c>
      <c r="I52">
        <v>42.03</v>
      </c>
      <c r="J52" t="s">
        <v>100</v>
      </c>
      <c r="K52">
        <v>13100</v>
      </c>
      <c r="L52">
        <v>4464.8999999999996</v>
      </c>
      <c r="M52">
        <v>0</v>
      </c>
      <c r="N52">
        <v>17564.900000000001</v>
      </c>
      <c r="O52">
        <v>0</v>
      </c>
      <c r="P52">
        <v>0</v>
      </c>
      <c r="Q52">
        <v>0</v>
      </c>
      <c r="R52">
        <v>0</v>
      </c>
      <c r="S52">
        <v>14400</v>
      </c>
      <c r="T52">
        <v>6719.9</v>
      </c>
      <c r="U52">
        <v>0</v>
      </c>
      <c r="V52">
        <v>21119.9</v>
      </c>
      <c r="W52">
        <v>0</v>
      </c>
      <c r="X52">
        <v>0</v>
      </c>
      <c r="Y52">
        <v>0</v>
      </c>
      <c r="Z52">
        <v>0</v>
      </c>
      <c r="AA52" t="s">
        <v>101</v>
      </c>
      <c r="AB52" t="s">
        <v>102</v>
      </c>
      <c r="AC52" t="s">
        <v>150</v>
      </c>
      <c r="AD52" t="s">
        <v>97</v>
      </c>
    </row>
    <row r="53" spans="1:30" x14ac:dyDescent="0.25">
      <c r="A53" s="55" t="s">
        <v>143</v>
      </c>
      <c r="B53">
        <v>0</v>
      </c>
      <c r="C53" t="s">
        <v>121</v>
      </c>
      <c r="D53" t="s">
        <v>97</v>
      </c>
      <c r="E53" t="s">
        <v>97</v>
      </c>
      <c r="F53" t="s">
        <v>122</v>
      </c>
      <c r="G53" t="s">
        <v>116</v>
      </c>
      <c r="H53">
        <v>0.52</v>
      </c>
      <c r="I53">
        <v>45.89</v>
      </c>
      <c r="J53" t="s">
        <v>100</v>
      </c>
      <c r="K53">
        <v>13900</v>
      </c>
      <c r="L53">
        <v>4870.8</v>
      </c>
      <c r="M53">
        <v>0</v>
      </c>
      <c r="N53">
        <v>18770.8</v>
      </c>
      <c r="O53">
        <v>0</v>
      </c>
      <c r="P53">
        <v>0</v>
      </c>
      <c r="Q53">
        <v>0</v>
      </c>
      <c r="R53">
        <v>0</v>
      </c>
      <c r="S53">
        <v>15300</v>
      </c>
      <c r="T53">
        <v>7351.3</v>
      </c>
      <c r="U53">
        <v>0</v>
      </c>
      <c r="V53">
        <v>22651.3</v>
      </c>
      <c r="W53">
        <v>0</v>
      </c>
      <c r="X53">
        <v>0</v>
      </c>
      <c r="Y53">
        <v>0</v>
      </c>
      <c r="Z53">
        <v>0</v>
      </c>
      <c r="AA53" t="s">
        <v>101</v>
      </c>
      <c r="AB53" t="s">
        <v>102</v>
      </c>
      <c r="AC53" t="s">
        <v>150</v>
      </c>
      <c r="AD53" t="s">
        <v>97</v>
      </c>
    </row>
    <row r="54" spans="1:30" x14ac:dyDescent="0.25">
      <c r="A54" s="55" t="s">
        <v>143</v>
      </c>
      <c r="B54">
        <v>0</v>
      </c>
      <c r="C54" t="s">
        <v>123</v>
      </c>
      <c r="D54" t="s">
        <v>97</v>
      </c>
      <c r="E54" t="s">
        <v>97</v>
      </c>
      <c r="F54" t="s">
        <v>124</v>
      </c>
      <c r="G54" t="s">
        <v>125</v>
      </c>
      <c r="H54">
        <v>0.67</v>
      </c>
      <c r="I54">
        <v>47.98</v>
      </c>
      <c r="J54" t="s">
        <v>100</v>
      </c>
      <c r="K54">
        <v>29500</v>
      </c>
      <c r="L54">
        <v>5186.5</v>
      </c>
      <c r="M54">
        <v>0</v>
      </c>
      <c r="N54">
        <v>34686.5</v>
      </c>
      <c r="O54">
        <v>0</v>
      </c>
      <c r="P54">
        <v>0</v>
      </c>
      <c r="Q54">
        <v>0</v>
      </c>
      <c r="R54">
        <v>0</v>
      </c>
      <c r="S54">
        <v>32500</v>
      </c>
      <c r="T54">
        <v>7802.3</v>
      </c>
      <c r="U54">
        <v>0</v>
      </c>
      <c r="V54">
        <v>40302.300000000003</v>
      </c>
      <c r="W54">
        <v>0</v>
      </c>
      <c r="X54">
        <v>0</v>
      </c>
      <c r="Y54">
        <v>0</v>
      </c>
      <c r="Z54">
        <v>0</v>
      </c>
      <c r="AA54" t="s">
        <v>101</v>
      </c>
      <c r="AB54" t="s">
        <v>102</v>
      </c>
      <c r="AC54" t="s">
        <v>150</v>
      </c>
      <c r="AD54" t="s">
        <v>97</v>
      </c>
    </row>
    <row r="55" spans="1:30" x14ac:dyDescent="0.25">
      <c r="A55" s="55" t="s">
        <v>143</v>
      </c>
      <c r="B55">
        <v>0</v>
      </c>
      <c r="C55" t="s">
        <v>126</v>
      </c>
      <c r="D55" t="s">
        <v>97</v>
      </c>
      <c r="E55" t="s">
        <v>97</v>
      </c>
      <c r="F55" t="s">
        <v>127</v>
      </c>
      <c r="G55" t="s">
        <v>125</v>
      </c>
      <c r="H55">
        <v>0.56000000000000005</v>
      </c>
      <c r="I55">
        <v>57.55</v>
      </c>
      <c r="J55" t="s">
        <v>100</v>
      </c>
      <c r="K55">
        <v>32000</v>
      </c>
      <c r="L55">
        <v>6223.8</v>
      </c>
      <c r="M55">
        <v>0</v>
      </c>
      <c r="N55">
        <v>38223.800000000003</v>
      </c>
      <c r="O55">
        <v>0</v>
      </c>
      <c r="P55">
        <v>0</v>
      </c>
      <c r="Q55">
        <v>0</v>
      </c>
      <c r="R55">
        <v>0</v>
      </c>
      <c r="S55">
        <v>35200</v>
      </c>
      <c r="T55">
        <v>9380.7999999999993</v>
      </c>
      <c r="U55">
        <v>0</v>
      </c>
      <c r="V55">
        <v>44580.800000000003</v>
      </c>
      <c r="W55">
        <v>0</v>
      </c>
      <c r="X55">
        <v>0</v>
      </c>
      <c r="Y55">
        <v>0</v>
      </c>
      <c r="Z55">
        <v>0</v>
      </c>
      <c r="AA55" t="s">
        <v>101</v>
      </c>
      <c r="AB55" t="s">
        <v>102</v>
      </c>
      <c r="AC55" t="s">
        <v>150</v>
      </c>
      <c r="AD55" t="s">
        <v>97</v>
      </c>
    </row>
    <row r="56" spans="1:30" x14ac:dyDescent="0.25">
      <c r="A56" s="55" t="s">
        <v>143</v>
      </c>
      <c r="B56">
        <v>0</v>
      </c>
      <c r="C56" t="s">
        <v>128</v>
      </c>
      <c r="D56" t="s">
        <v>97</v>
      </c>
      <c r="E56" t="s">
        <v>97</v>
      </c>
      <c r="F56" t="s">
        <v>129</v>
      </c>
      <c r="G56" t="s">
        <v>125</v>
      </c>
      <c r="H56">
        <v>0.47</v>
      </c>
      <c r="I56">
        <v>68.38</v>
      </c>
      <c r="J56" t="s">
        <v>100</v>
      </c>
      <c r="K56">
        <v>35700</v>
      </c>
      <c r="L56">
        <v>7396.4</v>
      </c>
      <c r="M56">
        <v>0</v>
      </c>
      <c r="N56">
        <v>43096.4</v>
      </c>
      <c r="O56">
        <v>0</v>
      </c>
      <c r="P56">
        <v>0</v>
      </c>
      <c r="Q56">
        <v>0</v>
      </c>
      <c r="R56">
        <v>0</v>
      </c>
      <c r="S56">
        <v>39300</v>
      </c>
      <c r="T56">
        <v>11139.7</v>
      </c>
      <c r="U56">
        <v>0</v>
      </c>
      <c r="V56">
        <v>50439.7</v>
      </c>
      <c r="W56">
        <v>0</v>
      </c>
      <c r="X56">
        <v>0</v>
      </c>
      <c r="Y56">
        <v>0</v>
      </c>
      <c r="Z56">
        <v>0</v>
      </c>
      <c r="AA56" t="s">
        <v>101</v>
      </c>
      <c r="AB56" t="s">
        <v>102</v>
      </c>
      <c r="AC56" t="s">
        <v>150</v>
      </c>
      <c r="AD56" t="s">
        <v>97</v>
      </c>
    </row>
    <row r="57" spans="1:30" x14ac:dyDescent="0.25">
      <c r="A57" s="55" t="s">
        <v>143</v>
      </c>
      <c r="B57">
        <v>0</v>
      </c>
      <c r="C57" t="s">
        <v>130</v>
      </c>
      <c r="D57" t="s">
        <v>97</v>
      </c>
      <c r="E57" t="s">
        <v>97</v>
      </c>
      <c r="F57" t="s">
        <v>131</v>
      </c>
      <c r="G57" t="s">
        <v>125</v>
      </c>
      <c r="H57">
        <v>0.35</v>
      </c>
      <c r="I57">
        <v>91.17</v>
      </c>
      <c r="J57" t="s">
        <v>100</v>
      </c>
      <c r="K57">
        <v>43900</v>
      </c>
      <c r="L57">
        <v>9876.9</v>
      </c>
      <c r="M57">
        <v>0</v>
      </c>
      <c r="N57">
        <v>53776.9</v>
      </c>
      <c r="O57">
        <v>0</v>
      </c>
      <c r="P57">
        <v>0</v>
      </c>
      <c r="Q57">
        <v>0</v>
      </c>
      <c r="R57">
        <v>0</v>
      </c>
      <c r="S57">
        <v>48200</v>
      </c>
      <c r="T57">
        <v>14837.9</v>
      </c>
      <c r="U57">
        <v>0</v>
      </c>
      <c r="V57">
        <v>63037.9</v>
      </c>
      <c r="W57">
        <v>0</v>
      </c>
      <c r="X57">
        <v>0</v>
      </c>
      <c r="Y57">
        <v>0</v>
      </c>
      <c r="Z57">
        <v>0</v>
      </c>
      <c r="AA57" t="s">
        <v>101</v>
      </c>
      <c r="AB57" t="s">
        <v>102</v>
      </c>
      <c r="AC57" t="s">
        <v>150</v>
      </c>
      <c r="AD57" t="s">
        <v>97</v>
      </c>
    </row>
    <row r="58" spans="1:30" x14ac:dyDescent="0.25">
      <c r="A58" s="55" t="s">
        <v>143</v>
      </c>
      <c r="B58">
        <v>0</v>
      </c>
      <c r="C58" t="s">
        <v>132</v>
      </c>
      <c r="D58" t="s">
        <v>97</v>
      </c>
      <c r="E58" t="s">
        <v>97</v>
      </c>
      <c r="F58" t="s">
        <v>133</v>
      </c>
      <c r="G58" t="s">
        <v>125</v>
      </c>
      <c r="H58">
        <v>0.28000000000000003</v>
      </c>
      <c r="I58">
        <v>114</v>
      </c>
      <c r="J58" t="s">
        <v>100</v>
      </c>
      <c r="K58">
        <v>49900</v>
      </c>
      <c r="L58">
        <v>12312.3</v>
      </c>
      <c r="M58">
        <v>0</v>
      </c>
      <c r="N58">
        <v>62212.3</v>
      </c>
      <c r="O58">
        <v>0</v>
      </c>
      <c r="P58">
        <v>0</v>
      </c>
      <c r="Q58">
        <v>0</v>
      </c>
      <c r="R58">
        <v>0</v>
      </c>
      <c r="S58">
        <v>55000</v>
      </c>
      <c r="T58">
        <v>18581.2</v>
      </c>
      <c r="U58">
        <v>0</v>
      </c>
      <c r="V58">
        <v>73581.2</v>
      </c>
      <c r="W58">
        <v>0</v>
      </c>
      <c r="X58">
        <v>0</v>
      </c>
      <c r="Y58">
        <v>0</v>
      </c>
      <c r="Z58">
        <v>0</v>
      </c>
      <c r="AA58" t="s">
        <v>101</v>
      </c>
      <c r="AB58" t="s">
        <v>102</v>
      </c>
      <c r="AC58" t="s">
        <v>150</v>
      </c>
      <c r="AD58" t="s">
        <v>97</v>
      </c>
    </row>
    <row r="59" spans="1:30" x14ac:dyDescent="0.25">
      <c r="A59" s="55" t="s">
        <v>143</v>
      </c>
      <c r="B59">
        <v>0</v>
      </c>
      <c r="C59" t="s">
        <v>134</v>
      </c>
      <c r="D59" t="s">
        <v>97</v>
      </c>
      <c r="E59" t="s">
        <v>97</v>
      </c>
      <c r="F59" t="s">
        <v>135</v>
      </c>
      <c r="G59" t="s">
        <v>125</v>
      </c>
      <c r="H59">
        <v>0.23</v>
      </c>
      <c r="I59">
        <v>137</v>
      </c>
      <c r="J59" t="s">
        <v>100</v>
      </c>
      <c r="K59">
        <v>59500</v>
      </c>
      <c r="L59">
        <v>14792.8</v>
      </c>
      <c r="M59">
        <v>0</v>
      </c>
      <c r="N59">
        <v>74292.800000000003</v>
      </c>
      <c r="O59">
        <v>0</v>
      </c>
      <c r="P59">
        <v>0</v>
      </c>
      <c r="Q59">
        <v>0</v>
      </c>
      <c r="R59">
        <v>0</v>
      </c>
      <c r="S59">
        <v>65500</v>
      </c>
      <c r="T59">
        <v>22369.599999999999</v>
      </c>
      <c r="U59">
        <v>0</v>
      </c>
      <c r="V59">
        <v>87869.6</v>
      </c>
      <c r="W59">
        <v>0</v>
      </c>
      <c r="X59">
        <v>0</v>
      </c>
      <c r="Y59">
        <v>0</v>
      </c>
      <c r="Z59">
        <v>0</v>
      </c>
      <c r="AA59" t="s">
        <v>101</v>
      </c>
      <c r="AB59" t="s">
        <v>102</v>
      </c>
      <c r="AC59" t="s">
        <v>150</v>
      </c>
      <c r="AD59" t="s">
        <v>97</v>
      </c>
    </row>
    <row r="60" spans="1:30" x14ac:dyDescent="0.25">
      <c r="A60" s="55" t="s">
        <v>143</v>
      </c>
      <c r="B60">
        <v>0</v>
      </c>
      <c r="C60" t="s">
        <v>136</v>
      </c>
      <c r="D60" t="s">
        <v>97</v>
      </c>
      <c r="E60" t="s">
        <v>97</v>
      </c>
      <c r="F60" t="s">
        <v>137</v>
      </c>
      <c r="G60" t="s">
        <v>125</v>
      </c>
      <c r="H60">
        <v>0.2</v>
      </c>
      <c r="I60">
        <v>160</v>
      </c>
      <c r="J60" t="s">
        <v>100</v>
      </c>
      <c r="K60">
        <v>77500</v>
      </c>
      <c r="L60">
        <v>17318.400000000001</v>
      </c>
      <c r="M60">
        <v>0</v>
      </c>
      <c r="N60">
        <v>94818.4</v>
      </c>
      <c r="O60">
        <v>0</v>
      </c>
      <c r="P60">
        <v>0</v>
      </c>
      <c r="Q60">
        <v>0</v>
      </c>
      <c r="R60">
        <v>0</v>
      </c>
      <c r="S60">
        <v>85000</v>
      </c>
      <c r="T60">
        <v>26158</v>
      </c>
      <c r="U60">
        <v>0</v>
      </c>
      <c r="V60">
        <v>111158</v>
      </c>
      <c r="W60">
        <v>0</v>
      </c>
      <c r="X60">
        <v>0</v>
      </c>
      <c r="Y60">
        <v>0</v>
      </c>
      <c r="Z60">
        <v>0</v>
      </c>
      <c r="AA60" t="s">
        <v>101</v>
      </c>
      <c r="AB60" t="s">
        <v>102</v>
      </c>
      <c r="AC60" t="s">
        <v>150</v>
      </c>
      <c r="AD60" t="s">
        <v>97</v>
      </c>
    </row>
    <row r="61" spans="1:30" x14ac:dyDescent="0.25">
      <c r="A61" s="55" t="s">
        <v>143</v>
      </c>
      <c r="B61">
        <v>0</v>
      </c>
      <c r="C61" t="s">
        <v>138</v>
      </c>
      <c r="D61" t="s">
        <v>97</v>
      </c>
      <c r="E61" t="s">
        <v>97</v>
      </c>
      <c r="F61" t="s">
        <v>139</v>
      </c>
      <c r="G61" t="s">
        <v>125</v>
      </c>
      <c r="H61">
        <v>0.17</v>
      </c>
      <c r="I61">
        <v>188</v>
      </c>
      <c r="J61" t="s">
        <v>100</v>
      </c>
      <c r="K61">
        <v>107000</v>
      </c>
      <c r="L61">
        <v>20385.2</v>
      </c>
      <c r="M61">
        <v>0</v>
      </c>
      <c r="N61">
        <v>127385.2</v>
      </c>
      <c r="O61">
        <v>0</v>
      </c>
      <c r="P61">
        <v>0</v>
      </c>
      <c r="Q61">
        <v>0</v>
      </c>
      <c r="R61">
        <v>0</v>
      </c>
      <c r="S61">
        <v>118000</v>
      </c>
      <c r="T61">
        <v>30668</v>
      </c>
      <c r="U61">
        <v>0</v>
      </c>
      <c r="V61">
        <v>148668</v>
      </c>
      <c r="W61">
        <v>0</v>
      </c>
      <c r="X61">
        <v>0</v>
      </c>
      <c r="Y61">
        <v>0</v>
      </c>
      <c r="Z61">
        <v>0</v>
      </c>
      <c r="AA61" t="s">
        <v>101</v>
      </c>
      <c r="AB61" t="s">
        <v>102</v>
      </c>
      <c r="AC61" t="s">
        <v>150</v>
      </c>
      <c r="AD61" t="s">
        <v>97</v>
      </c>
    </row>
    <row r="62" spans="1:30" x14ac:dyDescent="0.25">
      <c r="A62" s="55" t="s">
        <v>143</v>
      </c>
      <c r="B62">
        <v>0</v>
      </c>
      <c r="C62" t="s">
        <v>140</v>
      </c>
      <c r="D62" t="s">
        <v>97</v>
      </c>
      <c r="E62" t="s">
        <v>97</v>
      </c>
      <c r="F62" t="s">
        <v>141</v>
      </c>
      <c r="G62" t="s">
        <v>125</v>
      </c>
      <c r="H62">
        <v>0.14000000000000001</v>
      </c>
      <c r="I62">
        <v>229</v>
      </c>
      <c r="J62" t="s">
        <v>100</v>
      </c>
      <c r="K62">
        <v>125500</v>
      </c>
      <c r="L62">
        <v>24714.799999999999</v>
      </c>
      <c r="M62">
        <v>0</v>
      </c>
      <c r="N62">
        <v>150214.79999999999</v>
      </c>
      <c r="O62">
        <v>0</v>
      </c>
      <c r="P62">
        <v>0</v>
      </c>
      <c r="Q62">
        <v>0</v>
      </c>
      <c r="R62">
        <v>0</v>
      </c>
      <c r="S62">
        <v>138000</v>
      </c>
      <c r="T62">
        <v>37162.400000000001</v>
      </c>
      <c r="U62">
        <v>0</v>
      </c>
      <c r="V62">
        <v>175162.4</v>
      </c>
      <c r="W62">
        <v>0</v>
      </c>
      <c r="X62">
        <v>0</v>
      </c>
      <c r="Y62">
        <v>0</v>
      </c>
      <c r="Z62">
        <v>0</v>
      </c>
      <c r="AA62" t="s">
        <v>101</v>
      </c>
      <c r="AB62" t="s">
        <v>102</v>
      </c>
      <c r="AC62" t="s">
        <v>150</v>
      </c>
      <c r="AD62" t="s">
        <v>97</v>
      </c>
    </row>
    <row r="63" spans="1:30" x14ac:dyDescent="0.25">
      <c r="A63" s="55" t="s">
        <v>151</v>
      </c>
      <c r="B63">
        <v>0</v>
      </c>
      <c r="C63" t="s">
        <v>96</v>
      </c>
      <c r="D63" t="s">
        <v>97</v>
      </c>
      <c r="E63" t="s">
        <v>97</v>
      </c>
      <c r="F63" t="s">
        <v>98</v>
      </c>
      <c r="G63" t="s">
        <v>99</v>
      </c>
      <c r="H63">
        <v>0.7</v>
      </c>
      <c r="I63">
        <v>22.86</v>
      </c>
      <c r="J63" t="s">
        <v>100</v>
      </c>
      <c r="K63">
        <v>2800</v>
      </c>
      <c r="L63">
        <v>1714.7</v>
      </c>
      <c r="M63">
        <v>0</v>
      </c>
      <c r="N63">
        <v>4514.7</v>
      </c>
      <c r="O63">
        <v>0</v>
      </c>
      <c r="P63">
        <v>0</v>
      </c>
      <c r="Q63">
        <v>0</v>
      </c>
      <c r="R63">
        <v>0</v>
      </c>
      <c r="S63">
        <v>3075</v>
      </c>
      <c r="T63">
        <v>2572.0500000000002</v>
      </c>
      <c r="U63">
        <v>0</v>
      </c>
      <c r="V63">
        <v>5647.05</v>
      </c>
      <c r="W63">
        <v>0</v>
      </c>
      <c r="X63">
        <v>0</v>
      </c>
      <c r="Y63">
        <v>0</v>
      </c>
      <c r="Z63">
        <v>0</v>
      </c>
      <c r="AA63" t="s">
        <v>101</v>
      </c>
      <c r="AB63" t="s">
        <v>102</v>
      </c>
      <c r="AC63" t="s">
        <v>152</v>
      </c>
      <c r="AD63" t="s">
        <v>97</v>
      </c>
    </row>
    <row r="64" spans="1:30" x14ac:dyDescent="0.25">
      <c r="A64" s="55" t="s">
        <v>151</v>
      </c>
      <c r="B64">
        <v>0</v>
      </c>
      <c r="C64" t="s">
        <v>104</v>
      </c>
      <c r="D64" t="s">
        <v>97</v>
      </c>
      <c r="E64" t="s">
        <v>97</v>
      </c>
      <c r="F64" t="s">
        <v>105</v>
      </c>
      <c r="G64" t="s">
        <v>99</v>
      </c>
      <c r="H64">
        <v>0.61</v>
      </c>
      <c r="I64">
        <v>26.4</v>
      </c>
      <c r="J64" t="s">
        <v>100</v>
      </c>
      <c r="K64">
        <v>3325</v>
      </c>
      <c r="L64">
        <v>1978.5</v>
      </c>
      <c r="M64">
        <v>0</v>
      </c>
      <c r="N64">
        <v>5303.5</v>
      </c>
      <c r="O64">
        <v>0</v>
      </c>
      <c r="P64">
        <v>0</v>
      </c>
      <c r="Q64">
        <v>0</v>
      </c>
      <c r="R64">
        <v>0</v>
      </c>
      <c r="S64">
        <v>3650</v>
      </c>
      <c r="T64">
        <v>2967.75</v>
      </c>
      <c r="U64">
        <v>0</v>
      </c>
      <c r="V64">
        <v>6617.75</v>
      </c>
      <c r="W64">
        <v>0</v>
      </c>
      <c r="X64">
        <v>0</v>
      </c>
      <c r="Y64">
        <v>0</v>
      </c>
      <c r="Z64">
        <v>0</v>
      </c>
      <c r="AA64" t="s">
        <v>101</v>
      </c>
      <c r="AB64" t="s">
        <v>102</v>
      </c>
      <c r="AC64" t="s">
        <v>152</v>
      </c>
      <c r="AD64" t="s">
        <v>97</v>
      </c>
    </row>
    <row r="65" spans="1:30" x14ac:dyDescent="0.25">
      <c r="A65" s="55" t="s">
        <v>151</v>
      </c>
      <c r="B65">
        <v>0</v>
      </c>
      <c r="C65" t="s">
        <v>106</v>
      </c>
      <c r="D65" t="s">
        <v>97</v>
      </c>
      <c r="E65" t="s">
        <v>97</v>
      </c>
      <c r="F65" t="s">
        <v>107</v>
      </c>
      <c r="G65" t="s">
        <v>99</v>
      </c>
      <c r="H65">
        <v>0.56000000000000005</v>
      </c>
      <c r="I65">
        <v>28.52</v>
      </c>
      <c r="J65" t="s">
        <v>100</v>
      </c>
      <c r="K65">
        <v>4375</v>
      </c>
      <c r="L65">
        <v>2143.38</v>
      </c>
      <c r="M65">
        <v>0</v>
      </c>
      <c r="N65">
        <v>6518.38</v>
      </c>
      <c r="O65">
        <v>0</v>
      </c>
      <c r="P65">
        <v>0</v>
      </c>
      <c r="Q65">
        <v>0</v>
      </c>
      <c r="R65">
        <v>0</v>
      </c>
      <c r="S65">
        <v>4800</v>
      </c>
      <c r="T65">
        <v>3198.58</v>
      </c>
      <c r="U65">
        <v>0</v>
      </c>
      <c r="V65">
        <v>7998.58</v>
      </c>
      <c r="W65">
        <v>0</v>
      </c>
      <c r="X65">
        <v>0</v>
      </c>
      <c r="Y65">
        <v>0</v>
      </c>
      <c r="Z65">
        <v>0</v>
      </c>
      <c r="AA65" t="s">
        <v>101</v>
      </c>
      <c r="AB65" t="s">
        <v>102</v>
      </c>
      <c r="AC65" t="s">
        <v>152</v>
      </c>
      <c r="AD65" t="s">
        <v>97</v>
      </c>
    </row>
    <row r="66" spans="1:30" x14ac:dyDescent="0.25">
      <c r="A66" s="55" t="s">
        <v>151</v>
      </c>
      <c r="B66">
        <v>0</v>
      </c>
      <c r="C66" t="s">
        <v>108</v>
      </c>
      <c r="D66" t="s">
        <v>97</v>
      </c>
      <c r="E66" t="s">
        <v>97</v>
      </c>
      <c r="F66" t="s">
        <v>109</v>
      </c>
      <c r="G66" t="s">
        <v>99</v>
      </c>
      <c r="H66">
        <v>0.52</v>
      </c>
      <c r="I66">
        <v>30.77</v>
      </c>
      <c r="J66" t="s">
        <v>100</v>
      </c>
      <c r="K66">
        <v>5000</v>
      </c>
      <c r="L66">
        <v>2308.25</v>
      </c>
      <c r="M66">
        <v>0</v>
      </c>
      <c r="N66">
        <v>7308.25</v>
      </c>
      <c r="O66">
        <v>0</v>
      </c>
      <c r="P66">
        <v>0</v>
      </c>
      <c r="Q66">
        <v>0</v>
      </c>
      <c r="R66">
        <v>0</v>
      </c>
      <c r="S66">
        <v>5475</v>
      </c>
      <c r="T66">
        <v>3462.38</v>
      </c>
      <c r="U66">
        <v>0</v>
      </c>
      <c r="V66">
        <v>8937.380000000001</v>
      </c>
      <c r="W66">
        <v>0</v>
      </c>
      <c r="X66">
        <v>0</v>
      </c>
      <c r="Y66">
        <v>0</v>
      </c>
      <c r="Z66">
        <v>0</v>
      </c>
      <c r="AA66" t="s">
        <v>101</v>
      </c>
      <c r="AB66" t="s">
        <v>102</v>
      </c>
      <c r="AC66" t="s">
        <v>152</v>
      </c>
      <c r="AD66" t="s">
        <v>97</v>
      </c>
    </row>
    <row r="67" spans="1:30" x14ac:dyDescent="0.25">
      <c r="A67" s="55" t="s">
        <v>151</v>
      </c>
      <c r="B67">
        <v>0</v>
      </c>
      <c r="C67" t="s">
        <v>110</v>
      </c>
      <c r="D67" t="s">
        <v>97</v>
      </c>
      <c r="E67" t="s">
        <v>97</v>
      </c>
      <c r="F67" t="s">
        <v>111</v>
      </c>
      <c r="G67" t="s">
        <v>99</v>
      </c>
      <c r="H67">
        <v>0.5</v>
      </c>
      <c r="I67">
        <v>32.26</v>
      </c>
      <c r="J67" t="s">
        <v>100</v>
      </c>
      <c r="K67">
        <v>5825</v>
      </c>
      <c r="L67">
        <v>2407.1799999999998</v>
      </c>
      <c r="M67">
        <v>0</v>
      </c>
      <c r="N67">
        <v>8232.18</v>
      </c>
      <c r="O67">
        <v>0</v>
      </c>
      <c r="P67">
        <v>0</v>
      </c>
      <c r="Q67">
        <v>0</v>
      </c>
      <c r="R67">
        <v>0</v>
      </c>
      <c r="S67">
        <v>6400</v>
      </c>
      <c r="T67">
        <v>3627.25</v>
      </c>
      <c r="U67">
        <v>0</v>
      </c>
      <c r="V67">
        <v>10027.25</v>
      </c>
      <c r="W67">
        <v>0</v>
      </c>
      <c r="X67">
        <v>0</v>
      </c>
      <c r="Y67">
        <v>0</v>
      </c>
      <c r="Z67">
        <v>0</v>
      </c>
      <c r="AA67" t="s">
        <v>101</v>
      </c>
      <c r="AB67" t="s">
        <v>102</v>
      </c>
      <c r="AC67" t="s">
        <v>152</v>
      </c>
      <c r="AD67" t="s">
        <v>97</v>
      </c>
    </row>
    <row r="68" spans="1:30" x14ac:dyDescent="0.25">
      <c r="A68" s="55" t="s">
        <v>151</v>
      </c>
      <c r="B68">
        <v>0</v>
      </c>
      <c r="C68" t="s">
        <v>112</v>
      </c>
      <c r="D68" t="s">
        <v>97</v>
      </c>
      <c r="E68" t="s">
        <v>97</v>
      </c>
      <c r="F68" t="s">
        <v>113</v>
      </c>
      <c r="G68" t="s">
        <v>99</v>
      </c>
      <c r="H68">
        <v>0.46</v>
      </c>
      <c r="I68">
        <v>34.78</v>
      </c>
      <c r="J68" t="s">
        <v>100</v>
      </c>
      <c r="K68">
        <v>7075</v>
      </c>
      <c r="L68">
        <v>2605.0300000000002</v>
      </c>
      <c r="M68">
        <v>0</v>
      </c>
      <c r="N68">
        <v>9680.0300000000007</v>
      </c>
      <c r="O68">
        <v>0</v>
      </c>
      <c r="P68">
        <v>0</v>
      </c>
      <c r="Q68">
        <v>0</v>
      </c>
      <c r="R68">
        <v>0</v>
      </c>
      <c r="S68">
        <v>7775</v>
      </c>
      <c r="T68">
        <v>3924.03</v>
      </c>
      <c r="U68">
        <v>0</v>
      </c>
      <c r="V68">
        <v>11699.03</v>
      </c>
      <c r="W68">
        <v>0</v>
      </c>
      <c r="X68">
        <v>0</v>
      </c>
      <c r="Y68">
        <v>0</v>
      </c>
      <c r="Z68">
        <v>0</v>
      </c>
      <c r="AA68" t="s">
        <v>101</v>
      </c>
      <c r="AB68" t="s">
        <v>102</v>
      </c>
      <c r="AC68" t="s">
        <v>152</v>
      </c>
      <c r="AD68" t="s">
        <v>97</v>
      </c>
    </row>
    <row r="69" spans="1:30" x14ac:dyDescent="0.25">
      <c r="A69" s="55" t="s">
        <v>151</v>
      </c>
      <c r="B69">
        <v>0</v>
      </c>
      <c r="C69" t="s">
        <v>114</v>
      </c>
      <c r="D69" t="s">
        <v>97</v>
      </c>
      <c r="E69" t="s">
        <v>97</v>
      </c>
      <c r="F69" t="s">
        <v>115</v>
      </c>
      <c r="G69" t="s">
        <v>116</v>
      </c>
      <c r="H69">
        <v>0.67</v>
      </c>
      <c r="I69">
        <v>35.979999999999997</v>
      </c>
      <c r="J69" t="s">
        <v>100</v>
      </c>
      <c r="K69">
        <v>9150</v>
      </c>
      <c r="L69">
        <v>2802.88</v>
      </c>
      <c r="M69">
        <v>0</v>
      </c>
      <c r="N69">
        <v>11952.880000000001</v>
      </c>
      <c r="O69">
        <v>0</v>
      </c>
      <c r="P69">
        <v>0</v>
      </c>
      <c r="Q69">
        <v>0</v>
      </c>
      <c r="R69">
        <v>0</v>
      </c>
      <c r="S69">
        <v>10100</v>
      </c>
      <c r="T69">
        <v>4187.83</v>
      </c>
      <c r="U69">
        <v>0</v>
      </c>
      <c r="V69">
        <v>14287.83</v>
      </c>
      <c r="W69">
        <v>0</v>
      </c>
      <c r="X69">
        <v>0</v>
      </c>
      <c r="Y69">
        <v>0</v>
      </c>
      <c r="Z69">
        <v>0</v>
      </c>
      <c r="AA69" t="s">
        <v>101</v>
      </c>
      <c r="AB69" t="s">
        <v>102</v>
      </c>
      <c r="AC69" t="s">
        <v>152</v>
      </c>
      <c r="AD69" t="s">
        <v>97</v>
      </c>
    </row>
    <row r="70" spans="1:30" x14ac:dyDescent="0.25">
      <c r="A70" s="55" t="s">
        <v>151</v>
      </c>
      <c r="B70">
        <v>0</v>
      </c>
      <c r="C70" t="s">
        <v>117</v>
      </c>
      <c r="D70" t="s">
        <v>97</v>
      </c>
      <c r="E70" t="s">
        <v>97</v>
      </c>
      <c r="F70" t="s">
        <v>118</v>
      </c>
      <c r="G70" t="s">
        <v>116</v>
      </c>
      <c r="H70">
        <v>0.63</v>
      </c>
      <c r="I70">
        <v>37.979999999999997</v>
      </c>
      <c r="J70" t="s">
        <v>100</v>
      </c>
      <c r="K70">
        <v>10400</v>
      </c>
      <c r="L70">
        <v>2934.78</v>
      </c>
      <c r="M70">
        <v>0</v>
      </c>
      <c r="N70">
        <v>13334.78</v>
      </c>
      <c r="O70">
        <v>0</v>
      </c>
      <c r="P70">
        <v>0</v>
      </c>
      <c r="Q70">
        <v>0</v>
      </c>
      <c r="R70">
        <v>0</v>
      </c>
      <c r="S70">
        <v>11400</v>
      </c>
      <c r="T70">
        <v>4451.63</v>
      </c>
      <c r="U70">
        <v>0</v>
      </c>
      <c r="V70">
        <v>15851.630000000001</v>
      </c>
      <c r="W70">
        <v>0</v>
      </c>
      <c r="X70">
        <v>0</v>
      </c>
      <c r="Y70">
        <v>0</v>
      </c>
      <c r="Z70">
        <v>0</v>
      </c>
      <c r="AA70" t="s">
        <v>101</v>
      </c>
      <c r="AB70" t="s">
        <v>102</v>
      </c>
      <c r="AC70" t="s">
        <v>152</v>
      </c>
      <c r="AD70" t="s">
        <v>97</v>
      </c>
    </row>
    <row r="71" spans="1:30" x14ac:dyDescent="0.25">
      <c r="A71" s="55" t="s">
        <v>151</v>
      </c>
      <c r="B71">
        <v>0</v>
      </c>
      <c r="C71" t="s">
        <v>119</v>
      </c>
      <c r="D71" t="s">
        <v>97</v>
      </c>
      <c r="E71" t="s">
        <v>97</v>
      </c>
      <c r="F71" t="s">
        <v>120</v>
      </c>
      <c r="G71" t="s">
        <v>116</v>
      </c>
      <c r="H71">
        <v>0.56999999999999995</v>
      </c>
      <c r="I71">
        <v>42.03</v>
      </c>
      <c r="J71" t="s">
        <v>100</v>
      </c>
      <c r="K71">
        <v>13100</v>
      </c>
      <c r="L71">
        <v>3264.53</v>
      </c>
      <c r="M71">
        <v>0</v>
      </c>
      <c r="N71">
        <v>16364.53</v>
      </c>
      <c r="O71">
        <v>0</v>
      </c>
      <c r="P71">
        <v>0</v>
      </c>
      <c r="Q71">
        <v>0</v>
      </c>
      <c r="R71">
        <v>0</v>
      </c>
      <c r="S71">
        <v>14400</v>
      </c>
      <c r="T71">
        <v>4913.28</v>
      </c>
      <c r="U71">
        <v>0</v>
      </c>
      <c r="V71">
        <v>19313.28</v>
      </c>
      <c r="W71">
        <v>0</v>
      </c>
      <c r="X71">
        <v>0</v>
      </c>
      <c r="Y71">
        <v>0</v>
      </c>
      <c r="Z71">
        <v>0</v>
      </c>
      <c r="AA71" t="s">
        <v>101</v>
      </c>
      <c r="AB71" t="s">
        <v>102</v>
      </c>
      <c r="AC71" t="s">
        <v>152</v>
      </c>
      <c r="AD71" t="s">
        <v>97</v>
      </c>
    </row>
    <row r="72" spans="1:30" x14ac:dyDescent="0.25">
      <c r="A72" s="55" t="s">
        <v>151</v>
      </c>
      <c r="B72">
        <v>0</v>
      </c>
      <c r="C72" t="s">
        <v>121</v>
      </c>
      <c r="D72" t="s">
        <v>97</v>
      </c>
      <c r="E72" t="s">
        <v>97</v>
      </c>
      <c r="F72" t="s">
        <v>122</v>
      </c>
      <c r="G72" t="s">
        <v>116</v>
      </c>
      <c r="H72">
        <v>0.52</v>
      </c>
      <c r="I72">
        <v>45.89</v>
      </c>
      <c r="J72" t="s">
        <v>100</v>
      </c>
      <c r="K72">
        <v>13900</v>
      </c>
      <c r="L72">
        <v>3561.3</v>
      </c>
      <c r="M72">
        <v>0</v>
      </c>
      <c r="N72">
        <v>17461.3</v>
      </c>
      <c r="O72">
        <v>0</v>
      </c>
      <c r="P72">
        <v>0</v>
      </c>
      <c r="Q72">
        <v>0</v>
      </c>
      <c r="R72">
        <v>0</v>
      </c>
      <c r="S72">
        <v>15300</v>
      </c>
      <c r="T72">
        <v>5374.93</v>
      </c>
      <c r="U72">
        <v>0</v>
      </c>
      <c r="V72">
        <v>20674.93</v>
      </c>
      <c r="W72">
        <v>0</v>
      </c>
      <c r="X72">
        <v>0</v>
      </c>
      <c r="Y72">
        <v>0</v>
      </c>
      <c r="Z72">
        <v>0</v>
      </c>
      <c r="AA72" t="s">
        <v>101</v>
      </c>
      <c r="AB72" t="s">
        <v>102</v>
      </c>
      <c r="AC72" t="s">
        <v>152</v>
      </c>
      <c r="AD72" t="s">
        <v>97</v>
      </c>
    </row>
    <row r="73" spans="1:30" x14ac:dyDescent="0.25">
      <c r="A73" s="55" t="s">
        <v>151</v>
      </c>
      <c r="B73">
        <v>0</v>
      </c>
      <c r="C73" t="s">
        <v>123</v>
      </c>
      <c r="D73" t="s">
        <v>97</v>
      </c>
      <c r="E73" t="s">
        <v>97</v>
      </c>
      <c r="F73" t="s">
        <v>124</v>
      </c>
      <c r="G73" t="s">
        <v>125</v>
      </c>
      <c r="H73">
        <v>0.67</v>
      </c>
      <c r="I73">
        <v>47.98</v>
      </c>
      <c r="J73" t="s">
        <v>100</v>
      </c>
      <c r="K73">
        <v>29500</v>
      </c>
      <c r="L73">
        <v>3792.13</v>
      </c>
      <c r="M73">
        <v>0</v>
      </c>
      <c r="N73">
        <v>33292.129999999997</v>
      </c>
      <c r="O73">
        <v>0</v>
      </c>
      <c r="P73">
        <v>0</v>
      </c>
      <c r="Q73">
        <v>0</v>
      </c>
      <c r="R73">
        <v>0</v>
      </c>
      <c r="S73">
        <v>32500</v>
      </c>
      <c r="T73">
        <v>5704.68</v>
      </c>
      <c r="U73">
        <v>0</v>
      </c>
      <c r="V73">
        <v>38204.68</v>
      </c>
      <c r="W73">
        <v>0</v>
      </c>
      <c r="X73">
        <v>0</v>
      </c>
      <c r="Y73">
        <v>0</v>
      </c>
      <c r="Z73">
        <v>0</v>
      </c>
      <c r="AA73" t="s">
        <v>101</v>
      </c>
      <c r="AB73" t="s">
        <v>102</v>
      </c>
      <c r="AC73" t="s">
        <v>152</v>
      </c>
      <c r="AD73" t="s">
        <v>97</v>
      </c>
    </row>
    <row r="74" spans="1:30" x14ac:dyDescent="0.25">
      <c r="A74" s="55" t="s">
        <v>151</v>
      </c>
      <c r="B74">
        <v>0</v>
      </c>
      <c r="C74" t="s">
        <v>126</v>
      </c>
      <c r="D74" t="s">
        <v>97</v>
      </c>
      <c r="E74" t="s">
        <v>97</v>
      </c>
      <c r="F74" t="s">
        <v>127</v>
      </c>
      <c r="G74" t="s">
        <v>125</v>
      </c>
      <c r="H74">
        <v>0.56000000000000005</v>
      </c>
      <c r="I74">
        <v>57.55</v>
      </c>
      <c r="J74" t="s">
        <v>100</v>
      </c>
      <c r="K74">
        <v>32000</v>
      </c>
      <c r="L74">
        <v>4550.55</v>
      </c>
      <c r="M74">
        <v>0</v>
      </c>
      <c r="N74">
        <v>36550.550000000003</v>
      </c>
      <c r="O74">
        <v>0</v>
      </c>
      <c r="P74">
        <v>0</v>
      </c>
      <c r="Q74">
        <v>0</v>
      </c>
      <c r="R74">
        <v>0</v>
      </c>
      <c r="S74">
        <v>35200</v>
      </c>
      <c r="T74">
        <v>6858.8</v>
      </c>
      <c r="U74">
        <v>0</v>
      </c>
      <c r="V74">
        <v>42058.8</v>
      </c>
      <c r="W74">
        <v>0</v>
      </c>
      <c r="X74">
        <v>0</v>
      </c>
      <c r="Y74">
        <v>0</v>
      </c>
      <c r="Z74">
        <v>0</v>
      </c>
      <c r="AA74" t="s">
        <v>101</v>
      </c>
      <c r="AB74" t="s">
        <v>102</v>
      </c>
      <c r="AC74" t="s">
        <v>152</v>
      </c>
      <c r="AD74" t="s">
        <v>97</v>
      </c>
    </row>
    <row r="75" spans="1:30" x14ac:dyDescent="0.25">
      <c r="A75" s="55" t="s">
        <v>151</v>
      </c>
      <c r="B75">
        <v>0</v>
      </c>
      <c r="C75" t="s">
        <v>128</v>
      </c>
      <c r="D75" t="s">
        <v>97</v>
      </c>
      <c r="E75" t="s">
        <v>97</v>
      </c>
      <c r="F75" t="s">
        <v>129</v>
      </c>
      <c r="G75" t="s">
        <v>125</v>
      </c>
      <c r="H75">
        <v>0.47</v>
      </c>
      <c r="I75">
        <v>68.38</v>
      </c>
      <c r="J75" t="s">
        <v>100</v>
      </c>
      <c r="K75">
        <v>35700</v>
      </c>
      <c r="L75">
        <v>5407.9</v>
      </c>
      <c r="M75">
        <v>0</v>
      </c>
      <c r="N75">
        <v>41107.9</v>
      </c>
      <c r="O75">
        <v>0</v>
      </c>
      <c r="P75">
        <v>0</v>
      </c>
      <c r="Q75">
        <v>0</v>
      </c>
      <c r="R75">
        <v>0</v>
      </c>
      <c r="S75">
        <v>39300</v>
      </c>
      <c r="T75">
        <v>8144.83</v>
      </c>
      <c r="U75">
        <v>0</v>
      </c>
      <c r="V75">
        <v>47444.83</v>
      </c>
      <c r="W75">
        <v>0</v>
      </c>
      <c r="X75">
        <v>0</v>
      </c>
      <c r="Y75">
        <v>0</v>
      </c>
      <c r="Z75">
        <v>0</v>
      </c>
      <c r="AA75" t="s">
        <v>101</v>
      </c>
      <c r="AB75" t="s">
        <v>102</v>
      </c>
      <c r="AC75" t="s">
        <v>152</v>
      </c>
      <c r="AD75" t="s">
        <v>97</v>
      </c>
    </row>
    <row r="76" spans="1:30" x14ac:dyDescent="0.25">
      <c r="A76" s="55" t="s">
        <v>151</v>
      </c>
      <c r="B76">
        <v>0</v>
      </c>
      <c r="C76" t="s">
        <v>130</v>
      </c>
      <c r="D76" t="s">
        <v>97</v>
      </c>
      <c r="E76" t="s">
        <v>97</v>
      </c>
      <c r="F76" t="s">
        <v>131</v>
      </c>
      <c r="G76" t="s">
        <v>125</v>
      </c>
      <c r="H76">
        <v>0.35</v>
      </c>
      <c r="I76">
        <v>91.17</v>
      </c>
      <c r="J76" t="s">
        <v>100</v>
      </c>
      <c r="K76">
        <v>43900</v>
      </c>
      <c r="L76">
        <v>7221.53</v>
      </c>
      <c r="M76">
        <v>0</v>
      </c>
      <c r="N76">
        <v>51121.53</v>
      </c>
      <c r="O76">
        <v>0</v>
      </c>
      <c r="P76">
        <v>0</v>
      </c>
      <c r="Q76">
        <v>0</v>
      </c>
      <c r="R76">
        <v>0</v>
      </c>
      <c r="S76">
        <v>48200</v>
      </c>
      <c r="T76">
        <v>10848.78</v>
      </c>
      <c r="U76">
        <v>0</v>
      </c>
      <c r="V76">
        <v>59048.78</v>
      </c>
      <c r="W76">
        <v>0</v>
      </c>
      <c r="X76">
        <v>0</v>
      </c>
      <c r="Y76">
        <v>0</v>
      </c>
      <c r="Z76">
        <v>0</v>
      </c>
      <c r="AA76" t="s">
        <v>101</v>
      </c>
      <c r="AB76" t="s">
        <v>102</v>
      </c>
      <c r="AC76" t="s">
        <v>152</v>
      </c>
      <c r="AD76" t="s">
        <v>97</v>
      </c>
    </row>
    <row r="77" spans="1:30" x14ac:dyDescent="0.25">
      <c r="A77" s="55" t="s">
        <v>151</v>
      </c>
      <c r="B77">
        <v>0</v>
      </c>
      <c r="C77" t="s">
        <v>132</v>
      </c>
      <c r="D77" t="s">
        <v>97</v>
      </c>
      <c r="E77" t="s">
        <v>97</v>
      </c>
      <c r="F77" t="s">
        <v>133</v>
      </c>
      <c r="G77" t="s">
        <v>125</v>
      </c>
      <c r="H77">
        <v>0.28000000000000003</v>
      </c>
      <c r="I77">
        <v>114</v>
      </c>
      <c r="J77" t="s">
        <v>100</v>
      </c>
      <c r="K77">
        <v>49900</v>
      </c>
      <c r="L77">
        <v>9002.18</v>
      </c>
      <c r="M77">
        <v>0</v>
      </c>
      <c r="N77">
        <v>58902.18</v>
      </c>
      <c r="O77">
        <v>0</v>
      </c>
      <c r="P77">
        <v>0</v>
      </c>
      <c r="Q77">
        <v>0</v>
      </c>
      <c r="R77">
        <v>0</v>
      </c>
      <c r="S77">
        <v>55000</v>
      </c>
      <c r="T77">
        <v>13585.7</v>
      </c>
      <c r="U77">
        <v>0</v>
      </c>
      <c r="V77">
        <v>68585.7</v>
      </c>
      <c r="W77">
        <v>0</v>
      </c>
      <c r="X77">
        <v>0</v>
      </c>
      <c r="Y77">
        <v>0</v>
      </c>
      <c r="Z77">
        <v>0</v>
      </c>
      <c r="AA77" t="s">
        <v>101</v>
      </c>
      <c r="AB77" t="s">
        <v>102</v>
      </c>
      <c r="AC77" t="s">
        <v>152</v>
      </c>
      <c r="AD77" t="s">
        <v>97</v>
      </c>
    </row>
    <row r="78" spans="1:30" x14ac:dyDescent="0.25">
      <c r="A78" s="55" t="s">
        <v>151</v>
      </c>
      <c r="B78">
        <v>0</v>
      </c>
      <c r="C78" t="s">
        <v>134</v>
      </c>
      <c r="D78" t="s">
        <v>97</v>
      </c>
      <c r="E78" t="s">
        <v>97</v>
      </c>
      <c r="F78" t="s">
        <v>135</v>
      </c>
      <c r="G78" t="s">
        <v>125</v>
      </c>
      <c r="H78">
        <v>0.23</v>
      </c>
      <c r="I78">
        <v>137</v>
      </c>
      <c r="J78" t="s">
        <v>100</v>
      </c>
      <c r="K78">
        <v>59500</v>
      </c>
      <c r="L78">
        <v>10815.8</v>
      </c>
      <c r="M78">
        <v>0</v>
      </c>
      <c r="N78">
        <v>70315.8</v>
      </c>
      <c r="O78">
        <v>0</v>
      </c>
      <c r="P78">
        <v>0</v>
      </c>
      <c r="Q78">
        <v>0</v>
      </c>
      <c r="R78">
        <v>0</v>
      </c>
      <c r="S78">
        <v>65500</v>
      </c>
      <c r="T78">
        <v>16355.6</v>
      </c>
      <c r="U78">
        <v>0</v>
      </c>
      <c r="V78">
        <v>81855.600000000006</v>
      </c>
      <c r="W78">
        <v>0</v>
      </c>
      <c r="X78">
        <v>0</v>
      </c>
      <c r="Y78">
        <v>0</v>
      </c>
      <c r="Z78">
        <v>0</v>
      </c>
      <c r="AA78" t="s">
        <v>101</v>
      </c>
      <c r="AB78" t="s">
        <v>102</v>
      </c>
      <c r="AC78" t="s">
        <v>152</v>
      </c>
      <c r="AD78" t="s">
        <v>97</v>
      </c>
    </row>
    <row r="79" spans="1:30" x14ac:dyDescent="0.25">
      <c r="A79" s="55" t="s">
        <v>151</v>
      </c>
      <c r="B79">
        <v>0</v>
      </c>
      <c r="C79" t="s">
        <v>136</v>
      </c>
      <c r="D79" t="s">
        <v>97</v>
      </c>
      <c r="E79" t="s">
        <v>97</v>
      </c>
      <c r="F79" t="s">
        <v>137</v>
      </c>
      <c r="G79" t="s">
        <v>125</v>
      </c>
      <c r="H79">
        <v>0.2</v>
      </c>
      <c r="I79">
        <v>160</v>
      </c>
      <c r="J79" t="s">
        <v>100</v>
      </c>
      <c r="K79">
        <v>77500</v>
      </c>
      <c r="L79">
        <v>12662.4</v>
      </c>
      <c r="M79">
        <v>0</v>
      </c>
      <c r="N79">
        <v>90162.4</v>
      </c>
      <c r="O79">
        <v>0</v>
      </c>
      <c r="P79">
        <v>0</v>
      </c>
      <c r="Q79">
        <v>0</v>
      </c>
      <c r="R79">
        <v>0</v>
      </c>
      <c r="S79">
        <v>85000</v>
      </c>
      <c r="T79">
        <v>19125.5</v>
      </c>
      <c r="U79">
        <v>0</v>
      </c>
      <c r="V79">
        <v>104125.5</v>
      </c>
      <c r="W79">
        <v>0</v>
      </c>
      <c r="X79">
        <v>0</v>
      </c>
      <c r="Y79">
        <v>0</v>
      </c>
      <c r="Z79">
        <v>0</v>
      </c>
      <c r="AA79" t="s">
        <v>101</v>
      </c>
      <c r="AB79" t="s">
        <v>102</v>
      </c>
      <c r="AC79" t="s">
        <v>152</v>
      </c>
      <c r="AD79" t="s">
        <v>97</v>
      </c>
    </row>
    <row r="80" spans="1:30" x14ac:dyDescent="0.25">
      <c r="A80" s="55" t="s">
        <v>151</v>
      </c>
      <c r="B80">
        <v>0</v>
      </c>
      <c r="C80" t="s">
        <v>138</v>
      </c>
      <c r="D80" t="s">
        <v>97</v>
      </c>
      <c r="E80" t="s">
        <v>97</v>
      </c>
      <c r="F80" t="s">
        <v>139</v>
      </c>
      <c r="G80" t="s">
        <v>125</v>
      </c>
      <c r="H80">
        <v>0.17</v>
      </c>
      <c r="I80">
        <v>188</v>
      </c>
      <c r="J80" t="s">
        <v>100</v>
      </c>
      <c r="K80">
        <v>107000</v>
      </c>
      <c r="L80">
        <v>14904.7</v>
      </c>
      <c r="M80">
        <v>0</v>
      </c>
      <c r="N80">
        <v>121904.7</v>
      </c>
      <c r="O80">
        <v>0</v>
      </c>
      <c r="P80">
        <v>0</v>
      </c>
      <c r="Q80">
        <v>0</v>
      </c>
      <c r="R80">
        <v>0</v>
      </c>
      <c r="S80">
        <v>118000</v>
      </c>
      <c r="T80">
        <v>22423</v>
      </c>
      <c r="U80">
        <v>0</v>
      </c>
      <c r="V80">
        <v>140423</v>
      </c>
      <c r="W80">
        <v>0</v>
      </c>
      <c r="X80">
        <v>0</v>
      </c>
      <c r="Y80">
        <v>0</v>
      </c>
      <c r="Z80">
        <v>0</v>
      </c>
      <c r="AA80" t="s">
        <v>101</v>
      </c>
      <c r="AB80" t="s">
        <v>102</v>
      </c>
      <c r="AC80" t="s">
        <v>152</v>
      </c>
      <c r="AD80" t="s">
        <v>97</v>
      </c>
    </row>
    <row r="81" spans="1:30" x14ac:dyDescent="0.25">
      <c r="A81" s="55" t="s">
        <v>151</v>
      </c>
      <c r="B81">
        <v>0</v>
      </c>
      <c r="C81" t="s">
        <v>140</v>
      </c>
      <c r="D81" t="s">
        <v>97</v>
      </c>
      <c r="E81" t="s">
        <v>97</v>
      </c>
      <c r="F81" t="s">
        <v>141</v>
      </c>
      <c r="G81" t="s">
        <v>125</v>
      </c>
      <c r="H81">
        <v>0.14000000000000001</v>
      </c>
      <c r="I81">
        <v>229</v>
      </c>
      <c r="J81" t="s">
        <v>100</v>
      </c>
      <c r="K81">
        <v>125500</v>
      </c>
      <c r="L81">
        <v>18070.3</v>
      </c>
      <c r="M81">
        <v>0</v>
      </c>
      <c r="N81">
        <v>143570.29999999999</v>
      </c>
      <c r="O81">
        <v>0</v>
      </c>
      <c r="P81">
        <v>0</v>
      </c>
      <c r="Q81">
        <v>0</v>
      </c>
      <c r="R81">
        <v>0</v>
      </c>
      <c r="S81">
        <v>138000</v>
      </c>
      <c r="T81">
        <v>27171.4</v>
      </c>
      <c r="U81">
        <v>0</v>
      </c>
      <c r="V81">
        <v>165171.4</v>
      </c>
      <c r="W81">
        <v>0</v>
      </c>
      <c r="X81">
        <v>0</v>
      </c>
      <c r="Y81">
        <v>0</v>
      </c>
      <c r="Z81">
        <v>0</v>
      </c>
      <c r="AA81" t="s">
        <v>101</v>
      </c>
      <c r="AB81" t="s">
        <v>102</v>
      </c>
      <c r="AC81" t="s">
        <v>152</v>
      </c>
      <c r="AD81" t="s">
        <v>97</v>
      </c>
    </row>
    <row r="82" spans="1:30" x14ac:dyDescent="0.25">
      <c r="A82" s="55" t="s">
        <v>153</v>
      </c>
      <c r="B82">
        <v>0</v>
      </c>
      <c r="C82" t="s">
        <v>96</v>
      </c>
      <c r="D82" t="s">
        <v>97</v>
      </c>
      <c r="E82" t="s">
        <v>97</v>
      </c>
      <c r="F82" t="s">
        <v>98</v>
      </c>
      <c r="G82" t="s">
        <v>99</v>
      </c>
      <c r="H82">
        <v>0.7</v>
      </c>
      <c r="I82">
        <v>22.86</v>
      </c>
      <c r="J82" t="s">
        <v>100</v>
      </c>
      <c r="K82">
        <v>2800</v>
      </c>
      <c r="L82">
        <v>1803.1</v>
      </c>
      <c r="M82">
        <v>0</v>
      </c>
      <c r="N82">
        <v>4603.1000000000004</v>
      </c>
      <c r="O82">
        <v>0</v>
      </c>
      <c r="P82">
        <v>0</v>
      </c>
      <c r="Q82">
        <v>0</v>
      </c>
      <c r="R82">
        <v>0</v>
      </c>
      <c r="S82">
        <v>3075</v>
      </c>
      <c r="T82">
        <v>2704.65</v>
      </c>
      <c r="U82">
        <v>0</v>
      </c>
      <c r="V82">
        <v>5779.65</v>
      </c>
      <c r="W82">
        <v>0</v>
      </c>
      <c r="X82">
        <v>0</v>
      </c>
      <c r="Y82">
        <v>0</v>
      </c>
      <c r="Z82">
        <v>0</v>
      </c>
      <c r="AA82" t="s">
        <v>101</v>
      </c>
      <c r="AB82" t="s">
        <v>102</v>
      </c>
      <c r="AC82" t="s">
        <v>154</v>
      </c>
      <c r="AD82" t="s">
        <v>97</v>
      </c>
    </row>
    <row r="83" spans="1:30" x14ac:dyDescent="0.25">
      <c r="A83" s="55" t="s">
        <v>153</v>
      </c>
      <c r="B83">
        <v>0</v>
      </c>
      <c r="C83" t="s">
        <v>104</v>
      </c>
      <c r="D83" t="s">
        <v>97</v>
      </c>
      <c r="E83" t="s">
        <v>97</v>
      </c>
      <c r="F83" t="s">
        <v>105</v>
      </c>
      <c r="G83" t="s">
        <v>99</v>
      </c>
      <c r="H83">
        <v>0.61</v>
      </c>
      <c r="I83">
        <v>26.4</v>
      </c>
      <c r="J83" t="s">
        <v>100</v>
      </c>
      <c r="K83">
        <v>3325</v>
      </c>
      <c r="L83">
        <v>2080.5</v>
      </c>
      <c r="M83">
        <v>0</v>
      </c>
      <c r="N83">
        <v>5405.5</v>
      </c>
      <c r="O83">
        <v>0</v>
      </c>
      <c r="P83">
        <v>0</v>
      </c>
      <c r="Q83">
        <v>0</v>
      </c>
      <c r="R83">
        <v>0</v>
      </c>
      <c r="S83">
        <v>3650</v>
      </c>
      <c r="T83">
        <v>3120.75</v>
      </c>
      <c r="U83">
        <v>0</v>
      </c>
      <c r="V83">
        <v>6770.75</v>
      </c>
      <c r="W83">
        <v>0</v>
      </c>
      <c r="X83">
        <v>0</v>
      </c>
      <c r="Y83">
        <v>0</v>
      </c>
      <c r="Z83">
        <v>0</v>
      </c>
      <c r="AA83" t="s">
        <v>101</v>
      </c>
      <c r="AB83" t="s">
        <v>102</v>
      </c>
      <c r="AC83" t="s">
        <v>154</v>
      </c>
      <c r="AD83" t="s">
        <v>97</v>
      </c>
    </row>
    <row r="84" spans="1:30" x14ac:dyDescent="0.25">
      <c r="A84" s="55" t="s">
        <v>153</v>
      </c>
      <c r="B84">
        <v>0</v>
      </c>
      <c r="C84" t="s">
        <v>106</v>
      </c>
      <c r="D84" t="s">
        <v>97</v>
      </c>
      <c r="E84" t="s">
        <v>97</v>
      </c>
      <c r="F84" t="s">
        <v>107</v>
      </c>
      <c r="G84" t="s">
        <v>99</v>
      </c>
      <c r="H84">
        <v>0.56000000000000005</v>
      </c>
      <c r="I84">
        <v>28.52</v>
      </c>
      <c r="J84" t="s">
        <v>100</v>
      </c>
      <c r="K84">
        <v>4375</v>
      </c>
      <c r="L84">
        <v>2253.88</v>
      </c>
      <c r="M84">
        <v>0</v>
      </c>
      <c r="N84">
        <v>6628.88</v>
      </c>
      <c r="O84">
        <v>0</v>
      </c>
      <c r="P84">
        <v>0</v>
      </c>
      <c r="Q84">
        <v>0</v>
      </c>
      <c r="R84">
        <v>0</v>
      </c>
      <c r="S84">
        <v>4800</v>
      </c>
      <c r="T84">
        <v>3363.48</v>
      </c>
      <c r="U84">
        <v>0</v>
      </c>
      <c r="V84">
        <v>8163.48</v>
      </c>
      <c r="W84">
        <v>0</v>
      </c>
      <c r="X84">
        <v>0</v>
      </c>
      <c r="Y84">
        <v>0</v>
      </c>
      <c r="Z84">
        <v>0</v>
      </c>
      <c r="AA84" t="s">
        <v>101</v>
      </c>
      <c r="AB84" t="s">
        <v>102</v>
      </c>
      <c r="AC84" t="s">
        <v>154</v>
      </c>
      <c r="AD84" t="s">
        <v>97</v>
      </c>
    </row>
    <row r="85" spans="1:30" x14ac:dyDescent="0.25">
      <c r="A85" s="55" t="s">
        <v>153</v>
      </c>
      <c r="B85">
        <v>0</v>
      </c>
      <c r="C85" t="s">
        <v>108</v>
      </c>
      <c r="D85" t="s">
        <v>97</v>
      </c>
      <c r="E85" t="s">
        <v>97</v>
      </c>
      <c r="F85" t="s">
        <v>109</v>
      </c>
      <c r="G85" t="s">
        <v>99</v>
      </c>
      <c r="H85">
        <v>0.52</v>
      </c>
      <c r="I85">
        <v>30.77</v>
      </c>
      <c r="J85" t="s">
        <v>100</v>
      </c>
      <c r="K85">
        <v>5000</v>
      </c>
      <c r="L85">
        <v>2427.25</v>
      </c>
      <c r="M85">
        <v>0</v>
      </c>
      <c r="N85">
        <v>7427.25</v>
      </c>
      <c r="O85">
        <v>0</v>
      </c>
      <c r="P85">
        <v>0</v>
      </c>
      <c r="Q85">
        <v>0</v>
      </c>
      <c r="R85">
        <v>0</v>
      </c>
      <c r="S85">
        <v>5475</v>
      </c>
      <c r="T85">
        <v>3640.88</v>
      </c>
      <c r="U85">
        <v>0</v>
      </c>
      <c r="V85">
        <v>9115.880000000001</v>
      </c>
      <c r="W85">
        <v>0</v>
      </c>
      <c r="X85">
        <v>0</v>
      </c>
      <c r="Y85">
        <v>0</v>
      </c>
      <c r="Z85">
        <v>0</v>
      </c>
      <c r="AA85" t="s">
        <v>101</v>
      </c>
      <c r="AB85" t="s">
        <v>102</v>
      </c>
      <c r="AC85" t="s">
        <v>154</v>
      </c>
      <c r="AD85" t="s">
        <v>97</v>
      </c>
    </row>
    <row r="86" spans="1:30" x14ac:dyDescent="0.25">
      <c r="A86" s="55" t="s">
        <v>153</v>
      </c>
      <c r="B86">
        <v>0</v>
      </c>
      <c r="C86" t="s">
        <v>110</v>
      </c>
      <c r="D86" t="s">
        <v>97</v>
      </c>
      <c r="E86" t="s">
        <v>97</v>
      </c>
      <c r="F86" t="s">
        <v>111</v>
      </c>
      <c r="G86" t="s">
        <v>99</v>
      </c>
      <c r="H86">
        <v>0.5</v>
      </c>
      <c r="I86">
        <v>32.26</v>
      </c>
      <c r="J86" t="s">
        <v>100</v>
      </c>
      <c r="K86">
        <v>5825</v>
      </c>
      <c r="L86">
        <v>2531.2800000000002</v>
      </c>
      <c r="M86">
        <v>0</v>
      </c>
      <c r="N86">
        <v>8356.2800000000007</v>
      </c>
      <c r="O86">
        <v>0</v>
      </c>
      <c r="P86">
        <v>0</v>
      </c>
      <c r="Q86">
        <v>0</v>
      </c>
      <c r="R86">
        <v>0</v>
      </c>
      <c r="S86">
        <v>6400</v>
      </c>
      <c r="T86">
        <v>3814.25</v>
      </c>
      <c r="U86">
        <v>0</v>
      </c>
      <c r="V86">
        <v>10214.25</v>
      </c>
      <c r="W86">
        <v>0</v>
      </c>
      <c r="X86">
        <v>0</v>
      </c>
      <c r="Y86">
        <v>0</v>
      </c>
      <c r="Z86">
        <v>0</v>
      </c>
      <c r="AA86" t="s">
        <v>101</v>
      </c>
      <c r="AB86" t="s">
        <v>102</v>
      </c>
      <c r="AC86" t="s">
        <v>154</v>
      </c>
      <c r="AD86" t="s">
        <v>97</v>
      </c>
    </row>
    <row r="87" spans="1:30" x14ac:dyDescent="0.25">
      <c r="A87" s="55" t="s">
        <v>153</v>
      </c>
      <c r="B87">
        <v>0</v>
      </c>
      <c r="C87" t="s">
        <v>112</v>
      </c>
      <c r="D87" t="s">
        <v>97</v>
      </c>
      <c r="E87" t="s">
        <v>97</v>
      </c>
      <c r="F87" t="s">
        <v>113</v>
      </c>
      <c r="G87" t="s">
        <v>99</v>
      </c>
      <c r="H87">
        <v>0.46</v>
      </c>
      <c r="I87">
        <v>34.78</v>
      </c>
      <c r="J87" t="s">
        <v>100</v>
      </c>
      <c r="K87">
        <v>7075</v>
      </c>
      <c r="L87">
        <v>2739.33</v>
      </c>
      <c r="M87">
        <v>0</v>
      </c>
      <c r="N87">
        <v>9814.33</v>
      </c>
      <c r="O87">
        <v>0</v>
      </c>
      <c r="P87">
        <v>0</v>
      </c>
      <c r="Q87">
        <v>0</v>
      </c>
      <c r="R87">
        <v>0</v>
      </c>
      <c r="S87">
        <v>7775</v>
      </c>
      <c r="T87">
        <v>4126.33</v>
      </c>
      <c r="U87">
        <v>0</v>
      </c>
      <c r="V87">
        <v>11901.33</v>
      </c>
      <c r="W87">
        <v>0</v>
      </c>
      <c r="X87">
        <v>0</v>
      </c>
      <c r="Y87">
        <v>0</v>
      </c>
      <c r="Z87">
        <v>0</v>
      </c>
      <c r="AA87" t="s">
        <v>101</v>
      </c>
      <c r="AB87" t="s">
        <v>102</v>
      </c>
      <c r="AC87" t="s">
        <v>154</v>
      </c>
      <c r="AD87" t="s">
        <v>97</v>
      </c>
    </row>
    <row r="88" spans="1:30" x14ac:dyDescent="0.25">
      <c r="A88" s="55" t="s">
        <v>153</v>
      </c>
      <c r="B88">
        <v>0</v>
      </c>
      <c r="C88" t="s">
        <v>114</v>
      </c>
      <c r="D88" t="s">
        <v>97</v>
      </c>
      <c r="E88" t="s">
        <v>97</v>
      </c>
      <c r="F88" t="s">
        <v>115</v>
      </c>
      <c r="G88" t="s">
        <v>116</v>
      </c>
      <c r="H88">
        <v>0.67</v>
      </c>
      <c r="I88">
        <v>35.979999999999997</v>
      </c>
      <c r="J88" t="s">
        <v>100</v>
      </c>
      <c r="K88">
        <v>9150</v>
      </c>
      <c r="L88">
        <v>2947.38</v>
      </c>
      <c r="M88">
        <v>0</v>
      </c>
      <c r="N88">
        <v>12097.380000000001</v>
      </c>
      <c r="O88">
        <v>0</v>
      </c>
      <c r="P88">
        <v>0</v>
      </c>
      <c r="Q88">
        <v>0</v>
      </c>
      <c r="R88">
        <v>0</v>
      </c>
      <c r="S88">
        <v>10100</v>
      </c>
      <c r="T88">
        <v>4403.7299999999996</v>
      </c>
      <c r="U88">
        <v>0</v>
      </c>
      <c r="V88">
        <v>14503.73</v>
      </c>
      <c r="W88">
        <v>0</v>
      </c>
      <c r="X88">
        <v>0</v>
      </c>
      <c r="Y88">
        <v>0</v>
      </c>
      <c r="Z88">
        <v>0</v>
      </c>
      <c r="AA88" t="s">
        <v>101</v>
      </c>
      <c r="AB88" t="s">
        <v>102</v>
      </c>
      <c r="AC88" t="s">
        <v>154</v>
      </c>
      <c r="AD88" t="s">
        <v>97</v>
      </c>
    </row>
    <row r="89" spans="1:30" x14ac:dyDescent="0.25">
      <c r="A89" s="55" t="s">
        <v>153</v>
      </c>
      <c r="B89">
        <v>0</v>
      </c>
      <c r="C89" t="s">
        <v>117</v>
      </c>
      <c r="D89" t="s">
        <v>97</v>
      </c>
      <c r="E89" t="s">
        <v>97</v>
      </c>
      <c r="F89" t="s">
        <v>118</v>
      </c>
      <c r="G89" t="s">
        <v>116</v>
      </c>
      <c r="H89">
        <v>0.63</v>
      </c>
      <c r="I89">
        <v>37.979999999999997</v>
      </c>
      <c r="J89" t="s">
        <v>100</v>
      </c>
      <c r="K89">
        <v>10400</v>
      </c>
      <c r="L89">
        <v>3086.08</v>
      </c>
      <c r="M89">
        <v>0</v>
      </c>
      <c r="N89">
        <v>13486.08</v>
      </c>
      <c r="O89">
        <v>0</v>
      </c>
      <c r="P89">
        <v>0</v>
      </c>
      <c r="Q89">
        <v>0</v>
      </c>
      <c r="R89">
        <v>0</v>
      </c>
      <c r="S89">
        <v>11400</v>
      </c>
      <c r="T89">
        <v>4681.13</v>
      </c>
      <c r="U89">
        <v>0</v>
      </c>
      <c r="V89">
        <v>16081.130000000001</v>
      </c>
      <c r="W89">
        <v>0</v>
      </c>
      <c r="X89">
        <v>0</v>
      </c>
      <c r="Y89">
        <v>0</v>
      </c>
      <c r="Z89">
        <v>0</v>
      </c>
      <c r="AA89" t="s">
        <v>101</v>
      </c>
      <c r="AB89" t="s">
        <v>102</v>
      </c>
      <c r="AC89" t="s">
        <v>154</v>
      </c>
      <c r="AD89" t="s">
        <v>97</v>
      </c>
    </row>
    <row r="90" spans="1:30" x14ac:dyDescent="0.25">
      <c r="A90" s="55" t="s">
        <v>153</v>
      </c>
      <c r="B90">
        <v>0</v>
      </c>
      <c r="C90" t="s">
        <v>119</v>
      </c>
      <c r="D90" t="s">
        <v>97</v>
      </c>
      <c r="E90" t="s">
        <v>97</v>
      </c>
      <c r="F90" t="s">
        <v>120</v>
      </c>
      <c r="G90" t="s">
        <v>116</v>
      </c>
      <c r="H90">
        <v>0.56999999999999995</v>
      </c>
      <c r="I90">
        <v>42.03</v>
      </c>
      <c r="J90" t="s">
        <v>100</v>
      </c>
      <c r="K90">
        <v>13100</v>
      </c>
      <c r="L90">
        <v>3432.83</v>
      </c>
      <c r="M90">
        <v>0</v>
      </c>
      <c r="N90">
        <v>16532.830000000002</v>
      </c>
      <c r="O90">
        <v>0</v>
      </c>
      <c r="P90">
        <v>0</v>
      </c>
      <c r="Q90">
        <v>0</v>
      </c>
      <c r="R90">
        <v>0</v>
      </c>
      <c r="S90">
        <v>14400</v>
      </c>
      <c r="T90">
        <v>5166.58</v>
      </c>
      <c r="U90">
        <v>0</v>
      </c>
      <c r="V90">
        <v>19566.580000000002</v>
      </c>
      <c r="W90">
        <v>0</v>
      </c>
      <c r="X90">
        <v>0</v>
      </c>
      <c r="Y90">
        <v>0</v>
      </c>
      <c r="Z90">
        <v>0</v>
      </c>
      <c r="AA90" t="s">
        <v>101</v>
      </c>
      <c r="AB90" t="s">
        <v>102</v>
      </c>
      <c r="AC90" t="s">
        <v>154</v>
      </c>
      <c r="AD90" t="s">
        <v>97</v>
      </c>
    </row>
    <row r="91" spans="1:30" x14ac:dyDescent="0.25">
      <c r="A91" s="55" t="s">
        <v>153</v>
      </c>
      <c r="B91">
        <v>0</v>
      </c>
      <c r="C91" t="s">
        <v>121</v>
      </c>
      <c r="D91" t="s">
        <v>97</v>
      </c>
      <c r="E91" t="s">
        <v>97</v>
      </c>
      <c r="F91" t="s">
        <v>122</v>
      </c>
      <c r="G91" t="s">
        <v>116</v>
      </c>
      <c r="H91">
        <v>0.52</v>
      </c>
      <c r="I91">
        <v>45.89</v>
      </c>
      <c r="J91" t="s">
        <v>100</v>
      </c>
      <c r="K91">
        <v>13900</v>
      </c>
      <c r="L91">
        <v>3744.9</v>
      </c>
      <c r="M91">
        <v>0</v>
      </c>
      <c r="N91">
        <v>17644.900000000001</v>
      </c>
      <c r="O91">
        <v>0</v>
      </c>
      <c r="P91">
        <v>0</v>
      </c>
      <c r="Q91">
        <v>0</v>
      </c>
      <c r="R91">
        <v>0</v>
      </c>
      <c r="S91">
        <v>15300</v>
      </c>
      <c r="T91">
        <v>5652.03</v>
      </c>
      <c r="U91">
        <v>0</v>
      </c>
      <c r="V91">
        <v>20952.03</v>
      </c>
      <c r="W91">
        <v>0</v>
      </c>
      <c r="X91">
        <v>0</v>
      </c>
      <c r="Y91">
        <v>0</v>
      </c>
      <c r="Z91">
        <v>0</v>
      </c>
      <c r="AA91" t="s">
        <v>101</v>
      </c>
      <c r="AB91" t="s">
        <v>102</v>
      </c>
      <c r="AC91" t="s">
        <v>154</v>
      </c>
      <c r="AD91" t="s">
        <v>97</v>
      </c>
    </row>
    <row r="92" spans="1:30" x14ac:dyDescent="0.25">
      <c r="A92" s="55" t="s">
        <v>153</v>
      </c>
      <c r="B92">
        <v>0</v>
      </c>
      <c r="C92" t="s">
        <v>123</v>
      </c>
      <c r="D92" t="s">
        <v>97</v>
      </c>
      <c r="E92" t="s">
        <v>97</v>
      </c>
      <c r="F92" t="s">
        <v>124</v>
      </c>
      <c r="G92" t="s">
        <v>125</v>
      </c>
      <c r="H92">
        <v>0.67</v>
      </c>
      <c r="I92">
        <v>47.98</v>
      </c>
      <c r="J92" t="s">
        <v>100</v>
      </c>
      <c r="K92">
        <v>29500</v>
      </c>
      <c r="L92">
        <v>3987.63</v>
      </c>
      <c r="M92">
        <v>0</v>
      </c>
      <c r="N92">
        <v>33487.629999999997</v>
      </c>
      <c r="O92">
        <v>0</v>
      </c>
      <c r="P92">
        <v>0</v>
      </c>
      <c r="Q92">
        <v>0</v>
      </c>
      <c r="R92">
        <v>0</v>
      </c>
      <c r="S92">
        <v>32500</v>
      </c>
      <c r="T92">
        <v>5998.78</v>
      </c>
      <c r="U92">
        <v>0</v>
      </c>
      <c r="V92">
        <v>38498.78</v>
      </c>
      <c r="W92">
        <v>0</v>
      </c>
      <c r="X92">
        <v>0</v>
      </c>
      <c r="Y92">
        <v>0</v>
      </c>
      <c r="Z92">
        <v>0</v>
      </c>
      <c r="AA92" t="s">
        <v>101</v>
      </c>
      <c r="AB92" t="s">
        <v>102</v>
      </c>
      <c r="AC92" t="s">
        <v>154</v>
      </c>
      <c r="AD92" t="s">
        <v>97</v>
      </c>
    </row>
    <row r="93" spans="1:30" x14ac:dyDescent="0.25">
      <c r="A93" s="55" t="s">
        <v>153</v>
      </c>
      <c r="B93">
        <v>0</v>
      </c>
      <c r="C93" t="s">
        <v>126</v>
      </c>
      <c r="D93" t="s">
        <v>97</v>
      </c>
      <c r="E93" t="s">
        <v>97</v>
      </c>
      <c r="F93" t="s">
        <v>127</v>
      </c>
      <c r="G93" t="s">
        <v>125</v>
      </c>
      <c r="H93">
        <v>0.56000000000000005</v>
      </c>
      <c r="I93">
        <v>57.55</v>
      </c>
      <c r="J93" t="s">
        <v>100</v>
      </c>
      <c r="K93">
        <v>32000</v>
      </c>
      <c r="L93">
        <v>4785.1499999999996</v>
      </c>
      <c r="M93">
        <v>0</v>
      </c>
      <c r="N93">
        <v>36785.15</v>
      </c>
      <c r="O93">
        <v>0</v>
      </c>
      <c r="P93">
        <v>0</v>
      </c>
      <c r="Q93">
        <v>0</v>
      </c>
      <c r="R93">
        <v>0</v>
      </c>
      <c r="S93">
        <v>35200</v>
      </c>
      <c r="T93">
        <v>7212.4</v>
      </c>
      <c r="U93">
        <v>0</v>
      </c>
      <c r="V93">
        <v>42412.4</v>
      </c>
      <c r="W93">
        <v>0</v>
      </c>
      <c r="X93">
        <v>0</v>
      </c>
      <c r="Y93">
        <v>0</v>
      </c>
      <c r="Z93">
        <v>0</v>
      </c>
      <c r="AA93" t="s">
        <v>101</v>
      </c>
      <c r="AB93" t="s">
        <v>102</v>
      </c>
      <c r="AC93" t="s">
        <v>154</v>
      </c>
      <c r="AD93" t="s">
        <v>97</v>
      </c>
    </row>
    <row r="94" spans="1:30" x14ac:dyDescent="0.25">
      <c r="A94" s="55" t="s">
        <v>153</v>
      </c>
      <c r="B94">
        <v>0</v>
      </c>
      <c r="C94" t="s">
        <v>128</v>
      </c>
      <c r="D94" t="s">
        <v>97</v>
      </c>
      <c r="E94" t="s">
        <v>97</v>
      </c>
      <c r="F94" t="s">
        <v>129</v>
      </c>
      <c r="G94" t="s">
        <v>125</v>
      </c>
      <c r="H94">
        <v>0.47</v>
      </c>
      <c r="I94">
        <v>68.38</v>
      </c>
      <c r="J94" t="s">
        <v>100</v>
      </c>
      <c r="K94">
        <v>35700</v>
      </c>
      <c r="L94">
        <v>5686.7</v>
      </c>
      <c r="M94">
        <v>0</v>
      </c>
      <c r="N94">
        <v>41386.699999999997</v>
      </c>
      <c r="O94">
        <v>0</v>
      </c>
      <c r="P94">
        <v>0</v>
      </c>
      <c r="Q94">
        <v>0</v>
      </c>
      <c r="R94">
        <v>0</v>
      </c>
      <c r="S94">
        <v>39300</v>
      </c>
      <c r="T94">
        <v>8564.73</v>
      </c>
      <c r="U94">
        <v>0</v>
      </c>
      <c r="V94">
        <v>47864.729999999996</v>
      </c>
      <c r="W94">
        <v>0</v>
      </c>
      <c r="X94">
        <v>0</v>
      </c>
      <c r="Y94">
        <v>0</v>
      </c>
      <c r="Z94">
        <v>0</v>
      </c>
      <c r="AA94" t="s">
        <v>101</v>
      </c>
      <c r="AB94" t="s">
        <v>102</v>
      </c>
      <c r="AC94" t="s">
        <v>154</v>
      </c>
      <c r="AD94" t="s">
        <v>97</v>
      </c>
    </row>
    <row r="95" spans="1:30" x14ac:dyDescent="0.25">
      <c r="A95" s="55" t="s">
        <v>153</v>
      </c>
      <c r="B95">
        <v>0</v>
      </c>
      <c r="C95" t="s">
        <v>130</v>
      </c>
      <c r="D95" t="s">
        <v>97</v>
      </c>
      <c r="E95" t="s">
        <v>97</v>
      </c>
      <c r="F95" t="s">
        <v>131</v>
      </c>
      <c r="G95" t="s">
        <v>125</v>
      </c>
      <c r="H95">
        <v>0.35</v>
      </c>
      <c r="I95">
        <v>91.17</v>
      </c>
      <c r="J95" t="s">
        <v>100</v>
      </c>
      <c r="K95">
        <v>43900</v>
      </c>
      <c r="L95">
        <v>7593.83</v>
      </c>
      <c r="M95">
        <v>0</v>
      </c>
      <c r="N95">
        <v>51493.83</v>
      </c>
      <c r="O95">
        <v>0</v>
      </c>
      <c r="P95">
        <v>0</v>
      </c>
      <c r="Q95">
        <v>0</v>
      </c>
      <c r="R95">
        <v>0</v>
      </c>
      <c r="S95">
        <v>48200</v>
      </c>
      <c r="T95">
        <v>11408.08</v>
      </c>
      <c r="U95">
        <v>0</v>
      </c>
      <c r="V95">
        <v>59608.08</v>
      </c>
      <c r="W95">
        <v>0</v>
      </c>
      <c r="X95">
        <v>0</v>
      </c>
      <c r="Y95">
        <v>0</v>
      </c>
      <c r="Z95">
        <v>0</v>
      </c>
      <c r="AA95" t="s">
        <v>101</v>
      </c>
      <c r="AB95" t="s">
        <v>102</v>
      </c>
      <c r="AC95" t="s">
        <v>154</v>
      </c>
      <c r="AD95" t="s">
        <v>97</v>
      </c>
    </row>
    <row r="96" spans="1:30" x14ac:dyDescent="0.25">
      <c r="A96" s="55" t="s">
        <v>153</v>
      </c>
      <c r="B96">
        <v>0</v>
      </c>
      <c r="C96" t="s">
        <v>132</v>
      </c>
      <c r="D96" t="s">
        <v>97</v>
      </c>
      <c r="E96" t="s">
        <v>97</v>
      </c>
      <c r="F96" t="s">
        <v>133</v>
      </c>
      <c r="G96" t="s">
        <v>125</v>
      </c>
      <c r="H96">
        <v>0.28000000000000003</v>
      </c>
      <c r="I96">
        <v>114</v>
      </c>
      <c r="J96" t="s">
        <v>100</v>
      </c>
      <c r="K96">
        <v>49900</v>
      </c>
      <c r="L96">
        <v>9466.2800000000007</v>
      </c>
      <c r="M96">
        <v>0</v>
      </c>
      <c r="N96">
        <v>59366.28</v>
      </c>
      <c r="O96">
        <v>0</v>
      </c>
      <c r="P96">
        <v>0</v>
      </c>
      <c r="Q96">
        <v>0</v>
      </c>
      <c r="R96">
        <v>0</v>
      </c>
      <c r="S96">
        <v>55000</v>
      </c>
      <c r="T96">
        <v>14286.1</v>
      </c>
      <c r="U96">
        <v>0</v>
      </c>
      <c r="V96">
        <v>69286.100000000006</v>
      </c>
      <c r="W96">
        <v>0</v>
      </c>
      <c r="X96">
        <v>0</v>
      </c>
      <c r="Y96">
        <v>0</v>
      </c>
      <c r="Z96">
        <v>0</v>
      </c>
      <c r="AA96" t="s">
        <v>101</v>
      </c>
      <c r="AB96" t="s">
        <v>102</v>
      </c>
      <c r="AC96" t="s">
        <v>154</v>
      </c>
      <c r="AD96" t="s">
        <v>97</v>
      </c>
    </row>
    <row r="97" spans="1:30" x14ac:dyDescent="0.25">
      <c r="A97" s="55" t="s">
        <v>153</v>
      </c>
      <c r="B97">
        <v>0</v>
      </c>
      <c r="C97" t="s">
        <v>134</v>
      </c>
      <c r="D97" t="s">
        <v>97</v>
      </c>
      <c r="E97" t="s">
        <v>97</v>
      </c>
      <c r="F97" t="s">
        <v>135</v>
      </c>
      <c r="G97" t="s">
        <v>125</v>
      </c>
      <c r="H97">
        <v>0.23</v>
      </c>
      <c r="I97">
        <v>137</v>
      </c>
      <c r="J97" t="s">
        <v>100</v>
      </c>
      <c r="K97">
        <v>59500</v>
      </c>
      <c r="L97">
        <v>11373.4</v>
      </c>
      <c r="M97">
        <v>0</v>
      </c>
      <c r="N97">
        <v>70873.399999999994</v>
      </c>
      <c r="O97">
        <v>0</v>
      </c>
      <c r="P97">
        <v>0</v>
      </c>
      <c r="Q97">
        <v>0</v>
      </c>
      <c r="R97">
        <v>0</v>
      </c>
      <c r="S97">
        <v>65500</v>
      </c>
      <c r="T97">
        <v>17198.8</v>
      </c>
      <c r="U97">
        <v>0</v>
      </c>
      <c r="V97">
        <v>82698.8</v>
      </c>
      <c r="W97">
        <v>0</v>
      </c>
      <c r="X97">
        <v>0</v>
      </c>
      <c r="Y97">
        <v>0</v>
      </c>
      <c r="Z97">
        <v>0</v>
      </c>
      <c r="AA97" t="s">
        <v>101</v>
      </c>
      <c r="AB97" t="s">
        <v>102</v>
      </c>
      <c r="AC97" t="s">
        <v>154</v>
      </c>
      <c r="AD97" t="s">
        <v>97</v>
      </c>
    </row>
    <row r="98" spans="1:30" x14ac:dyDescent="0.25">
      <c r="A98" s="55" t="s">
        <v>153</v>
      </c>
      <c r="B98">
        <v>0</v>
      </c>
      <c r="C98" t="s">
        <v>136</v>
      </c>
      <c r="D98" t="s">
        <v>97</v>
      </c>
      <c r="E98" t="s">
        <v>97</v>
      </c>
      <c r="F98" t="s">
        <v>137</v>
      </c>
      <c r="G98" t="s">
        <v>125</v>
      </c>
      <c r="H98">
        <v>0.2</v>
      </c>
      <c r="I98">
        <v>160</v>
      </c>
      <c r="J98" t="s">
        <v>100</v>
      </c>
      <c r="K98">
        <v>77500</v>
      </c>
      <c r="L98">
        <v>13315.2</v>
      </c>
      <c r="M98">
        <v>0</v>
      </c>
      <c r="N98">
        <v>90815.2</v>
      </c>
      <c r="O98">
        <v>0</v>
      </c>
      <c r="P98">
        <v>0</v>
      </c>
      <c r="Q98">
        <v>0</v>
      </c>
      <c r="R98">
        <v>0</v>
      </c>
      <c r="S98">
        <v>85000</v>
      </c>
      <c r="T98">
        <v>20111.5</v>
      </c>
      <c r="U98">
        <v>0</v>
      </c>
      <c r="V98">
        <v>105111.5</v>
      </c>
      <c r="W98">
        <v>0</v>
      </c>
      <c r="X98">
        <v>0</v>
      </c>
      <c r="Y98">
        <v>0</v>
      </c>
      <c r="Z98">
        <v>0</v>
      </c>
      <c r="AA98" t="s">
        <v>101</v>
      </c>
      <c r="AB98" t="s">
        <v>102</v>
      </c>
      <c r="AC98" t="s">
        <v>154</v>
      </c>
      <c r="AD98" t="s">
        <v>97</v>
      </c>
    </row>
    <row r="99" spans="1:30" x14ac:dyDescent="0.25">
      <c r="A99" s="55" t="s">
        <v>153</v>
      </c>
      <c r="B99">
        <v>0</v>
      </c>
      <c r="C99" t="s">
        <v>138</v>
      </c>
      <c r="D99" t="s">
        <v>97</v>
      </c>
      <c r="E99" t="s">
        <v>97</v>
      </c>
      <c r="F99" t="s">
        <v>139</v>
      </c>
      <c r="G99" t="s">
        <v>125</v>
      </c>
      <c r="H99">
        <v>0.17</v>
      </c>
      <c r="I99">
        <v>188</v>
      </c>
      <c r="J99" t="s">
        <v>100</v>
      </c>
      <c r="K99">
        <v>107000</v>
      </c>
      <c r="L99">
        <v>15673.1</v>
      </c>
      <c r="M99">
        <v>0</v>
      </c>
      <c r="N99">
        <v>122673.1</v>
      </c>
      <c r="O99">
        <v>0</v>
      </c>
      <c r="P99">
        <v>0</v>
      </c>
      <c r="Q99">
        <v>0</v>
      </c>
      <c r="R99">
        <v>0</v>
      </c>
      <c r="S99">
        <v>118000</v>
      </c>
      <c r="T99">
        <v>23579</v>
      </c>
      <c r="U99">
        <v>0</v>
      </c>
      <c r="V99">
        <v>141579</v>
      </c>
      <c r="W99">
        <v>0</v>
      </c>
      <c r="X99">
        <v>0</v>
      </c>
      <c r="Y99">
        <v>0</v>
      </c>
      <c r="Z99">
        <v>0</v>
      </c>
      <c r="AA99" t="s">
        <v>101</v>
      </c>
      <c r="AB99" t="s">
        <v>102</v>
      </c>
      <c r="AC99" t="s">
        <v>154</v>
      </c>
      <c r="AD99" t="s">
        <v>97</v>
      </c>
    </row>
    <row r="100" spans="1:30" x14ac:dyDescent="0.25">
      <c r="A100" s="55" t="s">
        <v>153</v>
      </c>
      <c r="B100">
        <v>0</v>
      </c>
      <c r="C100" t="s">
        <v>140</v>
      </c>
      <c r="D100" t="s">
        <v>97</v>
      </c>
      <c r="E100" t="s">
        <v>97</v>
      </c>
      <c r="F100" t="s">
        <v>141</v>
      </c>
      <c r="G100" t="s">
        <v>125</v>
      </c>
      <c r="H100">
        <v>0.14000000000000001</v>
      </c>
      <c r="I100">
        <v>229</v>
      </c>
      <c r="J100" t="s">
        <v>100</v>
      </c>
      <c r="K100">
        <v>125500</v>
      </c>
      <c r="L100">
        <v>19001.900000000001</v>
      </c>
      <c r="M100">
        <v>0</v>
      </c>
      <c r="N100">
        <v>144501.9</v>
      </c>
      <c r="O100">
        <v>0</v>
      </c>
      <c r="P100">
        <v>0</v>
      </c>
      <c r="Q100">
        <v>0</v>
      </c>
      <c r="R100">
        <v>0</v>
      </c>
      <c r="S100">
        <v>138000</v>
      </c>
      <c r="T100">
        <v>28572.2</v>
      </c>
      <c r="U100">
        <v>0</v>
      </c>
      <c r="V100">
        <v>166572.20000000001</v>
      </c>
      <c r="W100">
        <v>0</v>
      </c>
      <c r="X100">
        <v>0</v>
      </c>
      <c r="Y100">
        <v>0</v>
      </c>
      <c r="Z100">
        <v>0</v>
      </c>
      <c r="AA100" t="s">
        <v>101</v>
      </c>
      <c r="AB100" t="s">
        <v>102</v>
      </c>
      <c r="AC100" t="s">
        <v>154</v>
      </c>
      <c r="AD100" t="s">
        <v>97</v>
      </c>
    </row>
    <row r="101" spans="1:30" x14ac:dyDescent="0.25">
      <c r="A101" s="55" t="s">
        <v>156</v>
      </c>
      <c r="B101">
        <v>0</v>
      </c>
      <c r="C101" t="s">
        <v>96</v>
      </c>
      <c r="D101" t="s">
        <v>97</v>
      </c>
      <c r="E101" t="s">
        <v>97</v>
      </c>
      <c r="F101" t="s">
        <v>98</v>
      </c>
      <c r="G101" t="s">
        <v>99</v>
      </c>
      <c r="H101">
        <v>0.7</v>
      </c>
      <c r="I101">
        <v>22.86</v>
      </c>
      <c r="J101" t="s">
        <v>100</v>
      </c>
      <c r="K101">
        <v>2797.2</v>
      </c>
      <c r="L101">
        <v>1700.4</v>
      </c>
      <c r="M101">
        <v>0</v>
      </c>
      <c r="N101">
        <v>4497.6000000000004</v>
      </c>
      <c r="O101">
        <v>0</v>
      </c>
      <c r="P101">
        <v>0</v>
      </c>
      <c r="Q101">
        <v>0</v>
      </c>
      <c r="R101">
        <v>0</v>
      </c>
      <c r="S101">
        <v>3071.93</v>
      </c>
      <c r="T101">
        <v>2550.6</v>
      </c>
      <c r="U101">
        <v>0</v>
      </c>
      <c r="V101">
        <v>5622.53</v>
      </c>
      <c r="W101">
        <v>0</v>
      </c>
      <c r="X101">
        <v>0</v>
      </c>
      <c r="Y101">
        <v>0</v>
      </c>
      <c r="Z101">
        <v>0</v>
      </c>
      <c r="AA101" t="s">
        <v>101</v>
      </c>
      <c r="AB101" t="s">
        <v>102</v>
      </c>
      <c r="AC101" t="s">
        <v>155</v>
      </c>
      <c r="AD101" t="s">
        <v>97</v>
      </c>
    </row>
    <row r="102" spans="1:30" x14ac:dyDescent="0.25">
      <c r="A102" s="55" t="s">
        <v>156</v>
      </c>
      <c r="B102">
        <v>0</v>
      </c>
      <c r="C102" t="s">
        <v>104</v>
      </c>
      <c r="D102" t="s">
        <v>97</v>
      </c>
      <c r="E102" t="s">
        <v>97</v>
      </c>
      <c r="F102" t="s">
        <v>105</v>
      </c>
      <c r="G102" t="s">
        <v>99</v>
      </c>
      <c r="H102">
        <v>0.61</v>
      </c>
      <c r="I102">
        <v>26.4</v>
      </c>
      <c r="J102" t="s">
        <v>100</v>
      </c>
      <c r="K102">
        <v>3321.68</v>
      </c>
      <c r="L102">
        <v>1962</v>
      </c>
      <c r="M102">
        <v>0</v>
      </c>
      <c r="N102">
        <v>5283.68</v>
      </c>
      <c r="O102">
        <v>0</v>
      </c>
      <c r="P102">
        <v>0</v>
      </c>
      <c r="Q102">
        <v>0</v>
      </c>
      <c r="R102">
        <v>0</v>
      </c>
      <c r="S102">
        <v>3646.35</v>
      </c>
      <c r="T102">
        <v>2943</v>
      </c>
      <c r="U102">
        <v>0</v>
      </c>
      <c r="V102">
        <v>6589.35</v>
      </c>
      <c r="W102">
        <v>0</v>
      </c>
      <c r="X102">
        <v>0</v>
      </c>
      <c r="Y102">
        <v>0</v>
      </c>
      <c r="Z102">
        <v>0</v>
      </c>
      <c r="AA102" t="s">
        <v>101</v>
      </c>
      <c r="AB102" t="s">
        <v>102</v>
      </c>
      <c r="AC102" t="s">
        <v>155</v>
      </c>
      <c r="AD102" t="s">
        <v>97</v>
      </c>
    </row>
    <row r="103" spans="1:30" x14ac:dyDescent="0.25">
      <c r="A103" s="55" t="s">
        <v>156</v>
      </c>
      <c r="B103">
        <v>0</v>
      </c>
      <c r="C103" t="s">
        <v>106</v>
      </c>
      <c r="D103" t="s">
        <v>97</v>
      </c>
      <c r="E103" t="s">
        <v>97</v>
      </c>
      <c r="F103" t="s">
        <v>107</v>
      </c>
      <c r="G103" t="s">
        <v>99</v>
      </c>
      <c r="H103">
        <v>0.56000000000000005</v>
      </c>
      <c r="I103">
        <v>28.52</v>
      </c>
      <c r="J103" t="s">
        <v>100</v>
      </c>
      <c r="K103">
        <v>4370.63</v>
      </c>
      <c r="L103">
        <v>2125.5</v>
      </c>
      <c r="M103">
        <v>0</v>
      </c>
      <c r="N103">
        <v>6496.13</v>
      </c>
      <c r="O103">
        <v>0</v>
      </c>
      <c r="P103">
        <v>0</v>
      </c>
      <c r="Q103">
        <v>0</v>
      </c>
      <c r="R103">
        <v>0</v>
      </c>
      <c r="S103">
        <v>4795.2</v>
      </c>
      <c r="T103">
        <v>3171.9</v>
      </c>
      <c r="U103">
        <v>0</v>
      </c>
      <c r="V103">
        <v>7967.1</v>
      </c>
      <c r="W103">
        <v>0</v>
      </c>
      <c r="X103">
        <v>0</v>
      </c>
      <c r="Y103">
        <v>0</v>
      </c>
      <c r="Z103">
        <v>0</v>
      </c>
      <c r="AA103" t="s">
        <v>101</v>
      </c>
      <c r="AB103" t="s">
        <v>102</v>
      </c>
      <c r="AC103" t="s">
        <v>155</v>
      </c>
      <c r="AD103" t="s">
        <v>97</v>
      </c>
    </row>
    <row r="104" spans="1:30" x14ac:dyDescent="0.25">
      <c r="A104" s="55" t="s">
        <v>156</v>
      </c>
      <c r="B104">
        <v>0</v>
      </c>
      <c r="C104" t="s">
        <v>108</v>
      </c>
      <c r="D104" t="s">
        <v>97</v>
      </c>
      <c r="E104" t="s">
        <v>97</v>
      </c>
      <c r="F104" t="s">
        <v>109</v>
      </c>
      <c r="G104" t="s">
        <v>99</v>
      </c>
      <c r="H104">
        <v>0.52</v>
      </c>
      <c r="I104">
        <v>30.77</v>
      </c>
      <c r="J104" t="s">
        <v>100</v>
      </c>
      <c r="K104">
        <v>4995</v>
      </c>
      <c r="L104">
        <v>2289</v>
      </c>
      <c r="M104">
        <v>0</v>
      </c>
      <c r="N104">
        <v>7284</v>
      </c>
      <c r="O104">
        <v>0</v>
      </c>
      <c r="P104">
        <v>0</v>
      </c>
      <c r="Q104">
        <v>0</v>
      </c>
      <c r="R104">
        <v>0</v>
      </c>
      <c r="S104">
        <v>5469.53</v>
      </c>
      <c r="T104">
        <v>3433.5</v>
      </c>
      <c r="U104">
        <v>0</v>
      </c>
      <c r="V104">
        <v>8903.0299999999988</v>
      </c>
      <c r="W104">
        <v>0</v>
      </c>
      <c r="X104">
        <v>0</v>
      </c>
      <c r="Y104">
        <v>0</v>
      </c>
      <c r="Z104">
        <v>0</v>
      </c>
      <c r="AA104" t="s">
        <v>101</v>
      </c>
      <c r="AB104" t="s">
        <v>102</v>
      </c>
      <c r="AC104" t="s">
        <v>155</v>
      </c>
      <c r="AD104" t="s">
        <v>97</v>
      </c>
    </row>
    <row r="105" spans="1:30" x14ac:dyDescent="0.25">
      <c r="A105" s="55" t="s">
        <v>156</v>
      </c>
      <c r="B105">
        <v>0</v>
      </c>
      <c r="C105" t="s">
        <v>110</v>
      </c>
      <c r="D105" t="s">
        <v>97</v>
      </c>
      <c r="E105" t="s">
        <v>97</v>
      </c>
      <c r="F105" t="s">
        <v>111</v>
      </c>
      <c r="G105" t="s">
        <v>99</v>
      </c>
      <c r="H105">
        <v>0.5</v>
      </c>
      <c r="I105">
        <v>32.26</v>
      </c>
      <c r="J105" t="s">
        <v>100</v>
      </c>
      <c r="K105">
        <v>5819.18</v>
      </c>
      <c r="L105">
        <v>2387.1</v>
      </c>
      <c r="M105">
        <v>0</v>
      </c>
      <c r="N105">
        <v>8206.2800000000007</v>
      </c>
      <c r="O105">
        <v>0</v>
      </c>
      <c r="P105">
        <v>0</v>
      </c>
      <c r="Q105">
        <v>0</v>
      </c>
      <c r="R105">
        <v>0</v>
      </c>
      <c r="S105">
        <v>6393.6</v>
      </c>
      <c r="T105">
        <v>3597</v>
      </c>
      <c r="U105">
        <v>0</v>
      </c>
      <c r="V105">
        <v>9990.6</v>
      </c>
      <c r="W105">
        <v>0</v>
      </c>
      <c r="X105">
        <v>0</v>
      </c>
      <c r="Y105">
        <v>0</v>
      </c>
      <c r="Z105">
        <v>0</v>
      </c>
      <c r="AA105" t="s">
        <v>101</v>
      </c>
      <c r="AB105" t="s">
        <v>102</v>
      </c>
      <c r="AC105" t="s">
        <v>155</v>
      </c>
      <c r="AD105" t="s">
        <v>97</v>
      </c>
    </row>
    <row r="106" spans="1:30" x14ac:dyDescent="0.25">
      <c r="A106" s="55" t="s">
        <v>156</v>
      </c>
      <c r="B106">
        <v>0</v>
      </c>
      <c r="C106" t="s">
        <v>112</v>
      </c>
      <c r="D106" t="s">
        <v>97</v>
      </c>
      <c r="E106" t="s">
        <v>97</v>
      </c>
      <c r="F106" t="s">
        <v>113</v>
      </c>
      <c r="G106" t="s">
        <v>99</v>
      </c>
      <c r="H106">
        <v>0.46</v>
      </c>
      <c r="I106">
        <v>34.78</v>
      </c>
      <c r="J106" t="s">
        <v>100</v>
      </c>
      <c r="K106">
        <v>7067.93</v>
      </c>
      <c r="L106">
        <v>2583.3000000000002</v>
      </c>
      <c r="M106">
        <v>0</v>
      </c>
      <c r="N106">
        <v>9651.23</v>
      </c>
      <c r="O106">
        <v>0</v>
      </c>
      <c r="P106">
        <v>0</v>
      </c>
      <c r="Q106">
        <v>0</v>
      </c>
      <c r="R106">
        <v>0</v>
      </c>
      <c r="S106">
        <v>7767.23</v>
      </c>
      <c r="T106">
        <v>3891.3</v>
      </c>
      <c r="U106">
        <v>0</v>
      </c>
      <c r="V106">
        <v>11658.529999999999</v>
      </c>
      <c r="W106">
        <v>0</v>
      </c>
      <c r="X106">
        <v>0</v>
      </c>
      <c r="Y106">
        <v>0</v>
      </c>
      <c r="Z106">
        <v>0</v>
      </c>
      <c r="AA106" t="s">
        <v>101</v>
      </c>
      <c r="AB106" t="s">
        <v>102</v>
      </c>
      <c r="AC106" t="s">
        <v>155</v>
      </c>
      <c r="AD106" t="s">
        <v>97</v>
      </c>
    </row>
    <row r="107" spans="1:30" x14ac:dyDescent="0.25">
      <c r="A107" s="55" t="s">
        <v>156</v>
      </c>
      <c r="B107">
        <v>0</v>
      </c>
      <c r="C107" t="s">
        <v>114</v>
      </c>
      <c r="D107" t="s">
        <v>97</v>
      </c>
      <c r="E107" t="s">
        <v>97</v>
      </c>
      <c r="F107" t="s">
        <v>115</v>
      </c>
      <c r="G107" t="s">
        <v>116</v>
      </c>
      <c r="H107">
        <v>0.67</v>
      </c>
      <c r="I107">
        <v>35.979999999999997</v>
      </c>
      <c r="J107" t="s">
        <v>100</v>
      </c>
      <c r="K107">
        <v>9140.85</v>
      </c>
      <c r="L107">
        <v>2779.5</v>
      </c>
      <c r="M107">
        <v>0</v>
      </c>
      <c r="N107">
        <v>11920.35</v>
      </c>
      <c r="O107">
        <v>0</v>
      </c>
      <c r="P107">
        <v>0</v>
      </c>
      <c r="Q107">
        <v>0</v>
      </c>
      <c r="R107">
        <v>0</v>
      </c>
      <c r="S107">
        <v>10089.9</v>
      </c>
      <c r="T107">
        <v>4152.8999999999996</v>
      </c>
      <c r="U107">
        <v>0</v>
      </c>
      <c r="V107">
        <v>14242.8</v>
      </c>
      <c r="W107">
        <v>0</v>
      </c>
      <c r="X107">
        <v>0</v>
      </c>
      <c r="Y107">
        <v>0</v>
      </c>
      <c r="Z107">
        <v>0</v>
      </c>
      <c r="AA107" t="s">
        <v>101</v>
      </c>
      <c r="AB107" t="s">
        <v>102</v>
      </c>
      <c r="AC107" t="s">
        <v>155</v>
      </c>
      <c r="AD107" t="s">
        <v>97</v>
      </c>
    </row>
    <row r="108" spans="1:30" x14ac:dyDescent="0.25">
      <c r="A108" s="55" t="s">
        <v>156</v>
      </c>
      <c r="B108">
        <v>0</v>
      </c>
      <c r="C108" t="s">
        <v>117</v>
      </c>
      <c r="D108" t="s">
        <v>97</v>
      </c>
      <c r="E108" t="s">
        <v>97</v>
      </c>
      <c r="F108" t="s">
        <v>118</v>
      </c>
      <c r="G108" t="s">
        <v>116</v>
      </c>
      <c r="H108">
        <v>0.63</v>
      </c>
      <c r="I108">
        <v>37.979999999999997</v>
      </c>
      <c r="J108" t="s">
        <v>100</v>
      </c>
      <c r="K108">
        <v>10389.6</v>
      </c>
      <c r="L108">
        <v>2910.3</v>
      </c>
      <c r="M108">
        <v>0</v>
      </c>
      <c r="N108">
        <v>13299.900000000001</v>
      </c>
      <c r="O108">
        <v>0</v>
      </c>
      <c r="P108">
        <v>0</v>
      </c>
      <c r="Q108">
        <v>0</v>
      </c>
      <c r="R108">
        <v>0</v>
      </c>
      <c r="S108">
        <v>11388.6</v>
      </c>
      <c r="T108">
        <v>4414.5</v>
      </c>
      <c r="U108">
        <v>0</v>
      </c>
      <c r="V108">
        <v>15803.1</v>
      </c>
      <c r="W108">
        <v>0</v>
      </c>
      <c r="X108">
        <v>0</v>
      </c>
      <c r="Y108">
        <v>0</v>
      </c>
      <c r="Z108">
        <v>0</v>
      </c>
      <c r="AA108" t="s">
        <v>101</v>
      </c>
      <c r="AB108" t="s">
        <v>102</v>
      </c>
      <c r="AC108" t="s">
        <v>155</v>
      </c>
      <c r="AD108" t="s">
        <v>97</v>
      </c>
    </row>
    <row r="109" spans="1:30" x14ac:dyDescent="0.25">
      <c r="A109" s="55" t="s">
        <v>156</v>
      </c>
      <c r="B109">
        <v>0</v>
      </c>
      <c r="C109" t="s">
        <v>119</v>
      </c>
      <c r="D109" t="s">
        <v>97</v>
      </c>
      <c r="E109" t="s">
        <v>97</v>
      </c>
      <c r="F109" t="s">
        <v>120</v>
      </c>
      <c r="G109" t="s">
        <v>116</v>
      </c>
      <c r="H109">
        <v>0.56999999999999995</v>
      </c>
      <c r="I109">
        <v>42.03</v>
      </c>
      <c r="J109" t="s">
        <v>100</v>
      </c>
      <c r="K109">
        <v>13086.9</v>
      </c>
      <c r="L109">
        <v>3237.3</v>
      </c>
      <c r="M109">
        <v>0</v>
      </c>
      <c r="N109">
        <v>16324.2</v>
      </c>
      <c r="O109">
        <v>0</v>
      </c>
      <c r="P109">
        <v>0</v>
      </c>
      <c r="Q109">
        <v>0</v>
      </c>
      <c r="R109">
        <v>0</v>
      </c>
      <c r="S109">
        <v>14385.6</v>
      </c>
      <c r="T109">
        <v>4872.3</v>
      </c>
      <c r="U109">
        <v>0</v>
      </c>
      <c r="V109">
        <v>19257.900000000001</v>
      </c>
      <c r="W109">
        <v>0</v>
      </c>
      <c r="X109">
        <v>0</v>
      </c>
      <c r="Y109">
        <v>0</v>
      </c>
      <c r="Z109">
        <v>0</v>
      </c>
      <c r="AA109" t="s">
        <v>101</v>
      </c>
      <c r="AB109" t="s">
        <v>102</v>
      </c>
      <c r="AC109" t="s">
        <v>155</v>
      </c>
      <c r="AD109" t="s">
        <v>97</v>
      </c>
    </row>
    <row r="110" spans="1:30" x14ac:dyDescent="0.25">
      <c r="A110" s="55" t="s">
        <v>156</v>
      </c>
      <c r="B110">
        <v>0</v>
      </c>
      <c r="C110" t="s">
        <v>121</v>
      </c>
      <c r="D110" t="s">
        <v>97</v>
      </c>
      <c r="E110" t="s">
        <v>97</v>
      </c>
      <c r="F110" t="s">
        <v>122</v>
      </c>
      <c r="G110" t="s">
        <v>116</v>
      </c>
      <c r="H110">
        <v>0.52</v>
      </c>
      <c r="I110">
        <v>45.89</v>
      </c>
      <c r="J110" t="s">
        <v>100</v>
      </c>
      <c r="K110">
        <v>13886.1</v>
      </c>
      <c r="L110">
        <v>3531.6</v>
      </c>
      <c r="M110">
        <v>0</v>
      </c>
      <c r="N110">
        <v>17417.7</v>
      </c>
      <c r="O110">
        <v>0</v>
      </c>
      <c r="P110">
        <v>0</v>
      </c>
      <c r="Q110">
        <v>0</v>
      </c>
      <c r="R110">
        <v>0</v>
      </c>
      <c r="S110">
        <v>15284.7</v>
      </c>
      <c r="T110">
        <v>5330.1</v>
      </c>
      <c r="U110">
        <v>0</v>
      </c>
      <c r="V110">
        <v>20614.800000000003</v>
      </c>
      <c r="W110">
        <v>0</v>
      </c>
      <c r="X110">
        <v>0</v>
      </c>
      <c r="Y110">
        <v>0</v>
      </c>
      <c r="Z110">
        <v>0</v>
      </c>
      <c r="AA110" t="s">
        <v>101</v>
      </c>
      <c r="AB110" t="s">
        <v>102</v>
      </c>
      <c r="AC110" t="s">
        <v>155</v>
      </c>
      <c r="AD110" t="s">
        <v>97</v>
      </c>
    </row>
    <row r="111" spans="1:30" x14ac:dyDescent="0.25">
      <c r="A111" s="55" t="s">
        <v>156</v>
      </c>
      <c r="B111">
        <v>0</v>
      </c>
      <c r="C111" t="s">
        <v>123</v>
      </c>
      <c r="D111" t="s">
        <v>97</v>
      </c>
      <c r="E111" t="s">
        <v>97</v>
      </c>
      <c r="F111" t="s">
        <v>124</v>
      </c>
      <c r="G111" t="s">
        <v>125</v>
      </c>
      <c r="H111">
        <v>0.67</v>
      </c>
      <c r="I111">
        <v>47.98</v>
      </c>
      <c r="J111" t="s">
        <v>100</v>
      </c>
      <c r="K111">
        <v>29470.5</v>
      </c>
      <c r="L111">
        <v>3760.5</v>
      </c>
      <c r="M111">
        <v>0</v>
      </c>
      <c r="N111">
        <v>33231</v>
      </c>
      <c r="O111">
        <v>0</v>
      </c>
      <c r="P111">
        <v>0</v>
      </c>
      <c r="Q111">
        <v>0</v>
      </c>
      <c r="R111">
        <v>0</v>
      </c>
      <c r="S111">
        <v>32467.5</v>
      </c>
      <c r="T111">
        <v>5657.1</v>
      </c>
      <c r="U111">
        <v>0</v>
      </c>
      <c r="V111">
        <v>38124.6</v>
      </c>
      <c r="W111">
        <v>0</v>
      </c>
      <c r="X111">
        <v>0</v>
      </c>
      <c r="Y111">
        <v>0</v>
      </c>
      <c r="Z111">
        <v>0</v>
      </c>
      <c r="AA111" t="s">
        <v>101</v>
      </c>
      <c r="AB111" t="s">
        <v>102</v>
      </c>
      <c r="AC111" t="s">
        <v>155</v>
      </c>
      <c r="AD111" t="s">
        <v>97</v>
      </c>
    </row>
    <row r="112" spans="1:30" x14ac:dyDescent="0.25">
      <c r="A112" s="55" t="s">
        <v>156</v>
      </c>
      <c r="B112">
        <v>0</v>
      </c>
      <c r="C112" t="s">
        <v>126</v>
      </c>
      <c r="D112" t="s">
        <v>97</v>
      </c>
      <c r="E112" t="s">
        <v>97</v>
      </c>
      <c r="F112" t="s">
        <v>127</v>
      </c>
      <c r="G112" t="s">
        <v>125</v>
      </c>
      <c r="H112">
        <v>0.56000000000000005</v>
      </c>
      <c r="I112">
        <v>57.55</v>
      </c>
      <c r="J112" t="s">
        <v>100</v>
      </c>
      <c r="K112">
        <v>31968</v>
      </c>
      <c r="L112">
        <v>4512.6000000000004</v>
      </c>
      <c r="M112">
        <v>0</v>
      </c>
      <c r="N112">
        <v>36480.6</v>
      </c>
      <c r="O112">
        <v>0</v>
      </c>
      <c r="P112">
        <v>0</v>
      </c>
      <c r="Q112">
        <v>0</v>
      </c>
      <c r="R112">
        <v>0</v>
      </c>
      <c r="S112">
        <v>35164.800000000003</v>
      </c>
      <c r="T112">
        <v>6801.6</v>
      </c>
      <c r="U112">
        <v>0</v>
      </c>
      <c r="V112">
        <v>41966.400000000001</v>
      </c>
      <c r="W112">
        <v>0</v>
      </c>
      <c r="X112">
        <v>0</v>
      </c>
      <c r="Y112">
        <v>0</v>
      </c>
      <c r="Z112">
        <v>0</v>
      </c>
      <c r="AA112" t="s">
        <v>101</v>
      </c>
      <c r="AB112" t="s">
        <v>102</v>
      </c>
      <c r="AC112" t="s">
        <v>155</v>
      </c>
      <c r="AD112" t="s">
        <v>97</v>
      </c>
    </row>
    <row r="113" spans="1:30" x14ac:dyDescent="0.25">
      <c r="A113" s="55" t="s">
        <v>156</v>
      </c>
      <c r="B113">
        <v>0</v>
      </c>
      <c r="C113" t="s">
        <v>128</v>
      </c>
      <c r="D113" t="s">
        <v>97</v>
      </c>
      <c r="E113" t="s">
        <v>97</v>
      </c>
      <c r="F113" t="s">
        <v>129</v>
      </c>
      <c r="G113" t="s">
        <v>125</v>
      </c>
      <c r="H113">
        <v>0.47</v>
      </c>
      <c r="I113">
        <v>68.38</v>
      </c>
      <c r="J113" t="s">
        <v>100</v>
      </c>
      <c r="K113">
        <v>35664.300000000003</v>
      </c>
      <c r="L113">
        <v>5362.8</v>
      </c>
      <c r="M113">
        <v>0</v>
      </c>
      <c r="N113">
        <v>41027.100000000006</v>
      </c>
      <c r="O113">
        <v>0</v>
      </c>
      <c r="P113">
        <v>0</v>
      </c>
      <c r="Q113">
        <v>0</v>
      </c>
      <c r="R113">
        <v>0</v>
      </c>
      <c r="S113">
        <v>39260.699999999997</v>
      </c>
      <c r="T113">
        <v>8076.9</v>
      </c>
      <c r="U113">
        <v>0</v>
      </c>
      <c r="V113">
        <v>47337.599999999999</v>
      </c>
      <c r="W113">
        <v>0</v>
      </c>
      <c r="X113">
        <v>0</v>
      </c>
      <c r="Y113">
        <v>0</v>
      </c>
      <c r="Z113">
        <v>0</v>
      </c>
      <c r="AA113" t="s">
        <v>101</v>
      </c>
      <c r="AB113" t="s">
        <v>102</v>
      </c>
      <c r="AC113" t="s">
        <v>155</v>
      </c>
      <c r="AD113" t="s">
        <v>97</v>
      </c>
    </row>
    <row r="114" spans="1:30" x14ac:dyDescent="0.25">
      <c r="A114" s="55" t="s">
        <v>156</v>
      </c>
      <c r="B114">
        <v>0</v>
      </c>
      <c r="C114" t="s">
        <v>130</v>
      </c>
      <c r="D114" t="s">
        <v>97</v>
      </c>
      <c r="E114" t="s">
        <v>97</v>
      </c>
      <c r="F114" t="s">
        <v>131</v>
      </c>
      <c r="G114" t="s">
        <v>125</v>
      </c>
      <c r="H114">
        <v>0.35</v>
      </c>
      <c r="I114">
        <v>91.17</v>
      </c>
      <c r="J114" t="s">
        <v>100</v>
      </c>
      <c r="K114">
        <v>43856.1</v>
      </c>
      <c r="L114">
        <v>7161.3</v>
      </c>
      <c r="M114">
        <v>0</v>
      </c>
      <c r="N114">
        <v>51017.4</v>
      </c>
      <c r="O114">
        <v>0</v>
      </c>
      <c r="P114">
        <v>0</v>
      </c>
      <c r="Q114">
        <v>0</v>
      </c>
      <c r="R114">
        <v>0</v>
      </c>
      <c r="S114">
        <v>48151.8</v>
      </c>
      <c r="T114">
        <v>10758.3</v>
      </c>
      <c r="U114">
        <v>0</v>
      </c>
      <c r="V114">
        <v>58910.100000000006</v>
      </c>
      <c r="W114">
        <v>0</v>
      </c>
      <c r="X114">
        <v>0</v>
      </c>
      <c r="Y114">
        <v>0</v>
      </c>
      <c r="Z114">
        <v>0</v>
      </c>
      <c r="AA114" t="s">
        <v>101</v>
      </c>
      <c r="AB114" t="s">
        <v>102</v>
      </c>
      <c r="AC114" t="s">
        <v>155</v>
      </c>
      <c r="AD114" t="s">
        <v>97</v>
      </c>
    </row>
    <row r="115" spans="1:30" x14ac:dyDescent="0.25">
      <c r="A115" s="55" t="s">
        <v>156</v>
      </c>
      <c r="B115">
        <v>0</v>
      </c>
      <c r="C115" t="s">
        <v>132</v>
      </c>
      <c r="D115" t="s">
        <v>97</v>
      </c>
      <c r="E115" t="s">
        <v>97</v>
      </c>
      <c r="F115" t="s">
        <v>133</v>
      </c>
      <c r="G115" t="s">
        <v>125</v>
      </c>
      <c r="H115">
        <v>0.28000000000000003</v>
      </c>
      <c r="I115">
        <v>114</v>
      </c>
      <c r="J115" t="s">
        <v>100</v>
      </c>
      <c r="K115">
        <v>49850.1</v>
      </c>
      <c r="L115">
        <v>8927.1</v>
      </c>
      <c r="M115">
        <v>0</v>
      </c>
      <c r="N115">
        <v>58777.2</v>
      </c>
      <c r="O115">
        <v>0</v>
      </c>
      <c r="P115">
        <v>0</v>
      </c>
      <c r="Q115">
        <v>0</v>
      </c>
      <c r="R115">
        <v>0</v>
      </c>
      <c r="S115">
        <v>54945</v>
      </c>
      <c r="T115">
        <v>13472.4</v>
      </c>
      <c r="U115">
        <v>0</v>
      </c>
      <c r="V115">
        <v>68417.399999999994</v>
      </c>
      <c r="W115">
        <v>0</v>
      </c>
      <c r="X115">
        <v>0</v>
      </c>
      <c r="Y115">
        <v>0</v>
      </c>
      <c r="Z115">
        <v>0</v>
      </c>
      <c r="AA115" t="s">
        <v>101</v>
      </c>
      <c r="AB115" t="s">
        <v>102</v>
      </c>
      <c r="AC115" t="s">
        <v>155</v>
      </c>
      <c r="AD115" t="s">
        <v>97</v>
      </c>
    </row>
    <row r="116" spans="1:30" x14ac:dyDescent="0.25">
      <c r="A116" s="55" t="s">
        <v>156</v>
      </c>
      <c r="B116">
        <v>0</v>
      </c>
      <c r="C116" t="s">
        <v>134</v>
      </c>
      <c r="D116" t="s">
        <v>97</v>
      </c>
      <c r="E116" t="s">
        <v>97</v>
      </c>
      <c r="F116" t="s">
        <v>135</v>
      </c>
      <c r="G116" t="s">
        <v>125</v>
      </c>
      <c r="H116">
        <v>0.23</v>
      </c>
      <c r="I116">
        <v>137</v>
      </c>
      <c r="J116" t="s">
        <v>100</v>
      </c>
      <c r="K116">
        <v>59440.5</v>
      </c>
      <c r="L116">
        <v>10725.6</v>
      </c>
      <c r="M116">
        <v>0</v>
      </c>
      <c r="N116">
        <v>70166.100000000006</v>
      </c>
      <c r="O116">
        <v>0</v>
      </c>
      <c r="P116">
        <v>0</v>
      </c>
      <c r="Q116">
        <v>0</v>
      </c>
      <c r="R116">
        <v>0</v>
      </c>
      <c r="S116">
        <v>65434.5</v>
      </c>
      <c r="T116">
        <v>16219.2</v>
      </c>
      <c r="U116">
        <v>0</v>
      </c>
      <c r="V116">
        <v>81653.7</v>
      </c>
      <c r="W116">
        <v>0</v>
      </c>
      <c r="X116">
        <v>0</v>
      </c>
      <c r="Y116">
        <v>0</v>
      </c>
      <c r="Z116">
        <v>0</v>
      </c>
      <c r="AA116" t="s">
        <v>101</v>
      </c>
      <c r="AB116" t="s">
        <v>102</v>
      </c>
      <c r="AC116" t="s">
        <v>155</v>
      </c>
      <c r="AD116" t="s">
        <v>97</v>
      </c>
    </row>
    <row r="117" spans="1:30" x14ac:dyDescent="0.25">
      <c r="A117" s="55" t="s">
        <v>156</v>
      </c>
      <c r="B117">
        <v>0</v>
      </c>
      <c r="C117" t="s">
        <v>136</v>
      </c>
      <c r="D117" t="s">
        <v>97</v>
      </c>
      <c r="E117" t="s">
        <v>97</v>
      </c>
      <c r="F117" t="s">
        <v>137</v>
      </c>
      <c r="G117" t="s">
        <v>125</v>
      </c>
      <c r="H117">
        <v>0.2</v>
      </c>
      <c r="I117">
        <v>160</v>
      </c>
      <c r="J117" t="s">
        <v>100</v>
      </c>
      <c r="K117">
        <v>77422.5</v>
      </c>
      <c r="L117">
        <v>12556.8</v>
      </c>
      <c r="M117">
        <v>0</v>
      </c>
      <c r="N117">
        <v>89979.3</v>
      </c>
      <c r="O117">
        <v>0</v>
      </c>
      <c r="P117">
        <v>0</v>
      </c>
      <c r="Q117">
        <v>0</v>
      </c>
      <c r="R117">
        <v>0</v>
      </c>
      <c r="S117">
        <v>84915</v>
      </c>
      <c r="T117">
        <v>18966</v>
      </c>
      <c r="U117">
        <v>0</v>
      </c>
      <c r="V117">
        <v>103881</v>
      </c>
      <c r="W117">
        <v>0</v>
      </c>
      <c r="X117">
        <v>0</v>
      </c>
      <c r="Y117">
        <v>0</v>
      </c>
      <c r="Z117">
        <v>0</v>
      </c>
      <c r="AA117" t="s">
        <v>101</v>
      </c>
      <c r="AB117" t="s">
        <v>102</v>
      </c>
      <c r="AC117" t="s">
        <v>155</v>
      </c>
      <c r="AD117" t="s">
        <v>97</v>
      </c>
    </row>
    <row r="118" spans="1:30" x14ac:dyDescent="0.25">
      <c r="A118" s="55" t="s">
        <v>156</v>
      </c>
      <c r="B118">
        <v>0</v>
      </c>
      <c r="C118" t="s">
        <v>138</v>
      </c>
      <c r="D118" t="s">
        <v>97</v>
      </c>
      <c r="E118" t="s">
        <v>97</v>
      </c>
      <c r="F118" t="s">
        <v>139</v>
      </c>
      <c r="G118" t="s">
        <v>125</v>
      </c>
      <c r="H118">
        <v>0.17</v>
      </c>
      <c r="I118">
        <v>188</v>
      </c>
      <c r="J118" t="s">
        <v>100</v>
      </c>
      <c r="K118">
        <v>106893</v>
      </c>
      <c r="L118">
        <v>14780.4</v>
      </c>
      <c r="M118">
        <v>0</v>
      </c>
      <c r="N118">
        <v>121673.4</v>
      </c>
      <c r="O118">
        <v>0</v>
      </c>
      <c r="P118">
        <v>0</v>
      </c>
      <c r="Q118">
        <v>0</v>
      </c>
      <c r="R118">
        <v>0</v>
      </c>
      <c r="S118">
        <v>117882</v>
      </c>
      <c r="T118">
        <v>22236</v>
      </c>
      <c r="U118">
        <v>0</v>
      </c>
      <c r="V118">
        <v>140118</v>
      </c>
      <c r="W118">
        <v>0</v>
      </c>
      <c r="X118">
        <v>0</v>
      </c>
      <c r="Y118">
        <v>0</v>
      </c>
      <c r="Z118">
        <v>0</v>
      </c>
      <c r="AA118" t="s">
        <v>101</v>
      </c>
      <c r="AB118" t="s">
        <v>102</v>
      </c>
      <c r="AC118" t="s">
        <v>155</v>
      </c>
      <c r="AD118" t="s">
        <v>97</v>
      </c>
    </row>
    <row r="119" spans="1:30" x14ac:dyDescent="0.25">
      <c r="A119" s="55" t="s">
        <v>156</v>
      </c>
      <c r="B119">
        <v>0</v>
      </c>
      <c r="C119" t="s">
        <v>140</v>
      </c>
      <c r="D119" t="s">
        <v>97</v>
      </c>
      <c r="E119" t="s">
        <v>97</v>
      </c>
      <c r="F119" t="s">
        <v>141</v>
      </c>
      <c r="G119" t="s">
        <v>125</v>
      </c>
      <c r="H119">
        <v>0.14000000000000001</v>
      </c>
      <c r="I119">
        <v>229</v>
      </c>
      <c r="J119" t="s">
        <v>100</v>
      </c>
      <c r="K119">
        <v>125374.5</v>
      </c>
      <c r="L119">
        <v>17919.599999999999</v>
      </c>
      <c r="M119">
        <v>0</v>
      </c>
      <c r="N119">
        <v>143294.1</v>
      </c>
      <c r="O119">
        <v>0</v>
      </c>
      <c r="P119">
        <v>0</v>
      </c>
      <c r="Q119">
        <v>0</v>
      </c>
      <c r="R119">
        <v>0</v>
      </c>
      <c r="S119">
        <v>137862</v>
      </c>
      <c r="T119">
        <v>26944.799999999999</v>
      </c>
      <c r="U119">
        <v>0</v>
      </c>
      <c r="V119">
        <v>164806.79999999999</v>
      </c>
      <c r="W119">
        <v>0</v>
      </c>
      <c r="X119">
        <v>0</v>
      </c>
      <c r="Y119">
        <v>0</v>
      </c>
      <c r="Z119">
        <v>0</v>
      </c>
      <c r="AA119" t="s">
        <v>101</v>
      </c>
      <c r="AB119" t="s">
        <v>102</v>
      </c>
      <c r="AC119" t="s">
        <v>155</v>
      </c>
      <c r="AD119" t="s">
        <v>97</v>
      </c>
    </row>
    <row r="120" spans="1:30" x14ac:dyDescent="0.25">
      <c r="A120" s="55" t="s">
        <v>158</v>
      </c>
      <c r="B120">
        <v>0</v>
      </c>
      <c r="C120" t="s">
        <v>96</v>
      </c>
      <c r="D120" t="s">
        <v>97</v>
      </c>
      <c r="E120" t="s">
        <v>97</v>
      </c>
      <c r="F120" t="s">
        <v>98</v>
      </c>
      <c r="G120" t="s">
        <v>99</v>
      </c>
      <c r="H120">
        <v>0.7</v>
      </c>
      <c r="I120">
        <v>22.86</v>
      </c>
      <c r="J120" t="s">
        <v>100</v>
      </c>
      <c r="K120">
        <v>2800</v>
      </c>
      <c r="L120">
        <v>1686.1</v>
      </c>
      <c r="M120">
        <v>0</v>
      </c>
      <c r="N120">
        <v>4486.1000000000004</v>
      </c>
      <c r="O120">
        <v>0</v>
      </c>
      <c r="P120">
        <v>0</v>
      </c>
      <c r="Q120">
        <v>0</v>
      </c>
      <c r="R120">
        <v>0</v>
      </c>
      <c r="S120">
        <v>3075</v>
      </c>
      <c r="T120">
        <v>2529.15</v>
      </c>
      <c r="U120">
        <v>0</v>
      </c>
      <c r="V120">
        <v>5604.15</v>
      </c>
      <c r="W120">
        <v>0</v>
      </c>
      <c r="X120">
        <v>0</v>
      </c>
      <c r="Y120">
        <v>0</v>
      </c>
      <c r="Z120">
        <v>0</v>
      </c>
      <c r="AA120" t="s">
        <v>101</v>
      </c>
      <c r="AB120" t="s">
        <v>102</v>
      </c>
      <c r="AC120" t="s">
        <v>157</v>
      </c>
      <c r="AD120" t="s">
        <v>97</v>
      </c>
    </row>
    <row r="121" spans="1:30" x14ac:dyDescent="0.25">
      <c r="A121" s="55" t="s">
        <v>158</v>
      </c>
      <c r="B121">
        <v>0</v>
      </c>
      <c r="C121" t="s">
        <v>104</v>
      </c>
      <c r="D121" t="s">
        <v>97</v>
      </c>
      <c r="E121" t="s">
        <v>97</v>
      </c>
      <c r="F121" t="s">
        <v>105</v>
      </c>
      <c r="G121" t="s">
        <v>99</v>
      </c>
      <c r="H121">
        <v>0.61</v>
      </c>
      <c r="I121">
        <v>26.4</v>
      </c>
      <c r="J121" t="s">
        <v>100</v>
      </c>
      <c r="K121">
        <v>3325</v>
      </c>
      <c r="L121">
        <v>1945.5</v>
      </c>
      <c r="M121">
        <v>0</v>
      </c>
      <c r="N121">
        <v>5270.5</v>
      </c>
      <c r="O121">
        <v>0</v>
      </c>
      <c r="P121">
        <v>0</v>
      </c>
      <c r="Q121">
        <v>0</v>
      </c>
      <c r="R121">
        <v>0</v>
      </c>
      <c r="S121">
        <v>3650</v>
      </c>
      <c r="T121">
        <v>2918.25</v>
      </c>
      <c r="U121">
        <v>0</v>
      </c>
      <c r="V121">
        <v>6568.25</v>
      </c>
      <c r="W121">
        <v>0</v>
      </c>
      <c r="X121">
        <v>0</v>
      </c>
      <c r="Y121">
        <v>0</v>
      </c>
      <c r="Z121">
        <v>0</v>
      </c>
      <c r="AA121" t="s">
        <v>101</v>
      </c>
      <c r="AB121" t="s">
        <v>102</v>
      </c>
      <c r="AC121" t="s">
        <v>157</v>
      </c>
      <c r="AD121" t="s">
        <v>97</v>
      </c>
    </row>
    <row r="122" spans="1:30" x14ac:dyDescent="0.25">
      <c r="A122" s="55" t="s">
        <v>158</v>
      </c>
      <c r="B122">
        <v>0</v>
      </c>
      <c r="C122" t="s">
        <v>106</v>
      </c>
      <c r="D122" t="s">
        <v>97</v>
      </c>
      <c r="E122" t="s">
        <v>97</v>
      </c>
      <c r="F122" t="s">
        <v>107</v>
      </c>
      <c r="G122" t="s">
        <v>99</v>
      </c>
      <c r="H122">
        <v>0.56000000000000005</v>
      </c>
      <c r="I122">
        <v>28.52</v>
      </c>
      <c r="J122" t="s">
        <v>100</v>
      </c>
      <c r="K122">
        <v>4375</v>
      </c>
      <c r="L122">
        <v>2107.63</v>
      </c>
      <c r="M122">
        <v>0</v>
      </c>
      <c r="N122">
        <v>6482.63</v>
      </c>
      <c r="O122">
        <v>0</v>
      </c>
      <c r="P122">
        <v>0</v>
      </c>
      <c r="Q122">
        <v>0</v>
      </c>
      <c r="R122">
        <v>0</v>
      </c>
      <c r="S122">
        <v>4800</v>
      </c>
      <c r="T122">
        <v>3145.23</v>
      </c>
      <c r="U122">
        <v>0</v>
      </c>
      <c r="V122">
        <v>7945.23</v>
      </c>
      <c r="W122">
        <v>0</v>
      </c>
      <c r="X122">
        <v>0</v>
      </c>
      <c r="Y122">
        <v>0</v>
      </c>
      <c r="Z122">
        <v>0</v>
      </c>
      <c r="AA122" t="s">
        <v>101</v>
      </c>
      <c r="AB122" t="s">
        <v>102</v>
      </c>
      <c r="AC122" t="s">
        <v>157</v>
      </c>
      <c r="AD122" t="s">
        <v>97</v>
      </c>
    </row>
    <row r="123" spans="1:30" x14ac:dyDescent="0.25">
      <c r="A123" s="55" t="s">
        <v>158</v>
      </c>
      <c r="B123">
        <v>0</v>
      </c>
      <c r="C123" t="s">
        <v>108</v>
      </c>
      <c r="D123" t="s">
        <v>97</v>
      </c>
      <c r="E123" t="s">
        <v>97</v>
      </c>
      <c r="F123" t="s">
        <v>109</v>
      </c>
      <c r="G123" t="s">
        <v>99</v>
      </c>
      <c r="H123">
        <v>0.52</v>
      </c>
      <c r="I123">
        <v>30.77</v>
      </c>
      <c r="J123" t="s">
        <v>100</v>
      </c>
      <c r="K123">
        <v>5000</v>
      </c>
      <c r="L123">
        <v>2269.75</v>
      </c>
      <c r="M123">
        <v>0</v>
      </c>
      <c r="N123">
        <v>7269.75</v>
      </c>
      <c r="O123">
        <v>0</v>
      </c>
      <c r="P123">
        <v>0</v>
      </c>
      <c r="Q123">
        <v>0</v>
      </c>
      <c r="R123">
        <v>0</v>
      </c>
      <c r="S123">
        <v>5475</v>
      </c>
      <c r="T123">
        <v>3404.63</v>
      </c>
      <c r="U123">
        <v>0</v>
      </c>
      <c r="V123">
        <v>8879.630000000001</v>
      </c>
      <c r="W123">
        <v>0</v>
      </c>
      <c r="X123">
        <v>0</v>
      </c>
      <c r="Y123">
        <v>0</v>
      </c>
      <c r="Z123">
        <v>0</v>
      </c>
      <c r="AA123" t="s">
        <v>101</v>
      </c>
      <c r="AB123" t="s">
        <v>102</v>
      </c>
      <c r="AC123" t="s">
        <v>157</v>
      </c>
      <c r="AD123" t="s">
        <v>97</v>
      </c>
    </row>
    <row r="124" spans="1:30" x14ac:dyDescent="0.25">
      <c r="A124" s="55" t="s">
        <v>158</v>
      </c>
      <c r="B124">
        <v>0</v>
      </c>
      <c r="C124" t="s">
        <v>110</v>
      </c>
      <c r="D124" t="s">
        <v>97</v>
      </c>
      <c r="E124" t="s">
        <v>97</v>
      </c>
      <c r="F124" t="s">
        <v>111</v>
      </c>
      <c r="G124" t="s">
        <v>99</v>
      </c>
      <c r="H124">
        <v>0.5</v>
      </c>
      <c r="I124">
        <v>32.26</v>
      </c>
      <c r="J124" t="s">
        <v>100</v>
      </c>
      <c r="K124">
        <v>5825</v>
      </c>
      <c r="L124">
        <v>2367.0300000000002</v>
      </c>
      <c r="M124">
        <v>0</v>
      </c>
      <c r="N124">
        <v>8192.0300000000007</v>
      </c>
      <c r="O124">
        <v>0</v>
      </c>
      <c r="P124">
        <v>0</v>
      </c>
      <c r="Q124">
        <v>0</v>
      </c>
      <c r="R124">
        <v>0</v>
      </c>
      <c r="S124">
        <v>6400</v>
      </c>
      <c r="T124">
        <v>3566.75</v>
      </c>
      <c r="U124">
        <v>0</v>
      </c>
      <c r="V124">
        <v>9966.75</v>
      </c>
      <c r="W124">
        <v>0</v>
      </c>
      <c r="X124">
        <v>0</v>
      </c>
      <c r="Y124">
        <v>0</v>
      </c>
      <c r="Z124">
        <v>0</v>
      </c>
      <c r="AA124" t="s">
        <v>101</v>
      </c>
      <c r="AB124" t="s">
        <v>102</v>
      </c>
      <c r="AC124" t="s">
        <v>157</v>
      </c>
      <c r="AD124" t="s">
        <v>97</v>
      </c>
    </row>
    <row r="125" spans="1:30" x14ac:dyDescent="0.25">
      <c r="A125" s="55" t="s">
        <v>158</v>
      </c>
      <c r="B125">
        <v>0</v>
      </c>
      <c r="C125" t="s">
        <v>112</v>
      </c>
      <c r="D125" t="s">
        <v>97</v>
      </c>
      <c r="E125" t="s">
        <v>97</v>
      </c>
      <c r="F125" t="s">
        <v>113</v>
      </c>
      <c r="G125" t="s">
        <v>99</v>
      </c>
      <c r="H125">
        <v>0.46</v>
      </c>
      <c r="I125">
        <v>34.78</v>
      </c>
      <c r="J125" t="s">
        <v>100</v>
      </c>
      <c r="K125">
        <v>7075</v>
      </c>
      <c r="L125">
        <v>2561.58</v>
      </c>
      <c r="M125">
        <v>0</v>
      </c>
      <c r="N125">
        <v>9636.58</v>
      </c>
      <c r="O125">
        <v>0</v>
      </c>
      <c r="P125">
        <v>0</v>
      </c>
      <c r="Q125">
        <v>0</v>
      </c>
      <c r="R125">
        <v>0</v>
      </c>
      <c r="S125">
        <v>7775</v>
      </c>
      <c r="T125">
        <v>3858.58</v>
      </c>
      <c r="U125">
        <v>0</v>
      </c>
      <c r="V125">
        <v>11633.58</v>
      </c>
      <c r="W125">
        <v>0</v>
      </c>
      <c r="X125">
        <v>0</v>
      </c>
      <c r="Y125">
        <v>0</v>
      </c>
      <c r="Z125">
        <v>0</v>
      </c>
      <c r="AA125" t="s">
        <v>101</v>
      </c>
      <c r="AB125" t="s">
        <v>102</v>
      </c>
      <c r="AC125" t="s">
        <v>157</v>
      </c>
      <c r="AD125" t="s">
        <v>97</v>
      </c>
    </row>
    <row r="126" spans="1:30" x14ac:dyDescent="0.25">
      <c r="A126" s="55" t="s">
        <v>158</v>
      </c>
      <c r="B126">
        <v>0</v>
      </c>
      <c r="C126" t="s">
        <v>114</v>
      </c>
      <c r="D126" t="s">
        <v>97</v>
      </c>
      <c r="E126" t="s">
        <v>97</v>
      </c>
      <c r="F126" t="s">
        <v>115</v>
      </c>
      <c r="G126" t="s">
        <v>116</v>
      </c>
      <c r="H126">
        <v>0.67</v>
      </c>
      <c r="I126">
        <v>35.979999999999997</v>
      </c>
      <c r="J126" t="s">
        <v>100</v>
      </c>
      <c r="K126">
        <v>9150</v>
      </c>
      <c r="L126">
        <v>2756.13</v>
      </c>
      <c r="M126">
        <v>0</v>
      </c>
      <c r="N126">
        <v>11906.130000000001</v>
      </c>
      <c r="O126">
        <v>0</v>
      </c>
      <c r="P126">
        <v>0</v>
      </c>
      <c r="Q126">
        <v>0</v>
      </c>
      <c r="R126">
        <v>0</v>
      </c>
      <c r="S126">
        <v>10100</v>
      </c>
      <c r="T126">
        <v>4117.9799999999996</v>
      </c>
      <c r="U126">
        <v>0</v>
      </c>
      <c r="V126">
        <v>14217.98</v>
      </c>
      <c r="W126">
        <v>0</v>
      </c>
      <c r="X126">
        <v>0</v>
      </c>
      <c r="Y126">
        <v>0</v>
      </c>
      <c r="Z126">
        <v>0</v>
      </c>
      <c r="AA126" t="s">
        <v>101</v>
      </c>
      <c r="AB126" t="s">
        <v>102</v>
      </c>
      <c r="AC126" t="s">
        <v>157</v>
      </c>
      <c r="AD126" t="s">
        <v>97</v>
      </c>
    </row>
    <row r="127" spans="1:30" x14ac:dyDescent="0.25">
      <c r="A127" s="55" t="s">
        <v>158</v>
      </c>
      <c r="B127">
        <v>0</v>
      </c>
      <c r="C127" t="s">
        <v>117</v>
      </c>
      <c r="D127" t="s">
        <v>97</v>
      </c>
      <c r="E127" t="s">
        <v>97</v>
      </c>
      <c r="F127" t="s">
        <v>118</v>
      </c>
      <c r="G127" t="s">
        <v>116</v>
      </c>
      <c r="H127">
        <v>0.63</v>
      </c>
      <c r="I127">
        <v>37.979999999999997</v>
      </c>
      <c r="J127" t="s">
        <v>100</v>
      </c>
      <c r="K127">
        <v>10400</v>
      </c>
      <c r="L127">
        <v>2885.83</v>
      </c>
      <c r="M127">
        <v>0</v>
      </c>
      <c r="N127">
        <v>13285.83</v>
      </c>
      <c r="O127">
        <v>0</v>
      </c>
      <c r="P127">
        <v>0</v>
      </c>
      <c r="Q127">
        <v>0</v>
      </c>
      <c r="R127">
        <v>0</v>
      </c>
      <c r="S127">
        <v>11400</v>
      </c>
      <c r="T127">
        <v>4377.38</v>
      </c>
      <c r="U127">
        <v>0</v>
      </c>
      <c r="V127">
        <v>15777.380000000001</v>
      </c>
      <c r="W127">
        <v>0</v>
      </c>
      <c r="X127">
        <v>0</v>
      </c>
      <c r="Y127">
        <v>0</v>
      </c>
      <c r="Z127">
        <v>0</v>
      </c>
      <c r="AA127" t="s">
        <v>101</v>
      </c>
      <c r="AB127" t="s">
        <v>102</v>
      </c>
      <c r="AC127" t="s">
        <v>157</v>
      </c>
      <c r="AD127" t="s">
        <v>97</v>
      </c>
    </row>
    <row r="128" spans="1:30" x14ac:dyDescent="0.25">
      <c r="A128" s="55" t="s">
        <v>158</v>
      </c>
      <c r="B128">
        <v>0</v>
      </c>
      <c r="C128" t="s">
        <v>119</v>
      </c>
      <c r="D128" t="s">
        <v>97</v>
      </c>
      <c r="E128" t="s">
        <v>97</v>
      </c>
      <c r="F128" t="s">
        <v>120</v>
      </c>
      <c r="G128" t="s">
        <v>116</v>
      </c>
      <c r="H128">
        <v>0.56999999999999995</v>
      </c>
      <c r="I128">
        <v>42.03</v>
      </c>
      <c r="J128" t="s">
        <v>100</v>
      </c>
      <c r="K128">
        <v>13100</v>
      </c>
      <c r="L128">
        <v>3210.08</v>
      </c>
      <c r="M128">
        <v>0</v>
      </c>
      <c r="N128">
        <v>16310.08</v>
      </c>
      <c r="O128">
        <v>0</v>
      </c>
      <c r="P128">
        <v>0</v>
      </c>
      <c r="Q128">
        <v>0</v>
      </c>
      <c r="R128">
        <v>0</v>
      </c>
      <c r="S128">
        <v>14400</v>
      </c>
      <c r="T128">
        <v>4831.33</v>
      </c>
      <c r="U128">
        <v>0</v>
      </c>
      <c r="V128">
        <v>19231.330000000002</v>
      </c>
      <c r="W128">
        <v>0</v>
      </c>
      <c r="X128">
        <v>0</v>
      </c>
      <c r="Y128">
        <v>0</v>
      </c>
      <c r="Z128">
        <v>0</v>
      </c>
      <c r="AA128" t="s">
        <v>101</v>
      </c>
      <c r="AB128" t="s">
        <v>102</v>
      </c>
      <c r="AC128" t="s">
        <v>157</v>
      </c>
      <c r="AD128" t="s">
        <v>97</v>
      </c>
    </row>
    <row r="129" spans="1:30" x14ac:dyDescent="0.25">
      <c r="A129" s="55" t="s">
        <v>158</v>
      </c>
      <c r="B129">
        <v>0</v>
      </c>
      <c r="C129" t="s">
        <v>121</v>
      </c>
      <c r="D129" t="s">
        <v>97</v>
      </c>
      <c r="E129" t="s">
        <v>97</v>
      </c>
      <c r="F129" t="s">
        <v>122</v>
      </c>
      <c r="G129" t="s">
        <v>116</v>
      </c>
      <c r="H129">
        <v>0.52</v>
      </c>
      <c r="I129">
        <v>45.89</v>
      </c>
      <c r="J129" t="s">
        <v>100</v>
      </c>
      <c r="K129">
        <v>13900</v>
      </c>
      <c r="L129">
        <v>3501.9</v>
      </c>
      <c r="M129">
        <v>0</v>
      </c>
      <c r="N129">
        <v>17401.900000000001</v>
      </c>
      <c r="O129">
        <v>0</v>
      </c>
      <c r="P129">
        <v>0</v>
      </c>
      <c r="Q129">
        <v>0</v>
      </c>
      <c r="R129">
        <v>0</v>
      </c>
      <c r="S129">
        <v>15300</v>
      </c>
      <c r="T129">
        <v>5285.28</v>
      </c>
      <c r="U129">
        <v>0</v>
      </c>
      <c r="V129">
        <v>20585.28</v>
      </c>
      <c r="W129">
        <v>0</v>
      </c>
      <c r="X129">
        <v>0</v>
      </c>
      <c r="Y129">
        <v>0</v>
      </c>
      <c r="Z129">
        <v>0</v>
      </c>
      <c r="AA129" t="s">
        <v>101</v>
      </c>
      <c r="AB129" t="s">
        <v>102</v>
      </c>
      <c r="AC129" t="s">
        <v>157</v>
      </c>
      <c r="AD129" t="s">
        <v>97</v>
      </c>
    </row>
    <row r="130" spans="1:30" x14ac:dyDescent="0.25">
      <c r="A130" s="55" t="s">
        <v>158</v>
      </c>
      <c r="B130">
        <v>0</v>
      </c>
      <c r="C130" t="s">
        <v>123</v>
      </c>
      <c r="D130" t="s">
        <v>97</v>
      </c>
      <c r="E130" t="s">
        <v>97</v>
      </c>
      <c r="F130" t="s">
        <v>124</v>
      </c>
      <c r="G130" t="s">
        <v>125</v>
      </c>
      <c r="H130">
        <v>0.67</v>
      </c>
      <c r="I130">
        <v>47.98</v>
      </c>
      <c r="J130" t="s">
        <v>100</v>
      </c>
      <c r="K130">
        <v>29500</v>
      </c>
      <c r="L130">
        <v>3728.88</v>
      </c>
      <c r="M130">
        <v>0</v>
      </c>
      <c r="N130">
        <v>33228.879999999997</v>
      </c>
      <c r="O130">
        <v>0</v>
      </c>
      <c r="P130">
        <v>0</v>
      </c>
      <c r="Q130">
        <v>0</v>
      </c>
      <c r="R130">
        <v>0</v>
      </c>
      <c r="S130">
        <v>32500</v>
      </c>
      <c r="T130">
        <v>5609.53</v>
      </c>
      <c r="U130">
        <v>0</v>
      </c>
      <c r="V130">
        <v>38109.53</v>
      </c>
      <c r="W130">
        <v>0</v>
      </c>
      <c r="X130">
        <v>0</v>
      </c>
      <c r="Y130">
        <v>0</v>
      </c>
      <c r="Z130">
        <v>0</v>
      </c>
      <c r="AA130" t="s">
        <v>101</v>
      </c>
      <c r="AB130" t="s">
        <v>102</v>
      </c>
      <c r="AC130" t="s">
        <v>157</v>
      </c>
      <c r="AD130" t="s">
        <v>97</v>
      </c>
    </row>
    <row r="131" spans="1:30" x14ac:dyDescent="0.25">
      <c r="A131" s="55" t="s">
        <v>158</v>
      </c>
      <c r="B131">
        <v>0</v>
      </c>
      <c r="C131" t="s">
        <v>126</v>
      </c>
      <c r="D131" t="s">
        <v>97</v>
      </c>
      <c r="E131" t="s">
        <v>97</v>
      </c>
      <c r="F131" t="s">
        <v>127</v>
      </c>
      <c r="G131" t="s">
        <v>125</v>
      </c>
      <c r="H131">
        <v>0.56000000000000005</v>
      </c>
      <c r="I131">
        <v>57.55</v>
      </c>
      <c r="J131" t="s">
        <v>100</v>
      </c>
      <c r="K131">
        <v>32000</v>
      </c>
      <c r="L131">
        <v>4474.6499999999996</v>
      </c>
      <c r="M131">
        <v>0</v>
      </c>
      <c r="N131">
        <v>36474.65</v>
      </c>
      <c r="O131">
        <v>0</v>
      </c>
      <c r="P131">
        <v>0</v>
      </c>
      <c r="Q131">
        <v>0</v>
      </c>
      <c r="R131">
        <v>0</v>
      </c>
      <c r="S131">
        <v>35200</v>
      </c>
      <c r="T131">
        <v>6744.4</v>
      </c>
      <c r="U131">
        <v>0</v>
      </c>
      <c r="V131">
        <v>41944.4</v>
      </c>
      <c r="W131">
        <v>0</v>
      </c>
      <c r="X131">
        <v>0</v>
      </c>
      <c r="Y131">
        <v>0</v>
      </c>
      <c r="Z131">
        <v>0</v>
      </c>
      <c r="AA131" t="s">
        <v>101</v>
      </c>
      <c r="AB131" t="s">
        <v>102</v>
      </c>
      <c r="AC131" t="s">
        <v>157</v>
      </c>
      <c r="AD131" t="s">
        <v>97</v>
      </c>
    </row>
    <row r="132" spans="1:30" x14ac:dyDescent="0.25">
      <c r="A132" s="55" t="s">
        <v>158</v>
      </c>
      <c r="B132">
        <v>0</v>
      </c>
      <c r="C132" t="s">
        <v>128</v>
      </c>
      <c r="D132" t="s">
        <v>97</v>
      </c>
      <c r="E132" t="s">
        <v>97</v>
      </c>
      <c r="F132" t="s">
        <v>129</v>
      </c>
      <c r="G132" t="s">
        <v>125</v>
      </c>
      <c r="H132">
        <v>0.47</v>
      </c>
      <c r="I132">
        <v>68.38</v>
      </c>
      <c r="J132" t="s">
        <v>100</v>
      </c>
      <c r="K132">
        <v>35700</v>
      </c>
      <c r="L132">
        <v>5317.7</v>
      </c>
      <c r="M132">
        <v>0</v>
      </c>
      <c r="N132">
        <v>41017.699999999997</v>
      </c>
      <c r="O132">
        <v>0</v>
      </c>
      <c r="P132">
        <v>0</v>
      </c>
      <c r="Q132">
        <v>0</v>
      </c>
      <c r="R132">
        <v>0</v>
      </c>
      <c r="S132">
        <v>39300</v>
      </c>
      <c r="T132">
        <v>8008.98</v>
      </c>
      <c r="U132">
        <v>0</v>
      </c>
      <c r="V132">
        <v>47308.979999999996</v>
      </c>
      <c r="W132">
        <v>0</v>
      </c>
      <c r="X132">
        <v>0</v>
      </c>
      <c r="Y132">
        <v>0</v>
      </c>
      <c r="Z132">
        <v>0</v>
      </c>
      <c r="AA132" t="s">
        <v>101</v>
      </c>
      <c r="AB132" t="s">
        <v>102</v>
      </c>
      <c r="AC132" t="s">
        <v>157</v>
      </c>
      <c r="AD132" t="s">
        <v>97</v>
      </c>
    </row>
    <row r="133" spans="1:30" x14ac:dyDescent="0.25">
      <c r="A133" s="55" t="s">
        <v>158</v>
      </c>
      <c r="B133">
        <v>0</v>
      </c>
      <c r="C133" t="s">
        <v>130</v>
      </c>
      <c r="D133" t="s">
        <v>97</v>
      </c>
      <c r="E133" t="s">
        <v>97</v>
      </c>
      <c r="F133" t="s">
        <v>131</v>
      </c>
      <c r="G133" t="s">
        <v>125</v>
      </c>
      <c r="H133">
        <v>0.35</v>
      </c>
      <c r="I133">
        <v>91.17</v>
      </c>
      <c r="J133" t="s">
        <v>100</v>
      </c>
      <c r="K133">
        <v>43900</v>
      </c>
      <c r="L133">
        <v>7101.08</v>
      </c>
      <c r="M133">
        <v>0</v>
      </c>
      <c r="N133">
        <v>51001.08</v>
      </c>
      <c r="O133">
        <v>0</v>
      </c>
      <c r="P133">
        <v>0</v>
      </c>
      <c r="Q133">
        <v>0</v>
      </c>
      <c r="R133">
        <v>0</v>
      </c>
      <c r="S133">
        <v>48200</v>
      </c>
      <c r="T133">
        <v>10667.83</v>
      </c>
      <c r="U133">
        <v>0</v>
      </c>
      <c r="V133">
        <v>58867.83</v>
      </c>
      <c r="W133">
        <v>0</v>
      </c>
      <c r="X133">
        <v>0</v>
      </c>
      <c r="Y133">
        <v>0</v>
      </c>
      <c r="Z133">
        <v>0</v>
      </c>
      <c r="AA133" t="s">
        <v>101</v>
      </c>
      <c r="AB133" t="s">
        <v>102</v>
      </c>
      <c r="AC133" t="s">
        <v>157</v>
      </c>
      <c r="AD133" t="s">
        <v>97</v>
      </c>
    </row>
    <row r="134" spans="1:30" x14ac:dyDescent="0.25">
      <c r="A134" s="55" t="s">
        <v>158</v>
      </c>
      <c r="B134">
        <v>0</v>
      </c>
      <c r="C134" t="s">
        <v>132</v>
      </c>
      <c r="D134" t="s">
        <v>97</v>
      </c>
      <c r="E134" t="s">
        <v>97</v>
      </c>
      <c r="F134" t="s">
        <v>133</v>
      </c>
      <c r="G134" t="s">
        <v>125</v>
      </c>
      <c r="H134">
        <v>0.28000000000000003</v>
      </c>
      <c r="I134">
        <v>114</v>
      </c>
      <c r="J134" t="s">
        <v>100</v>
      </c>
      <c r="K134">
        <v>49900</v>
      </c>
      <c r="L134">
        <v>8852.0300000000007</v>
      </c>
      <c r="M134">
        <v>0</v>
      </c>
      <c r="N134">
        <v>58752.03</v>
      </c>
      <c r="O134">
        <v>0</v>
      </c>
      <c r="P134">
        <v>0</v>
      </c>
      <c r="Q134">
        <v>0</v>
      </c>
      <c r="R134">
        <v>0</v>
      </c>
      <c r="S134">
        <v>55000</v>
      </c>
      <c r="T134">
        <v>13359.1</v>
      </c>
      <c r="U134">
        <v>0</v>
      </c>
      <c r="V134">
        <v>68359.100000000006</v>
      </c>
      <c r="W134">
        <v>0</v>
      </c>
      <c r="X134">
        <v>0</v>
      </c>
      <c r="Y134">
        <v>0</v>
      </c>
      <c r="Z134">
        <v>0</v>
      </c>
      <c r="AA134" t="s">
        <v>101</v>
      </c>
      <c r="AB134" t="s">
        <v>102</v>
      </c>
      <c r="AC134" t="s">
        <v>157</v>
      </c>
      <c r="AD134" t="s">
        <v>97</v>
      </c>
    </row>
    <row r="135" spans="1:30" x14ac:dyDescent="0.25">
      <c r="A135" s="55" t="s">
        <v>158</v>
      </c>
      <c r="B135">
        <v>0</v>
      </c>
      <c r="C135" t="s">
        <v>134</v>
      </c>
      <c r="D135" t="s">
        <v>97</v>
      </c>
      <c r="E135" t="s">
        <v>97</v>
      </c>
      <c r="F135" t="s">
        <v>135</v>
      </c>
      <c r="G135" t="s">
        <v>125</v>
      </c>
      <c r="H135">
        <v>0.23</v>
      </c>
      <c r="I135">
        <v>137</v>
      </c>
      <c r="J135" t="s">
        <v>100</v>
      </c>
      <c r="K135">
        <v>59500</v>
      </c>
      <c r="L135">
        <v>10635.4</v>
      </c>
      <c r="M135">
        <v>0</v>
      </c>
      <c r="N135">
        <v>70135.399999999994</v>
      </c>
      <c r="O135">
        <v>0</v>
      </c>
      <c r="P135">
        <v>0</v>
      </c>
      <c r="Q135">
        <v>0</v>
      </c>
      <c r="R135">
        <v>0</v>
      </c>
      <c r="S135">
        <v>65500</v>
      </c>
      <c r="T135">
        <v>16082.8</v>
      </c>
      <c r="U135">
        <v>0</v>
      </c>
      <c r="V135">
        <v>81582.8</v>
      </c>
      <c r="W135">
        <v>0</v>
      </c>
      <c r="X135">
        <v>0</v>
      </c>
      <c r="Y135">
        <v>0</v>
      </c>
      <c r="Z135">
        <v>0</v>
      </c>
      <c r="AA135" t="s">
        <v>101</v>
      </c>
      <c r="AB135" t="s">
        <v>102</v>
      </c>
      <c r="AC135" t="s">
        <v>157</v>
      </c>
      <c r="AD135" t="s">
        <v>97</v>
      </c>
    </row>
    <row r="136" spans="1:30" x14ac:dyDescent="0.25">
      <c r="A136" s="55" t="s">
        <v>158</v>
      </c>
      <c r="B136">
        <v>0</v>
      </c>
      <c r="C136" t="s">
        <v>136</v>
      </c>
      <c r="D136" t="s">
        <v>97</v>
      </c>
      <c r="E136" t="s">
        <v>97</v>
      </c>
      <c r="F136" t="s">
        <v>137</v>
      </c>
      <c r="G136" t="s">
        <v>125</v>
      </c>
      <c r="H136">
        <v>0.2</v>
      </c>
      <c r="I136">
        <v>160</v>
      </c>
      <c r="J136" t="s">
        <v>100</v>
      </c>
      <c r="K136">
        <v>77500</v>
      </c>
      <c r="L136">
        <v>12451.2</v>
      </c>
      <c r="M136">
        <v>0</v>
      </c>
      <c r="N136">
        <v>89951.2</v>
      </c>
      <c r="O136">
        <v>0</v>
      </c>
      <c r="P136">
        <v>0</v>
      </c>
      <c r="Q136">
        <v>0</v>
      </c>
      <c r="R136">
        <v>0</v>
      </c>
      <c r="S136">
        <v>85000</v>
      </c>
      <c r="T136">
        <v>18806.5</v>
      </c>
      <c r="U136">
        <v>0</v>
      </c>
      <c r="V136">
        <v>103806.5</v>
      </c>
      <c r="W136">
        <v>0</v>
      </c>
      <c r="X136">
        <v>0</v>
      </c>
      <c r="Y136">
        <v>0</v>
      </c>
      <c r="Z136">
        <v>0</v>
      </c>
      <c r="AA136" t="s">
        <v>101</v>
      </c>
      <c r="AB136" t="s">
        <v>102</v>
      </c>
      <c r="AC136" t="s">
        <v>157</v>
      </c>
      <c r="AD136" t="s">
        <v>97</v>
      </c>
    </row>
    <row r="137" spans="1:30" x14ac:dyDescent="0.25">
      <c r="A137" s="55" t="s">
        <v>158</v>
      </c>
      <c r="B137">
        <v>0</v>
      </c>
      <c r="C137" t="s">
        <v>138</v>
      </c>
      <c r="D137" t="s">
        <v>97</v>
      </c>
      <c r="E137" t="s">
        <v>97</v>
      </c>
      <c r="F137" t="s">
        <v>139</v>
      </c>
      <c r="G137" t="s">
        <v>125</v>
      </c>
      <c r="H137">
        <v>0.17</v>
      </c>
      <c r="I137">
        <v>188</v>
      </c>
      <c r="J137" t="s">
        <v>100</v>
      </c>
      <c r="K137">
        <v>107000</v>
      </c>
      <c r="L137">
        <v>14656.1</v>
      </c>
      <c r="M137">
        <v>0</v>
      </c>
      <c r="N137">
        <v>121656.1</v>
      </c>
      <c r="O137">
        <v>0</v>
      </c>
      <c r="P137">
        <v>0</v>
      </c>
      <c r="Q137">
        <v>0</v>
      </c>
      <c r="R137">
        <v>0</v>
      </c>
      <c r="S137">
        <v>118000</v>
      </c>
      <c r="T137">
        <v>22049</v>
      </c>
      <c r="U137">
        <v>0</v>
      </c>
      <c r="V137">
        <v>140049</v>
      </c>
      <c r="W137">
        <v>0</v>
      </c>
      <c r="X137">
        <v>0</v>
      </c>
      <c r="Y137">
        <v>0</v>
      </c>
      <c r="Z137">
        <v>0</v>
      </c>
      <c r="AA137" t="s">
        <v>101</v>
      </c>
      <c r="AB137" t="s">
        <v>102</v>
      </c>
      <c r="AC137" t="s">
        <v>157</v>
      </c>
      <c r="AD137" t="s">
        <v>97</v>
      </c>
    </row>
    <row r="138" spans="1:30" x14ac:dyDescent="0.25">
      <c r="A138" s="55" t="s">
        <v>158</v>
      </c>
      <c r="B138">
        <v>0</v>
      </c>
      <c r="C138" t="s">
        <v>140</v>
      </c>
      <c r="D138" t="s">
        <v>97</v>
      </c>
      <c r="E138" t="s">
        <v>97</v>
      </c>
      <c r="F138" t="s">
        <v>141</v>
      </c>
      <c r="G138" t="s">
        <v>125</v>
      </c>
      <c r="H138">
        <v>0.14000000000000001</v>
      </c>
      <c r="I138">
        <v>229</v>
      </c>
      <c r="J138" t="s">
        <v>100</v>
      </c>
      <c r="K138">
        <v>125500</v>
      </c>
      <c r="L138">
        <v>17768.900000000001</v>
      </c>
      <c r="M138">
        <v>0</v>
      </c>
      <c r="N138">
        <v>143268.9</v>
      </c>
      <c r="O138">
        <v>0</v>
      </c>
      <c r="P138">
        <v>0</v>
      </c>
      <c r="Q138">
        <v>0</v>
      </c>
      <c r="R138">
        <v>0</v>
      </c>
      <c r="S138">
        <v>138000</v>
      </c>
      <c r="T138">
        <v>26718.2</v>
      </c>
      <c r="U138">
        <v>0</v>
      </c>
      <c r="V138">
        <v>164718.20000000001</v>
      </c>
      <c r="W138">
        <v>0</v>
      </c>
      <c r="X138">
        <v>0</v>
      </c>
      <c r="Y138">
        <v>0</v>
      </c>
      <c r="Z138">
        <v>0</v>
      </c>
      <c r="AA138" t="s">
        <v>101</v>
      </c>
      <c r="AB138" t="s">
        <v>102</v>
      </c>
      <c r="AC138" t="s">
        <v>157</v>
      </c>
      <c r="AD138" t="s">
        <v>97</v>
      </c>
    </row>
    <row r="139" spans="1:30" x14ac:dyDescent="0.25">
      <c r="A139" s="55" t="s">
        <v>160</v>
      </c>
      <c r="B139">
        <v>0</v>
      </c>
      <c r="C139" t="s">
        <v>96</v>
      </c>
      <c r="D139" t="s">
        <v>97</v>
      </c>
      <c r="E139" t="s">
        <v>97</v>
      </c>
      <c r="F139" t="s">
        <v>98</v>
      </c>
      <c r="G139" t="s">
        <v>99</v>
      </c>
      <c r="H139">
        <v>0.7</v>
      </c>
      <c r="I139">
        <v>22.86</v>
      </c>
      <c r="J139" t="s">
        <v>100</v>
      </c>
      <c r="K139">
        <v>2800</v>
      </c>
      <c r="L139">
        <v>1697.8</v>
      </c>
      <c r="M139">
        <v>0</v>
      </c>
      <c r="N139">
        <v>4497.8</v>
      </c>
      <c r="O139">
        <v>0</v>
      </c>
      <c r="P139">
        <v>0</v>
      </c>
      <c r="Q139">
        <v>0</v>
      </c>
      <c r="R139">
        <v>0</v>
      </c>
      <c r="S139">
        <v>3075</v>
      </c>
      <c r="T139">
        <v>2546.6999999999998</v>
      </c>
      <c r="U139">
        <v>0</v>
      </c>
      <c r="V139">
        <v>5621.7</v>
      </c>
      <c r="W139">
        <v>0</v>
      </c>
      <c r="X139">
        <v>0</v>
      </c>
      <c r="Y139">
        <v>0</v>
      </c>
      <c r="Z139">
        <v>0</v>
      </c>
      <c r="AA139" t="s">
        <v>101</v>
      </c>
      <c r="AB139" t="s">
        <v>102</v>
      </c>
      <c r="AC139" t="s">
        <v>159</v>
      </c>
      <c r="AD139" t="s">
        <v>97</v>
      </c>
    </row>
    <row r="140" spans="1:30" x14ac:dyDescent="0.25">
      <c r="A140" s="55" t="s">
        <v>160</v>
      </c>
      <c r="B140">
        <v>0</v>
      </c>
      <c r="C140" t="s">
        <v>104</v>
      </c>
      <c r="D140" t="s">
        <v>97</v>
      </c>
      <c r="E140" t="s">
        <v>97</v>
      </c>
      <c r="F140" t="s">
        <v>105</v>
      </c>
      <c r="G140" t="s">
        <v>99</v>
      </c>
      <c r="H140">
        <v>0.61</v>
      </c>
      <c r="I140">
        <v>26.4</v>
      </c>
      <c r="J140" t="s">
        <v>100</v>
      </c>
      <c r="K140">
        <v>3325</v>
      </c>
      <c r="L140">
        <v>1959</v>
      </c>
      <c r="M140">
        <v>0</v>
      </c>
      <c r="N140">
        <v>5284</v>
      </c>
      <c r="O140">
        <v>0</v>
      </c>
      <c r="P140">
        <v>0</v>
      </c>
      <c r="Q140">
        <v>0</v>
      </c>
      <c r="R140">
        <v>0</v>
      </c>
      <c r="S140">
        <v>3650</v>
      </c>
      <c r="T140">
        <v>2938.5</v>
      </c>
      <c r="U140">
        <v>0</v>
      </c>
      <c r="V140">
        <v>6588.5</v>
      </c>
      <c r="W140">
        <v>0</v>
      </c>
      <c r="X140">
        <v>0</v>
      </c>
      <c r="Y140">
        <v>0</v>
      </c>
      <c r="Z140">
        <v>0</v>
      </c>
      <c r="AA140" t="s">
        <v>101</v>
      </c>
      <c r="AB140" t="s">
        <v>102</v>
      </c>
      <c r="AC140" t="s">
        <v>159</v>
      </c>
      <c r="AD140" t="s">
        <v>97</v>
      </c>
    </row>
    <row r="141" spans="1:30" x14ac:dyDescent="0.25">
      <c r="A141" s="55" t="s">
        <v>160</v>
      </c>
      <c r="B141">
        <v>0</v>
      </c>
      <c r="C141" t="s">
        <v>106</v>
      </c>
      <c r="D141" t="s">
        <v>97</v>
      </c>
      <c r="E141" t="s">
        <v>97</v>
      </c>
      <c r="F141" t="s">
        <v>107</v>
      </c>
      <c r="G141" t="s">
        <v>99</v>
      </c>
      <c r="H141">
        <v>0.56000000000000005</v>
      </c>
      <c r="I141">
        <v>28.52</v>
      </c>
      <c r="J141" t="s">
        <v>100</v>
      </c>
      <c r="K141">
        <v>4375</v>
      </c>
      <c r="L141">
        <v>2122.25</v>
      </c>
      <c r="M141">
        <v>0</v>
      </c>
      <c r="N141">
        <v>6497.25</v>
      </c>
      <c r="O141">
        <v>0</v>
      </c>
      <c r="P141">
        <v>0</v>
      </c>
      <c r="Q141">
        <v>0</v>
      </c>
      <c r="R141">
        <v>0</v>
      </c>
      <c r="S141">
        <v>4800</v>
      </c>
      <c r="T141">
        <v>3167.05</v>
      </c>
      <c r="U141">
        <v>0</v>
      </c>
      <c r="V141">
        <v>7967.05</v>
      </c>
      <c r="W141">
        <v>0</v>
      </c>
      <c r="X141">
        <v>0</v>
      </c>
      <c r="Y141">
        <v>0</v>
      </c>
      <c r="Z141">
        <v>0</v>
      </c>
      <c r="AA141" t="s">
        <v>101</v>
      </c>
      <c r="AB141" t="s">
        <v>102</v>
      </c>
      <c r="AC141" t="s">
        <v>159</v>
      </c>
      <c r="AD141" t="s">
        <v>97</v>
      </c>
    </row>
    <row r="142" spans="1:30" x14ac:dyDescent="0.25">
      <c r="A142" s="55" t="s">
        <v>160</v>
      </c>
      <c r="B142">
        <v>0</v>
      </c>
      <c r="C142" t="s">
        <v>108</v>
      </c>
      <c r="D142" t="s">
        <v>97</v>
      </c>
      <c r="E142" t="s">
        <v>97</v>
      </c>
      <c r="F142" t="s">
        <v>109</v>
      </c>
      <c r="G142" t="s">
        <v>99</v>
      </c>
      <c r="H142">
        <v>0.52</v>
      </c>
      <c r="I142">
        <v>30.77</v>
      </c>
      <c r="J142" t="s">
        <v>100</v>
      </c>
      <c r="K142">
        <v>5000</v>
      </c>
      <c r="L142">
        <v>2285.5</v>
      </c>
      <c r="M142">
        <v>0</v>
      </c>
      <c r="N142">
        <v>7285.5</v>
      </c>
      <c r="O142">
        <v>0</v>
      </c>
      <c r="P142">
        <v>0</v>
      </c>
      <c r="Q142">
        <v>0</v>
      </c>
      <c r="R142">
        <v>0</v>
      </c>
      <c r="S142">
        <v>5475</v>
      </c>
      <c r="T142">
        <v>3428.25</v>
      </c>
      <c r="U142">
        <v>0</v>
      </c>
      <c r="V142">
        <v>8903.25</v>
      </c>
      <c r="W142">
        <v>0</v>
      </c>
      <c r="X142">
        <v>0</v>
      </c>
      <c r="Y142">
        <v>0</v>
      </c>
      <c r="Z142">
        <v>0</v>
      </c>
      <c r="AA142" t="s">
        <v>101</v>
      </c>
      <c r="AB142" t="s">
        <v>102</v>
      </c>
      <c r="AC142" t="s">
        <v>159</v>
      </c>
      <c r="AD142" t="s">
        <v>97</v>
      </c>
    </row>
    <row r="143" spans="1:30" x14ac:dyDescent="0.25">
      <c r="A143" s="55" t="s">
        <v>160</v>
      </c>
      <c r="B143">
        <v>0</v>
      </c>
      <c r="C143" t="s">
        <v>110</v>
      </c>
      <c r="D143" t="s">
        <v>97</v>
      </c>
      <c r="E143" t="s">
        <v>97</v>
      </c>
      <c r="F143" t="s">
        <v>111</v>
      </c>
      <c r="G143" t="s">
        <v>99</v>
      </c>
      <c r="H143">
        <v>0.5</v>
      </c>
      <c r="I143">
        <v>32.26</v>
      </c>
      <c r="J143" t="s">
        <v>100</v>
      </c>
      <c r="K143">
        <v>5825</v>
      </c>
      <c r="L143">
        <v>2383.4499999999998</v>
      </c>
      <c r="M143">
        <v>0</v>
      </c>
      <c r="N143">
        <v>8208.4500000000007</v>
      </c>
      <c r="O143">
        <v>0</v>
      </c>
      <c r="P143">
        <v>0</v>
      </c>
      <c r="Q143">
        <v>0</v>
      </c>
      <c r="R143">
        <v>0</v>
      </c>
      <c r="S143">
        <v>6400</v>
      </c>
      <c r="T143">
        <v>3591.5</v>
      </c>
      <c r="U143">
        <v>0</v>
      </c>
      <c r="V143">
        <v>9991.5</v>
      </c>
      <c r="W143">
        <v>0</v>
      </c>
      <c r="X143">
        <v>0</v>
      </c>
      <c r="Y143">
        <v>0</v>
      </c>
      <c r="Z143">
        <v>0</v>
      </c>
      <c r="AA143" t="s">
        <v>101</v>
      </c>
      <c r="AB143" t="s">
        <v>102</v>
      </c>
      <c r="AC143" t="s">
        <v>159</v>
      </c>
      <c r="AD143" t="s">
        <v>97</v>
      </c>
    </row>
    <row r="144" spans="1:30" x14ac:dyDescent="0.25">
      <c r="A144" s="55" t="s">
        <v>160</v>
      </c>
      <c r="B144">
        <v>0</v>
      </c>
      <c r="C144" t="s">
        <v>112</v>
      </c>
      <c r="D144" t="s">
        <v>97</v>
      </c>
      <c r="E144" t="s">
        <v>97</v>
      </c>
      <c r="F144" t="s">
        <v>113</v>
      </c>
      <c r="G144" t="s">
        <v>99</v>
      </c>
      <c r="H144">
        <v>0.46</v>
      </c>
      <c r="I144">
        <v>34.78</v>
      </c>
      <c r="J144" t="s">
        <v>100</v>
      </c>
      <c r="K144">
        <v>7075</v>
      </c>
      <c r="L144">
        <v>2579.35</v>
      </c>
      <c r="M144">
        <v>0</v>
      </c>
      <c r="N144">
        <v>9654.35</v>
      </c>
      <c r="O144">
        <v>0</v>
      </c>
      <c r="P144">
        <v>0</v>
      </c>
      <c r="Q144">
        <v>0</v>
      </c>
      <c r="R144">
        <v>0</v>
      </c>
      <c r="S144">
        <v>7775</v>
      </c>
      <c r="T144">
        <v>3885.35</v>
      </c>
      <c r="U144">
        <v>0</v>
      </c>
      <c r="V144">
        <v>11660.35</v>
      </c>
      <c r="W144">
        <v>0</v>
      </c>
      <c r="X144">
        <v>0</v>
      </c>
      <c r="Y144">
        <v>0</v>
      </c>
      <c r="Z144">
        <v>0</v>
      </c>
      <c r="AA144" t="s">
        <v>101</v>
      </c>
      <c r="AB144" t="s">
        <v>102</v>
      </c>
      <c r="AC144" t="s">
        <v>159</v>
      </c>
      <c r="AD144" t="s">
        <v>97</v>
      </c>
    </row>
    <row r="145" spans="1:30" x14ac:dyDescent="0.25">
      <c r="A145" s="55" t="s">
        <v>160</v>
      </c>
      <c r="B145">
        <v>0</v>
      </c>
      <c r="C145" t="s">
        <v>114</v>
      </c>
      <c r="D145" t="s">
        <v>97</v>
      </c>
      <c r="E145" t="s">
        <v>97</v>
      </c>
      <c r="F145" t="s">
        <v>115</v>
      </c>
      <c r="G145" t="s">
        <v>116</v>
      </c>
      <c r="H145">
        <v>0.67</v>
      </c>
      <c r="I145">
        <v>35.979999999999997</v>
      </c>
      <c r="J145" t="s">
        <v>100</v>
      </c>
      <c r="K145">
        <v>9150</v>
      </c>
      <c r="L145">
        <v>2775.25</v>
      </c>
      <c r="M145">
        <v>0</v>
      </c>
      <c r="N145">
        <v>11925.25</v>
      </c>
      <c r="O145">
        <v>0</v>
      </c>
      <c r="P145">
        <v>0</v>
      </c>
      <c r="Q145">
        <v>0</v>
      </c>
      <c r="R145">
        <v>0</v>
      </c>
      <c r="S145">
        <v>10100</v>
      </c>
      <c r="T145">
        <v>4146.55</v>
      </c>
      <c r="U145">
        <v>0</v>
      </c>
      <c r="V145">
        <v>14246.55</v>
      </c>
      <c r="W145">
        <v>0</v>
      </c>
      <c r="X145">
        <v>0</v>
      </c>
      <c r="Y145">
        <v>0</v>
      </c>
      <c r="Z145">
        <v>0</v>
      </c>
      <c r="AA145" t="s">
        <v>101</v>
      </c>
      <c r="AB145" t="s">
        <v>102</v>
      </c>
      <c r="AC145" t="s">
        <v>159</v>
      </c>
      <c r="AD145" t="s">
        <v>97</v>
      </c>
    </row>
    <row r="146" spans="1:30" x14ac:dyDescent="0.25">
      <c r="A146" s="55" t="s">
        <v>160</v>
      </c>
      <c r="B146">
        <v>0</v>
      </c>
      <c r="C146" t="s">
        <v>117</v>
      </c>
      <c r="D146" t="s">
        <v>97</v>
      </c>
      <c r="E146" t="s">
        <v>97</v>
      </c>
      <c r="F146" t="s">
        <v>118</v>
      </c>
      <c r="G146" t="s">
        <v>116</v>
      </c>
      <c r="H146">
        <v>0.63</v>
      </c>
      <c r="I146">
        <v>37.979999999999997</v>
      </c>
      <c r="J146" t="s">
        <v>100</v>
      </c>
      <c r="K146">
        <v>10400</v>
      </c>
      <c r="L146">
        <v>2905.85</v>
      </c>
      <c r="M146">
        <v>0</v>
      </c>
      <c r="N146">
        <v>13305.85</v>
      </c>
      <c r="O146">
        <v>0</v>
      </c>
      <c r="P146">
        <v>0</v>
      </c>
      <c r="Q146">
        <v>0</v>
      </c>
      <c r="R146">
        <v>0</v>
      </c>
      <c r="S146">
        <v>11400</v>
      </c>
      <c r="T146">
        <v>4407.75</v>
      </c>
      <c r="U146">
        <v>0</v>
      </c>
      <c r="V146">
        <v>15807.75</v>
      </c>
      <c r="W146">
        <v>0</v>
      </c>
      <c r="X146">
        <v>0</v>
      </c>
      <c r="Y146">
        <v>0</v>
      </c>
      <c r="Z146">
        <v>0</v>
      </c>
      <c r="AA146" t="s">
        <v>101</v>
      </c>
      <c r="AB146" t="s">
        <v>102</v>
      </c>
      <c r="AC146" t="s">
        <v>159</v>
      </c>
      <c r="AD146" t="s">
        <v>97</v>
      </c>
    </row>
    <row r="147" spans="1:30" x14ac:dyDescent="0.25">
      <c r="A147" s="55" t="s">
        <v>160</v>
      </c>
      <c r="B147">
        <v>0</v>
      </c>
      <c r="C147" t="s">
        <v>119</v>
      </c>
      <c r="D147" t="s">
        <v>97</v>
      </c>
      <c r="E147" t="s">
        <v>97</v>
      </c>
      <c r="F147" t="s">
        <v>120</v>
      </c>
      <c r="G147" t="s">
        <v>116</v>
      </c>
      <c r="H147">
        <v>0.56999999999999995</v>
      </c>
      <c r="I147">
        <v>42.03</v>
      </c>
      <c r="J147" t="s">
        <v>100</v>
      </c>
      <c r="K147">
        <v>13100</v>
      </c>
      <c r="L147">
        <v>3232.35</v>
      </c>
      <c r="M147">
        <v>0</v>
      </c>
      <c r="N147">
        <v>16332.35</v>
      </c>
      <c r="O147">
        <v>0</v>
      </c>
      <c r="P147">
        <v>0</v>
      </c>
      <c r="Q147">
        <v>0</v>
      </c>
      <c r="R147">
        <v>0</v>
      </c>
      <c r="S147">
        <v>14400</v>
      </c>
      <c r="T147">
        <v>4864.8500000000004</v>
      </c>
      <c r="U147">
        <v>0</v>
      </c>
      <c r="V147">
        <v>19264.849999999999</v>
      </c>
      <c r="W147">
        <v>0</v>
      </c>
      <c r="X147">
        <v>0</v>
      </c>
      <c r="Y147">
        <v>0</v>
      </c>
      <c r="Z147">
        <v>0</v>
      </c>
      <c r="AA147" t="s">
        <v>101</v>
      </c>
      <c r="AB147" t="s">
        <v>102</v>
      </c>
      <c r="AC147" t="s">
        <v>159</v>
      </c>
      <c r="AD147" t="s">
        <v>97</v>
      </c>
    </row>
    <row r="148" spans="1:30" x14ac:dyDescent="0.25">
      <c r="A148" s="55" t="s">
        <v>160</v>
      </c>
      <c r="B148">
        <v>0</v>
      </c>
      <c r="C148" t="s">
        <v>121</v>
      </c>
      <c r="D148" t="s">
        <v>97</v>
      </c>
      <c r="E148" t="s">
        <v>97</v>
      </c>
      <c r="F148" t="s">
        <v>122</v>
      </c>
      <c r="G148" t="s">
        <v>116</v>
      </c>
      <c r="H148">
        <v>0.52</v>
      </c>
      <c r="I148">
        <v>45.89</v>
      </c>
      <c r="J148" t="s">
        <v>100</v>
      </c>
      <c r="K148">
        <v>13900</v>
      </c>
      <c r="L148">
        <v>3526.2</v>
      </c>
      <c r="M148">
        <v>0</v>
      </c>
      <c r="N148">
        <v>17426.2</v>
      </c>
      <c r="O148">
        <v>0</v>
      </c>
      <c r="P148">
        <v>0</v>
      </c>
      <c r="Q148">
        <v>0</v>
      </c>
      <c r="R148">
        <v>0</v>
      </c>
      <c r="S148">
        <v>15300</v>
      </c>
      <c r="T148">
        <v>5321.95</v>
      </c>
      <c r="U148">
        <v>0</v>
      </c>
      <c r="V148">
        <v>20621.95</v>
      </c>
      <c r="W148">
        <v>0</v>
      </c>
      <c r="X148">
        <v>0</v>
      </c>
      <c r="Y148">
        <v>0</v>
      </c>
      <c r="Z148">
        <v>0</v>
      </c>
      <c r="AA148" t="s">
        <v>101</v>
      </c>
      <c r="AB148" t="s">
        <v>102</v>
      </c>
      <c r="AC148" t="s">
        <v>159</v>
      </c>
      <c r="AD148" t="s">
        <v>97</v>
      </c>
    </row>
    <row r="149" spans="1:30" x14ac:dyDescent="0.25">
      <c r="A149" s="55" t="s">
        <v>160</v>
      </c>
      <c r="B149">
        <v>0</v>
      </c>
      <c r="C149" t="s">
        <v>123</v>
      </c>
      <c r="D149" t="s">
        <v>97</v>
      </c>
      <c r="E149" t="s">
        <v>97</v>
      </c>
      <c r="F149" t="s">
        <v>124</v>
      </c>
      <c r="G149" t="s">
        <v>125</v>
      </c>
      <c r="H149">
        <v>0.67</v>
      </c>
      <c r="I149">
        <v>47.98</v>
      </c>
      <c r="J149" t="s">
        <v>100</v>
      </c>
      <c r="K149">
        <v>29500</v>
      </c>
      <c r="L149">
        <v>3754.75</v>
      </c>
      <c r="M149">
        <v>0</v>
      </c>
      <c r="N149">
        <v>33254.75</v>
      </c>
      <c r="O149">
        <v>0</v>
      </c>
      <c r="P149">
        <v>0</v>
      </c>
      <c r="Q149">
        <v>0</v>
      </c>
      <c r="R149">
        <v>0</v>
      </c>
      <c r="S149">
        <v>32500</v>
      </c>
      <c r="T149">
        <v>5648.45</v>
      </c>
      <c r="U149">
        <v>0</v>
      </c>
      <c r="V149">
        <v>38148.449999999997</v>
      </c>
      <c r="W149">
        <v>0</v>
      </c>
      <c r="X149">
        <v>0</v>
      </c>
      <c r="Y149">
        <v>0</v>
      </c>
      <c r="Z149">
        <v>0</v>
      </c>
      <c r="AA149" t="s">
        <v>101</v>
      </c>
      <c r="AB149" t="s">
        <v>102</v>
      </c>
      <c r="AC149" t="s">
        <v>159</v>
      </c>
      <c r="AD149" t="s">
        <v>97</v>
      </c>
    </row>
    <row r="150" spans="1:30" x14ac:dyDescent="0.25">
      <c r="A150" s="55" t="s">
        <v>160</v>
      </c>
      <c r="B150">
        <v>0</v>
      </c>
      <c r="C150" t="s">
        <v>126</v>
      </c>
      <c r="D150" t="s">
        <v>97</v>
      </c>
      <c r="E150" t="s">
        <v>97</v>
      </c>
      <c r="F150" t="s">
        <v>127</v>
      </c>
      <c r="G150" t="s">
        <v>125</v>
      </c>
      <c r="H150">
        <v>0.56000000000000005</v>
      </c>
      <c r="I150">
        <v>57.55</v>
      </c>
      <c r="J150" t="s">
        <v>100</v>
      </c>
      <c r="K150">
        <v>32000</v>
      </c>
      <c r="L150">
        <v>4505.7</v>
      </c>
      <c r="M150">
        <v>0</v>
      </c>
      <c r="N150">
        <v>36505.699999999997</v>
      </c>
      <c r="O150">
        <v>0</v>
      </c>
      <c r="P150">
        <v>0</v>
      </c>
      <c r="Q150">
        <v>0</v>
      </c>
      <c r="R150">
        <v>0</v>
      </c>
      <c r="S150">
        <v>35200</v>
      </c>
      <c r="T150">
        <v>6791.2</v>
      </c>
      <c r="U150">
        <v>0</v>
      </c>
      <c r="V150">
        <v>41991.199999999997</v>
      </c>
      <c r="W150">
        <v>0</v>
      </c>
      <c r="X150">
        <v>0</v>
      </c>
      <c r="Y150">
        <v>0</v>
      </c>
      <c r="Z150">
        <v>0</v>
      </c>
      <c r="AA150" t="s">
        <v>101</v>
      </c>
      <c r="AB150" t="s">
        <v>102</v>
      </c>
      <c r="AC150" t="s">
        <v>159</v>
      </c>
      <c r="AD150" t="s">
        <v>97</v>
      </c>
    </row>
    <row r="151" spans="1:30" x14ac:dyDescent="0.25">
      <c r="A151" s="55" t="s">
        <v>160</v>
      </c>
      <c r="B151">
        <v>0</v>
      </c>
      <c r="C151" t="s">
        <v>128</v>
      </c>
      <c r="D151" t="s">
        <v>97</v>
      </c>
      <c r="E151" t="s">
        <v>97</v>
      </c>
      <c r="F151" t="s">
        <v>129</v>
      </c>
      <c r="G151" t="s">
        <v>125</v>
      </c>
      <c r="H151">
        <v>0.47</v>
      </c>
      <c r="I151">
        <v>68.38</v>
      </c>
      <c r="J151" t="s">
        <v>100</v>
      </c>
      <c r="K151">
        <v>35700</v>
      </c>
      <c r="L151">
        <v>5354.6</v>
      </c>
      <c r="M151">
        <v>0</v>
      </c>
      <c r="N151">
        <v>41054.6</v>
      </c>
      <c r="O151">
        <v>0</v>
      </c>
      <c r="P151">
        <v>0</v>
      </c>
      <c r="Q151">
        <v>0</v>
      </c>
      <c r="R151">
        <v>0</v>
      </c>
      <c r="S151">
        <v>39300</v>
      </c>
      <c r="T151">
        <v>8064.55</v>
      </c>
      <c r="U151">
        <v>0</v>
      </c>
      <c r="V151">
        <v>47364.55</v>
      </c>
      <c r="W151">
        <v>0</v>
      </c>
      <c r="X151">
        <v>0</v>
      </c>
      <c r="Y151">
        <v>0</v>
      </c>
      <c r="Z151">
        <v>0</v>
      </c>
      <c r="AA151" t="s">
        <v>101</v>
      </c>
      <c r="AB151" t="s">
        <v>102</v>
      </c>
      <c r="AC151" t="s">
        <v>159</v>
      </c>
      <c r="AD151" t="s">
        <v>97</v>
      </c>
    </row>
    <row r="152" spans="1:30" x14ac:dyDescent="0.25">
      <c r="A152" s="55" t="s">
        <v>160</v>
      </c>
      <c r="B152">
        <v>0</v>
      </c>
      <c r="C152" t="s">
        <v>130</v>
      </c>
      <c r="D152" t="s">
        <v>97</v>
      </c>
      <c r="E152" t="s">
        <v>97</v>
      </c>
      <c r="F152" t="s">
        <v>131</v>
      </c>
      <c r="G152" t="s">
        <v>125</v>
      </c>
      <c r="H152">
        <v>0.35</v>
      </c>
      <c r="I152">
        <v>91.17</v>
      </c>
      <c r="J152" t="s">
        <v>100</v>
      </c>
      <c r="K152">
        <v>43900</v>
      </c>
      <c r="L152">
        <v>7150.35</v>
      </c>
      <c r="M152">
        <v>0</v>
      </c>
      <c r="N152">
        <v>51050.35</v>
      </c>
      <c r="O152">
        <v>0</v>
      </c>
      <c r="P152">
        <v>0</v>
      </c>
      <c r="Q152">
        <v>0</v>
      </c>
      <c r="R152">
        <v>0</v>
      </c>
      <c r="S152">
        <v>48200</v>
      </c>
      <c r="T152">
        <v>10741.85</v>
      </c>
      <c r="U152">
        <v>0</v>
      </c>
      <c r="V152">
        <v>58941.85</v>
      </c>
      <c r="W152">
        <v>0</v>
      </c>
      <c r="X152">
        <v>0</v>
      </c>
      <c r="Y152">
        <v>0</v>
      </c>
      <c r="Z152">
        <v>0</v>
      </c>
      <c r="AA152" t="s">
        <v>101</v>
      </c>
      <c r="AB152" t="s">
        <v>102</v>
      </c>
      <c r="AC152" t="s">
        <v>159</v>
      </c>
      <c r="AD152" t="s">
        <v>97</v>
      </c>
    </row>
    <row r="153" spans="1:30" x14ac:dyDescent="0.25">
      <c r="A153" s="55" t="s">
        <v>160</v>
      </c>
      <c r="B153">
        <v>0</v>
      </c>
      <c r="C153" t="s">
        <v>132</v>
      </c>
      <c r="D153" t="s">
        <v>97</v>
      </c>
      <c r="E153" t="s">
        <v>97</v>
      </c>
      <c r="F153" t="s">
        <v>133</v>
      </c>
      <c r="G153" t="s">
        <v>125</v>
      </c>
      <c r="H153">
        <v>0.28000000000000003</v>
      </c>
      <c r="I153">
        <v>114</v>
      </c>
      <c r="J153" t="s">
        <v>100</v>
      </c>
      <c r="K153">
        <v>49900</v>
      </c>
      <c r="L153">
        <v>8913.4500000000007</v>
      </c>
      <c r="M153">
        <v>0</v>
      </c>
      <c r="N153">
        <v>58813.45</v>
      </c>
      <c r="O153">
        <v>0</v>
      </c>
      <c r="P153">
        <v>0</v>
      </c>
      <c r="Q153">
        <v>0</v>
      </c>
      <c r="R153">
        <v>0</v>
      </c>
      <c r="S153">
        <v>55000</v>
      </c>
      <c r="T153">
        <v>13451.8</v>
      </c>
      <c r="U153">
        <v>0</v>
      </c>
      <c r="V153">
        <v>68451.8</v>
      </c>
      <c r="W153">
        <v>0</v>
      </c>
      <c r="X153">
        <v>0</v>
      </c>
      <c r="Y153">
        <v>0</v>
      </c>
      <c r="Z153">
        <v>0</v>
      </c>
      <c r="AA153" t="s">
        <v>101</v>
      </c>
      <c r="AB153" t="s">
        <v>102</v>
      </c>
      <c r="AC153" t="s">
        <v>159</v>
      </c>
      <c r="AD153" t="s">
        <v>97</v>
      </c>
    </row>
    <row r="154" spans="1:30" x14ac:dyDescent="0.25">
      <c r="A154" s="55" t="s">
        <v>160</v>
      </c>
      <c r="B154">
        <v>0</v>
      </c>
      <c r="C154" t="s">
        <v>134</v>
      </c>
      <c r="D154" t="s">
        <v>97</v>
      </c>
      <c r="E154" t="s">
        <v>97</v>
      </c>
      <c r="F154" t="s">
        <v>135</v>
      </c>
      <c r="G154" t="s">
        <v>125</v>
      </c>
      <c r="H154">
        <v>0.23</v>
      </c>
      <c r="I154">
        <v>137</v>
      </c>
      <c r="J154" t="s">
        <v>100</v>
      </c>
      <c r="K154">
        <v>59500</v>
      </c>
      <c r="L154">
        <v>10709.2</v>
      </c>
      <c r="M154">
        <v>0</v>
      </c>
      <c r="N154">
        <v>70209.2</v>
      </c>
      <c r="O154">
        <v>0</v>
      </c>
      <c r="P154">
        <v>0</v>
      </c>
      <c r="Q154">
        <v>0</v>
      </c>
      <c r="R154">
        <v>0</v>
      </c>
      <c r="S154">
        <v>65500</v>
      </c>
      <c r="T154">
        <v>16194.4</v>
      </c>
      <c r="U154">
        <v>0</v>
      </c>
      <c r="V154">
        <v>81694.399999999994</v>
      </c>
      <c r="W154">
        <v>0</v>
      </c>
      <c r="X154">
        <v>0</v>
      </c>
      <c r="Y154">
        <v>0</v>
      </c>
      <c r="Z154">
        <v>0</v>
      </c>
      <c r="AA154" t="s">
        <v>101</v>
      </c>
      <c r="AB154" t="s">
        <v>102</v>
      </c>
      <c r="AC154" t="s">
        <v>159</v>
      </c>
      <c r="AD154" t="s">
        <v>97</v>
      </c>
    </row>
    <row r="155" spans="1:30" x14ac:dyDescent="0.25">
      <c r="A155" s="55" t="s">
        <v>160</v>
      </c>
      <c r="B155">
        <v>0</v>
      </c>
      <c r="C155" t="s">
        <v>136</v>
      </c>
      <c r="D155" t="s">
        <v>97</v>
      </c>
      <c r="E155" t="s">
        <v>97</v>
      </c>
      <c r="F155" t="s">
        <v>137</v>
      </c>
      <c r="G155" t="s">
        <v>125</v>
      </c>
      <c r="H155">
        <v>0.2</v>
      </c>
      <c r="I155">
        <v>160</v>
      </c>
      <c r="J155" t="s">
        <v>100</v>
      </c>
      <c r="K155">
        <v>77500</v>
      </c>
      <c r="L155">
        <v>12537.6</v>
      </c>
      <c r="M155">
        <v>0</v>
      </c>
      <c r="N155">
        <v>90037.6</v>
      </c>
      <c r="O155">
        <v>0</v>
      </c>
      <c r="P155">
        <v>0</v>
      </c>
      <c r="Q155">
        <v>0</v>
      </c>
      <c r="R155">
        <v>0</v>
      </c>
      <c r="S155">
        <v>85000</v>
      </c>
      <c r="T155">
        <v>18937</v>
      </c>
      <c r="U155">
        <v>0</v>
      </c>
      <c r="V155">
        <v>103937</v>
      </c>
      <c r="W155">
        <v>0</v>
      </c>
      <c r="X155">
        <v>0</v>
      </c>
      <c r="Y155">
        <v>0</v>
      </c>
      <c r="Z155">
        <v>0</v>
      </c>
      <c r="AA155" t="s">
        <v>101</v>
      </c>
      <c r="AB155" t="s">
        <v>102</v>
      </c>
      <c r="AC155" t="s">
        <v>159</v>
      </c>
      <c r="AD155" t="s">
        <v>97</v>
      </c>
    </row>
    <row r="156" spans="1:30" x14ac:dyDescent="0.25">
      <c r="A156" s="55" t="s">
        <v>160</v>
      </c>
      <c r="B156">
        <v>0</v>
      </c>
      <c r="C156" t="s">
        <v>138</v>
      </c>
      <c r="D156" t="s">
        <v>97</v>
      </c>
      <c r="E156" t="s">
        <v>97</v>
      </c>
      <c r="F156" t="s">
        <v>139</v>
      </c>
      <c r="G156" t="s">
        <v>125</v>
      </c>
      <c r="H156">
        <v>0.17</v>
      </c>
      <c r="I156">
        <v>188</v>
      </c>
      <c r="J156" t="s">
        <v>100</v>
      </c>
      <c r="K156">
        <v>107000</v>
      </c>
      <c r="L156">
        <v>14757.8</v>
      </c>
      <c r="M156">
        <v>0</v>
      </c>
      <c r="N156">
        <v>121757.8</v>
      </c>
      <c r="O156">
        <v>0</v>
      </c>
      <c r="P156">
        <v>0</v>
      </c>
      <c r="Q156">
        <v>0</v>
      </c>
      <c r="R156">
        <v>0</v>
      </c>
      <c r="S156">
        <v>118000</v>
      </c>
      <c r="T156">
        <v>22202</v>
      </c>
      <c r="U156">
        <v>0</v>
      </c>
      <c r="V156">
        <v>140202</v>
      </c>
      <c r="W156">
        <v>0</v>
      </c>
      <c r="X156">
        <v>0</v>
      </c>
      <c r="Y156">
        <v>0</v>
      </c>
      <c r="Z156">
        <v>0</v>
      </c>
      <c r="AA156" t="s">
        <v>101</v>
      </c>
      <c r="AB156" t="s">
        <v>102</v>
      </c>
      <c r="AC156" t="s">
        <v>159</v>
      </c>
      <c r="AD156" t="s">
        <v>97</v>
      </c>
    </row>
    <row r="157" spans="1:30" x14ac:dyDescent="0.25">
      <c r="A157" s="55" t="s">
        <v>160</v>
      </c>
      <c r="B157">
        <v>0</v>
      </c>
      <c r="C157" t="s">
        <v>140</v>
      </c>
      <c r="D157" t="s">
        <v>97</v>
      </c>
      <c r="E157" t="s">
        <v>97</v>
      </c>
      <c r="F157" t="s">
        <v>141</v>
      </c>
      <c r="G157" t="s">
        <v>125</v>
      </c>
      <c r="H157">
        <v>0.14000000000000001</v>
      </c>
      <c r="I157">
        <v>229</v>
      </c>
      <c r="J157" t="s">
        <v>100</v>
      </c>
      <c r="K157">
        <v>125500</v>
      </c>
      <c r="L157">
        <v>17892.2</v>
      </c>
      <c r="M157">
        <v>0</v>
      </c>
      <c r="N157">
        <v>143392.20000000001</v>
      </c>
      <c r="O157">
        <v>0</v>
      </c>
      <c r="P157">
        <v>0</v>
      </c>
      <c r="Q157">
        <v>0</v>
      </c>
      <c r="R157">
        <v>0</v>
      </c>
      <c r="S157">
        <v>138000</v>
      </c>
      <c r="T157">
        <v>26903.599999999999</v>
      </c>
      <c r="U157">
        <v>0</v>
      </c>
      <c r="V157">
        <v>164903.6</v>
      </c>
      <c r="W157">
        <v>0</v>
      </c>
      <c r="X157">
        <v>0</v>
      </c>
      <c r="Y157">
        <v>0</v>
      </c>
      <c r="Z157">
        <v>0</v>
      </c>
      <c r="AA157" t="s">
        <v>101</v>
      </c>
      <c r="AB157" t="s">
        <v>102</v>
      </c>
      <c r="AC157" t="s">
        <v>159</v>
      </c>
      <c r="AD157" t="s">
        <v>97</v>
      </c>
    </row>
    <row r="158" spans="1:30" x14ac:dyDescent="0.25">
      <c r="A158" s="55" t="s">
        <v>162</v>
      </c>
      <c r="B158">
        <v>0</v>
      </c>
      <c r="C158" t="s">
        <v>96</v>
      </c>
      <c r="D158" t="s">
        <v>97</v>
      </c>
      <c r="E158" t="s">
        <v>97</v>
      </c>
      <c r="F158" t="s">
        <v>98</v>
      </c>
      <c r="G158" t="s">
        <v>99</v>
      </c>
      <c r="H158">
        <v>0.7</v>
      </c>
      <c r="I158">
        <v>22.86</v>
      </c>
      <c r="J158" t="s">
        <v>100</v>
      </c>
      <c r="K158">
        <v>2800</v>
      </c>
      <c r="L158">
        <v>1714.7</v>
      </c>
      <c r="M158">
        <v>0</v>
      </c>
      <c r="N158">
        <v>4514.7</v>
      </c>
      <c r="O158">
        <v>0</v>
      </c>
      <c r="P158">
        <v>0</v>
      </c>
      <c r="Q158">
        <v>0</v>
      </c>
      <c r="R158">
        <v>0</v>
      </c>
      <c r="S158">
        <v>3075</v>
      </c>
      <c r="T158">
        <v>2572.0500000000002</v>
      </c>
      <c r="U158">
        <v>0</v>
      </c>
      <c r="V158">
        <v>5647.05</v>
      </c>
      <c r="W158">
        <v>0</v>
      </c>
      <c r="X158">
        <v>0</v>
      </c>
      <c r="Y158">
        <v>0</v>
      </c>
      <c r="Z158">
        <v>0</v>
      </c>
      <c r="AA158" t="s">
        <v>101</v>
      </c>
      <c r="AB158" t="s">
        <v>102</v>
      </c>
      <c r="AC158" t="s">
        <v>161</v>
      </c>
      <c r="AD158" t="s">
        <v>97</v>
      </c>
    </row>
    <row r="159" spans="1:30" x14ac:dyDescent="0.25">
      <c r="A159" s="55" t="s">
        <v>162</v>
      </c>
      <c r="B159">
        <v>0</v>
      </c>
      <c r="C159" t="s">
        <v>104</v>
      </c>
      <c r="D159" t="s">
        <v>97</v>
      </c>
      <c r="E159" t="s">
        <v>97</v>
      </c>
      <c r="F159" t="s">
        <v>105</v>
      </c>
      <c r="G159" t="s">
        <v>99</v>
      </c>
      <c r="H159">
        <v>0.61</v>
      </c>
      <c r="I159">
        <v>26.4</v>
      </c>
      <c r="J159" t="s">
        <v>100</v>
      </c>
      <c r="K159">
        <v>3325</v>
      </c>
      <c r="L159">
        <v>1978.5</v>
      </c>
      <c r="M159">
        <v>0</v>
      </c>
      <c r="N159">
        <v>5303.5</v>
      </c>
      <c r="O159">
        <v>0</v>
      </c>
      <c r="P159">
        <v>0</v>
      </c>
      <c r="Q159">
        <v>0</v>
      </c>
      <c r="R159">
        <v>0</v>
      </c>
      <c r="S159">
        <v>3650</v>
      </c>
      <c r="T159">
        <v>2967.75</v>
      </c>
      <c r="U159">
        <v>0</v>
      </c>
      <c r="V159">
        <v>6617.75</v>
      </c>
      <c r="W159">
        <v>0</v>
      </c>
      <c r="X159">
        <v>0</v>
      </c>
      <c r="Y159">
        <v>0</v>
      </c>
      <c r="Z159">
        <v>0</v>
      </c>
      <c r="AA159" t="s">
        <v>101</v>
      </c>
      <c r="AB159" t="s">
        <v>102</v>
      </c>
      <c r="AC159" t="s">
        <v>161</v>
      </c>
      <c r="AD159" t="s">
        <v>97</v>
      </c>
    </row>
    <row r="160" spans="1:30" x14ac:dyDescent="0.25">
      <c r="A160" s="55" t="s">
        <v>162</v>
      </c>
      <c r="B160">
        <v>0</v>
      </c>
      <c r="C160" t="s">
        <v>106</v>
      </c>
      <c r="D160" t="s">
        <v>97</v>
      </c>
      <c r="E160" t="s">
        <v>97</v>
      </c>
      <c r="F160" t="s">
        <v>107</v>
      </c>
      <c r="G160" t="s">
        <v>99</v>
      </c>
      <c r="H160">
        <v>0.56000000000000005</v>
      </c>
      <c r="I160">
        <v>28.52</v>
      </c>
      <c r="J160" t="s">
        <v>100</v>
      </c>
      <c r="K160">
        <v>4375</v>
      </c>
      <c r="L160">
        <v>2143.38</v>
      </c>
      <c r="M160">
        <v>0</v>
      </c>
      <c r="N160">
        <v>6518.38</v>
      </c>
      <c r="O160">
        <v>0</v>
      </c>
      <c r="P160">
        <v>0</v>
      </c>
      <c r="Q160">
        <v>0</v>
      </c>
      <c r="R160">
        <v>0</v>
      </c>
      <c r="S160">
        <v>4800</v>
      </c>
      <c r="T160">
        <v>3198.58</v>
      </c>
      <c r="U160">
        <v>0</v>
      </c>
      <c r="V160">
        <v>7998.58</v>
      </c>
      <c r="W160">
        <v>0</v>
      </c>
      <c r="X160">
        <v>0</v>
      </c>
      <c r="Y160">
        <v>0</v>
      </c>
      <c r="Z160">
        <v>0</v>
      </c>
      <c r="AA160" t="s">
        <v>101</v>
      </c>
      <c r="AB160" t="s">
        <v>102</v>
      </c>
      <c r="AC160" t="s">
        <v>161</v>
      </c>
      <c r="AD160" t="s">
        <v>97</v>
      </c>
    </row>
    <row r="161" spans="1:30" x14ac:dyDescent="0.25">
      <c r="A161" s="55" t="s">
        <v>162</v>
      </c>
      <c r="B161">
        <v>0</v>
      </c>
      <c r="C161" t="s">
        <v>108</v>
      </c>
      <c r="D161" t="s">
        <v>97</v>
      </c>
      <c r="E161" t="s">
        <v>97</v>
      </c>
      <c r="F161" t="s">
        <v>109</v>
      </c>
      <c r="G161" t="s">
        <v>99</v>
      </c>
      <c r="H161">
        <v>0.52</v>
      </c>
      <c r="I161">
        <v>30.77</v>
      </c>
      <c r="J161" t="s">
        <v>100</v>
      </c>
      <c r="K161">
        <v>5000</v>
      </c>
      <c r="L161">
        <v>2308.25</v>
      </c>
      <c r="M161">
        <v>0</v>
      </c>
      <c r="N161">
        <v>7308.25</v>
      </c>
      <c r="O161">
        <v>0</v>
      </c>
      <c r="P161">
        <v>0</v>
      </c>
      <c r="Q161">
        <v>0</v>
      </c>
      <c r="R161">
        <v>0</v>
      </c>
      <c r="S161">
        <v>5475</v>
      </c>
      <c r="T161">
        <v>3462.38</v>
      </c>
      <c r="U161">
        <v>0</v>
      </c>
      <c r="V161">
        <v>8937.380000000001</v>
      </c>
      <c r="W161">
        <v>0</v>
      </c>
      <c r="X161">
        <v>0</v>
      </c>
      <c r="Y161">
        <v>0</v>
      </c>
      <c r="Z161">
        <v>0</v>
      </c>
      <c r="AA161" t="s">
        <v>101</v>
      </c>
      <c r="AB161" t="s">
        <v>102</v>
      </c>
      <c r="AC161" t="s">
        <v>161</v>
      </c>
      <c r="AD161" t="s">
        <v>97</v>
      </c>
    </row>
    <row r="162" spans="1:30" x14ac:dyDescent="0.25">
      <c r="A162" s="55" t="s">
        <v>162</v>
      </c>
      <c r="B162">
        <v>0</v>
      </c>
      <c r="C162" t="s">
        <v>110</v>
      </c>
      <c r="D162" t="s">
        <v>97</v>
      </c>
      <c r="E162" t="s">
        <v>97</v>
      </c>
      <c r="F162" t="s">
        <v>111</v>
      </c>
      <c r="G162" t="s">
        <v>99</v>
      </c>
      <c r="H162">
        <v>0.5</v>
      </c>
      <c r="I162">
        <v>32.26</v>
      </c>
      <c r="J162" t="s">
        <v>100</v>
      </c>
      <c r="K162">
        <v>5825</v>
      </c>
      <c r="L162">
        <v>2407.1799999999998</v>
      </c>
      <c r="M162">
        <v>0</v>
      </c>
      <c r="N162">
        <v>8232.18</v>
      </c>
      <c r="O162">
        <v>0</v>
      </c>
      <c r="P162">
        <v>0</v>
      </c>
      <c r="Q162">
        <v>0</v>
      </c>
      <c r="R162">
        <v>0</v>
      </c>
      <c r="S162">
        <v>6400</v>
      </c>
      <c r="T162">
        <v>3627.25</v>
      </c>
      <c r="U162">
        <v>0</v>
      </c>
      <c r="V162">
        <v>10027.25</v>
      </c>
      <c r="W162">
        <v>0</v>
      </c>
      <c r="X162">
        <v>0</v>
      </c>
      <c r="Y162">
        <v>0</v>
      </c>
      <c r="Z162">
        <v>0</v>
      </c>
      <c r="AA162" t="s">
        <v>101</v>
      </c>
      <c r="AB162" t="s">
        <v>102</v>
      </c>
      <c r="AC162" t="s">
        <v>161</v>
      </c>
      <c r="AD162" t="s">
        <v>97</v>
      </c>
    </row>
    <row r="163" spans="1:30" x14ac:dyDescent="0.25">
      <c r="A163" s="55" t="s">
        <v>162</v>
      </c>
      <c r="B163">
        <v>0</v>
      </c>
      <c r="C163" t="s">
        <v>112</v>
      </c>
      <c r="D163" t="s">
        <v>97</v>
      </c>
      <c r="E163" t="s">
        <v>97</v>
      </c>
      <c r="F163" t="s">
        <v>113</v>
      </c>
      <c r="G163" t="s">
        <v>99</v>
      </c>
      <c r="H163">
        <v>0.46</v>
      </c>
      <c r="I163">
        <v>34.78</v>
      </c>
      <c r="J163" t="s">
        <v>100</v>
      </c>
      <c r="K163">
        <v>7075</v>
      </c>
      <c r="L163">
        <v>2605.0300000000002</v>
      </c>
      <c r="M163">
        <v>0</v>
      </c>
      <c r="N163">
        <v>9680.0300000000007</v>
      </c>
      <c r="O163">
        <v>0</v>
      </c>
      <c r="P163">
        <v>0</v>
      </c>
      <c r="Q163">
        <v>0</v>
      </c>
      <c r="R163">
        <v>0</v>
      </c>
      <c r="S163">
        <v>7775</v>
      </c>
      <c r="T163">
        <v>3924.03</v>
      </c>
      <c r="U163">
        <v>0</v>
      </c>
      <c r="V163">
        <v>11699.03</v>
      </c>
      <c r="W163">
        <v>0</v>
      </c>
      <c r="X163">
        <v>0</v>
      </c>
      <c r="Y163">
        <v>0</v>
      </c>
      <c r="Z163">
        <v>0</v>
      </c>
      <c r="AA163" t="s">
        <v>101</v>
      </c>
      <c r="AB163" t="s">
        <v>102</v>
      </c>
      <c r="AC163" t="s">
        <v>161</v>
      </c>
      <c r="AD163" t="s">
        <v>97</v>
      </c>
    </row>
    <row r="164" spans="1:30" x14ac:dyDescent="0.25">
      <c r="A164" s="55" t="s">
        <v>162</v>
      </c>
      <c r="B164">
        <v>0</v>
      </c>
      <c r="C164" t="s">
        <v>114</v>
      </c>
      <c r="D164" t="s">
        <v>97</v>
      </c>
      <c r="E164" t="s">
        <v>97</v>
      </c>
      <c r="F164" t="s">
        <v>115</v>
      </c>
      <c r="G164" t="s">
        <v>116</v>
      </c>
      <c r="H164">
        <v>0.67</v>
      </c>
      <c r="I164">
        <v>35.979999999999997</v>
      </c>
      <c r="J164" t="s">
        <v>100</v>
      </c>
      <c r="K164">
        <v>9150</v>
      </c>
      <c r="L164">
        <v>2802.88</v>
      </c>
      <c r="M164">
        <v>0</v>
      </c>
      <c r="N164">
        <v>11952.880000000001</v>
      </c>
      <c r="O164">
        <v>0</v>
      </c>
      <c r="P164">
        <v>0</v>
      </c>
      <c r="Q164">
        <v>0</v>
      </c>
      <c r="R164">
        <v>0</v>
      </c>
      <c r="S164">
        <v>10100</v>
      </c>
      <c r="T164">
        <v>4187.83</v>
      </c>
      <c r="U164">
        <v>0</v>
      </c>
      <c r="V164">
        <v>14287.83</v>
      </c>
      <c r="W164">
        <v>0</v>
      </c>
      <c r="X164">
        <v>0</v>
      </c>
      <c r="Y164">
        <v>0</v>
      </c>
      <c r="Z164">
        <v>0</v>
      </c>
      <c r="AA164" t="s">
        <v>101</v>
      </c>
      <c r="AB164" t="s">
        <v>102</v>
      </c>
      <c r="AC164" t="s">
        <v>161</v>
      </c>
      <c r="AD164" t="s">
        <v>97</v>
      </c>
    </row>
    <row r="165" spans="1:30" x14ac:dyDescent="0.25">
      <c r="A165" s="55" t="s">
        <v>162</v>
      </c>
      <c r="B165">
        <v>0</v>
      </c>
      <c r="C165" t="s">
        <v>117</v>
      </c>
      <c r="D165" t="s">
        <v>97</v>
      </c>
      <c r="E165" t="s">
        <v>97</v>
      </c>
      <c r="F165" t="s">
        <v>118</v>
      </c>
      <c r="G165" t="s">
        <v>116</v>
      </c>
      <c r="H165">
        <v>0.63</v>
      </c>
      <c r="I165">
        <v>37.979999999999997</v>
      </c>
      <c r="J165" t="s">
        <v>100</v>
      </c>
      <c r="K165">
        <v>10400</v>
      </c>
      <c r="L165">
        <v>2934.78</v>
      </c>
      <c r="M165">
        <v>0</v>
      </c>
      <c r="N165">
        <v>13334.78</v>
      </c>
      <c r="O165">
        <v>0</v>
      </c>
      <c r="P165">
        <v>0</v>
      </c>
      <c r="Q165">
        <v>0</v>
      </c>
      <c r="R165">
        <v>0</v>
      </c>
      <c r="S165">
        <v>11400</v>
      </c>
      <c r="T165">
        <v>4451.63</v>
      </c>
      <c r="U165">
        <v>0</v>
      </c>
      <c r="V165">
        <v>15851.630000000001</v>
      </c>
      <c r="W165">
        <v>0</v>
      </c>
      <c r="X165">
        <v>0</v>
      </c>
      <c r="Y165">
        <v>0</v>
      </c>
      <c r="Z165">
        <v>0</v>
      </c>
      <c r="AA165" t="s">
        <v>101</v>
      </c>
      <c r="AB165" t="s">
        <v>102</v>
      </c>
      <c r="AC165" t="s">
        <v>161</v>
      </c>
      <c r="AD165" t="s">
        <v>97</v>
      </c>
    </row>
    <row r="166" spans="1:30" x14ac:dyDescent="0.25">
      <c r="A166" s="55" t="s">
        <v>162</v>
      </c>
      <c r="B166">
        <v>0</v>
      </c>
      <c r="C166" t="s">
        <v>119</v>
      </c>
      <c r="D166" t="s">
        <v>97</v>
      </c>
      <c r="E166" t="s">
        <v>97</v>
      </c>
      <c r="F166" t="s">
        <v>120</v>
      </c>
      <c r="G166" t="s">
        <v>116</v>
      </c>
      <c r="H166">
        <v>0.56999999999999995</v>
      </c>
      <c r="I166">
        <v>42.03</v>
      </c>
      <c r="J166" t="s">
        <v>100</v>
      </c>
      <c r="K166">
        <v>13100</v>
      </c>
      <c r="L166">
        <v>3264.53</v>
      </c>
      <c r="M166">
        <v>0</v>
      </c>
      <c r="N166">
        <v>16364.53</v>
      </c>
      <c r="O166">
        <v>0</v>
      </c>
      <c r="P166">
        <v>0</v>
      </c>
      <c r="Q166">
        <v>0</v>
      </c>
      <c r="R166">
        <v>0</v>
      </c>
      <c r="S166">
        <v>14400</v>
      </c>
      <c r="T166">
        <v>4913.28</v>
      </c>
      <c r="U166">
        <v>0</v>
      </c>
      <c r="V166">
        <v>19313.28</v>
      </c>
      <c r="W166">
        <v>0</v>
      </c>
      <c r="X166">
        <v>0</v>
      </c>
      <c r="Y166">
        <v>0</v>
      </c>
      <c r="Z166">
        <v>0</v>
      </c>
      <c r="AA166" t="s">
        <v>101</v>
      </c>
      <c r="AB166" t="s">
        <v>102</v>
      </c>
      <c r="AC166" t="s">
        <v>161</v>
      </c>
      <c r="AD166" t="s">
        <v>97</v>
      </c>
    </row>
    <row r="167" spans="1:30" x14ac:dyDescent="0.25">
      <c r="A167" s="55" t="s">
        <v>162</v>
      </c>
      <c r="B167">
        <v>0</v>
      </c>
      <c r="C167" t="s">
        <v>121</v>
      </c>
      <c r="D167" t="s">
        <v>97</v>
      </c>
      <c r="E167" t="s">
        <v>97</v>
      </c>
      <c r="F167" t="s">
        <v>122</v>
      </c>
      <c r="G167" t="s">
        <v>116</v>
      </c>
      <c r="H167">
        <v>0.52</v>
      </c>
      <c r="I167">
        <v>45.89</v>
      </c>
      <c r="J167" t="s">
        <v>100</v>
      </c>
      <c r="K167">
        <v>13900</v>
      </c>
      <c r="L167">
        <v>3561.3</v>
      </c>
      <c r="M167">
        <v>0</v>
      </c>
      <c r="N167">
        <v>17461.3</v>
      </c>
      <c r="O167">
        <v>0</v>
      </c>
      <c r="P167">
        <v>0</v>
      </c>
      <c r="Q167">
        <v>0</v>
      </c>
      <c r="R167">
        <v>0</v>
      </c>
      <c r="S167">
        <v>15300</v>
      </c>
      <c r="T167">
        <v>5374.93</v>
      </c>
      <c r="U167">
        <v>0</v>
      </c>
      <c r="V167">
        <v>20674.93</v>
      </c>
      <c r="W167">
        <v>0</v>
      </c>
      <c r="X167">
        <v>0</v>
      </c>
      <c r="Y167">
        <v>0</v>
      </c>
      <c r="Z167">
        <v>0</v>
      </c>
      <c r="AA167" t="s">
        <v>101</v>
      </c>
      <c r="AB167" t="s">
        <v>102</v>
      </c>
      <c r="AC167" t="s">
        <v>161</v>
      </c>
      <c r="AD167" t="s">
        <v>97</v>
      </c>
    </row>
    <row r="168" spans="1:30" x14ac:dyDescent="0.25">
      <c r="A168" s="55" t="s">
        <v>162</v>
      </c>
      <c r="B168">
        <v>0</v>
      </c>
      <c r="C168" t="s">
        <v>123</v>
      </c>
      <c r="D168" t="s">
        <v>97</v>
      </c>
      <c r="E168" t="s">
        <v>97</v>
      </c>
      <c r="F168" t="s">
        <v>124</v>
      </c>
      <c r="G168" t="s">
        <v>125</v>
      </c>
      <c r="H168">
        <v>0.67</v>
      </c>
      <c r="I168">
        <v>47.98</v>
      </c>
      <c r="J168" t="s">
        <v>100</v>
      </c>
      <c r="K168">
        <v>29500</v>
      </c>
      <c r="L168">
        <v>3792.13</v>
      </c>
      <c r="M168">
        <v>0</v>
      </c>
      <c r="N168">
        <v>33292.129999999997</v>
      </c>
      <c r="O168">
        <v>0</v>
      </c>
      <c r="P168">
        <v>0</v>
      </c>
      <c r="Q168">
        <v>0</v>
      </c>
      <c r="R168">
        <v>0</v>
      </c>
      <c r="S168">
        <v>32500</v>
      </c>
      <c r="T168">
        <v>5704.68</v>
      </c>
      <c r="U168">
        <v>0</v>
      </c>
      <c r="V168">
        <v>38204.68</v>
      </c>
      <c r="W168">
        <v>0</v>
      </c>
      <c r="X168">
        <v>0</v>
      </c>
      <c r="Y168">
        <v>0</v>
      </c>
      <c r="Z168">
        <v>0</v>
      </c>
      <c r="AA168" t="s">
        <v>101</v>
      </c>
      <c r="AB168" t="s">
        <v>102</v>
      </c>
      <c r="AC168" t="s">
        <v>161</v>
      </c>
      <c r="AD168" t="s">
        <v>97</v>
      </c>
    </row>
    <row r="169" spans="1:30" x14ac:dyDescent="0.25">
      <c r="A169" s="55" t="s">
        <v>162</v>
      </c>
      <c r="B169">
        <v>0</v>
      </c>
      <c r="C169" t="s">
        <v>126</v>
      </c>
      <c r="D169" t="s">
        <v>97</v>
      </c>
      <c r="E169" t="s">
        <v>97</v>
      </c>
      <c r="F169" t="s">
        <v>127</v>
      </c>
      <c r="G169" t="s">
        <v>125</v>
      </c>
      <c r="H169">
        <v>0.56000000000000005</v>
      </c>
      <c r="I169">
        <v>57.55</v>
      </c>
      <c r="J169" t="s">
        <v>100</v>
      </c>
      <c r="K169">
        <v>32000</v>
      </c>
      <c r="L169">
        <v>4550.55</v>
      </c>
      <c r="M169">
        <v>0</v>
      </c>
      <c r="N169">
        <v>36550.550000000003</v>
      </c>
      <c r="O169">
        <v>0</v>
      </c>
      <c r="P169">
        <v>0</v>
      </c>
      <c r="Q169">
        <v>0</v>
      </c>
      <c r="R169">
        <v>0</v>
      </c>
      <c r="S169">
        <v>35200</v>
      </c>
      <c r="T169">
        <v>6858.8</v>
      </c>
      <c r="U169">
        <v>0</v>
      </c>
      <c r="V169">
        <v>42058.8</v>
      </c>
      <c r="W169">
        <v>0</v>
      </c>
      <c r="X169">
        <v>0</v>
      </c>
      <c r="Y169">
        <v>0</v>
      </c>
      <c r="Z169">
        <v>0</v>
      </c>
      <c r="AA169" t="s">
        <v>101</v>
      </c>
      <c r="AB169" t="s">
        <v>102</v>
      </c>
      <c r="AC169" t="s">
        <v>161</v>
      </c>
      <c r="AD169" t="s">
        <v>97</v>
      </c>
    </row>
    <row r="170" spans="1:30" x14ac:dyDescent="0.25">
      <c r="A170" s="55" t="s">
        <v>162</v>
      </c>
      <c r="B170">
        <v>0</v>
      </c>
      <c r="C170" t="s">
        <v>128</v>
      </c>
      <c r="D170" t="s">
        <v>97</v>
      </c>
      <c r="E170" t="s">
        <v>97</v>
      </c>
      <c r="F170" t="s">
        <v>129</v>
      </c>
      <c r="G170" t="s">
        <v>125</v>
      </c>
      <c r="H170">
        <v>0.47</v>
      </c>
      <c r="I170">
        <v>68.38</v>
      </c>
      <c r="J170" t="s">
        <v>100</v>
      </c>
      <c r="K170">
        <v>35700</v>
      </c>
      <c r="L170">
        <v>5407.9</v>
      </c>
      <c r="M170">
        <v>0</v>
      </c>
      <c r="N170">
        <v>41107.9</v>
      </c>
      <c r="O170">
        <v>0</v>
      </c>
      <c r="P170">
        <v>0</v>
      </c>
      <c r="Q170">
        <v>0</v>
      </c>
      <c r="R170">
        <v>0</v>
      </c>
      <c r="S170">
        <v>39300</v>
      </c>
      <c r="T170">
        <v>8144.83</v>
      </c>
      <c r="U170">
        <v>0</v>
      </c>
      <c r="V170">
        <v>47444.83</v>
      </c>
      <c r="W170">
        <v>0</v>
      </c>
      <c r="X170">
        <v>0</v>
      </c>
      <c r="Y170">
        <v>0</v>
      </c>
      <c r="Z170">
        <v>0</v>
      </c>
      <c r="AA170" t="s">
        <v>101</v>
      </c>
      <c r="AB170" t="s">
        <v>102</v>
      </c>
      <c r="AC170" t="s">
        <v>161</v>
      </c>
      <c r="AD170" t="s">
        <v>97</v>
      </c>
    </row>
    <row r="171" spans="1:30" x14ac:dyDescent="0.25">
      <c r="A171" s="55" t="s">
        <v>162</v>
      </c>
      <c r="B171">
        <v>0</v>
      </c>
      <c r="C171" t="s">
        <v>130</v>
      </c>
      <c r="D171" t="s">
        <v>97</v>
      </c>
      <c r="E171" t="s">
        <v>97</v>
      </c>
      <c r="F171" t="s">
        <v>131</v>
      </c>
      <c r="G171" t="s">
        <v>125</v>
      </c>
      <c r="H171">
        <v>0.35</v>
      </c>
      <c r="I171">
        <v>91.17</v>
      </c>
      <c r="J171" t="s">
        <v>100</v>
      </c>
      <c r="K171">
        <v>43900</v>
      </c>
      <c r="L171">
        <v>7221.53</v>
      </c>
      <c r="M171">
        <v>0</v>
      </c>
      <c r="N171">
        <v>51121.53</v>
      </c>
      <c r="O171">
        <v>0</v>
      </c>
      <c r="P171">
        <v>0</v>
      </c>
      <c r="Q171">
        <v>0</v>
      </c>
      <c r="R171">
        <v>0</v>
      </c>
      <c r="S171">
        <v>48200</v>
      </c>
      <c r="T171">
        <v>10848.78</v>
      </c>
      <c r="U171">
        <v>0</v>
      </c>
      <c r="V171">
        <v>59048.78</v>
      </c>
      <c r="W171">
        <v>0</v>
      </c>
      <c r="X171">
        <v>0</v>
      </c>
      <c r="Y171">
        <v>0</v>
      </c>
      <c r="Z171">
        <v>0</v>
      </c>
      <c r="AA171" t="s">
        <v>101</v>
      </c>
      <c r="AB171" t="s">
        <v>102</v>
      </c>
      <c r="AC171" t="s">
        <v>161</v>
      </c>
      <c r="AD171" t="s">
        <v>97</v>
      </c>
    </row>
    <row r="172" spans="1:30" x14ac:dyDescent="0.25">
      <c r="A172" s="55" t="s">
        <v>162</v>
      </c>
      <c r="B172">
        <v>0</v>
      </c>
      <c r="C172" t="s">
        <v>132</v>
      </c>
      <c r="D172" t="s">
        <v>97</v>
      </c>
      <c r="E172" t="s">
        <v>97</v>
      </c>
      <c r="F172" t="s">
        <v>133</v>
      </c>
      <c r="G172" t="s">
        <v>125</v>
      </c>
      <c r="H172">
        <v>0.28000000000000003</v>
      </c>
      <c r="I172">
        <v>114</v>
      </c>
      <c r="J172" t="s">
        <v>100</v>
      </c>
      <c r="K172">
        <v>49900</v>
      </c>
      <c r="L172">
        <v>9002.18</v>
      </c>
      <c r="M172">
        <v>0</v>
      </c>
      <c r="N172">
        <v>58902.18</v>
      </c>
      <c r="O172">
        <v>0</v>
      </c>
      <c r="P172">
        <v>0</v>
      </c>
      <c r="Q172">
        <v>0</v>
      </c>
      <c r="R172">
        <v>0</v>
      </c>
      <c r="S172">
        <v>55000</v>
      </c>
      <c r="T172">
        <v>13585.7</v>
      </c>
      <c r="U172">
        <v>0</v>
      </c>
      <c r="V172">
        <v>68585.7</v>
      </c>
      <c r="W172">
        <v>0</v>
      </c>
      <c r="X172">
        <v>0</v>
      </c>
      <c r="Y172">
        <v>0</v>
      </c>
      <c r="Z172">
        <v>0</v>
      </c>
      <c r="AA172" t="s">
        <v>101</v>
      </c>
      <c r="AB172" t="s">
        <v>102</v>
      </c>
      <c r="AC172" t="s">
        <v>161</v>
      </c>
      <c r="AD172" t="s">
        <v>97</v>
      </c>
    </row>
    <row r="173" spans="1:30" x14ac:dyDescent="0.25">
      <c r="A173" s="55" t="s">
        <v>162</v>
      </c>
      <c r="B173">
        <v>0</v>
      </c>
      <c r="C173" t="s">
        <v>134</v>
      </c>
      <c r="D173" t="s">
        <v>97</v>
      </c>
      <c r="E173" t="s">
        <v>97</v>
      </c>
      <c r="F173" t="s">
        <v>135</v>
      </c>
      <c r="G173" t="s">
        <v>125</v>
      </c>
      <c r="H173">
        <v>0.23</v>
      </c>
      <c r="I173">
        <v>137</v>
      </c>
      <c r="J173" t="s">
        <v>100</v>
      </c>
      <c r="K173">
        <v>59500</v>
      </c>
      <c r="L173">
        <v>10815.8</v>
      </c>
      <c r="M173">
        <v>0</v>
      </c>
      <c r="N173">
        <v>70315.8</v>
      </c>
      <c r="O173">
        <v>0</v>
      </c>
      <c r="P173">
        <v>0</v>
      </c>
      <c r="Q173">
        <v>0</v>
      </c>
      <c r="R173">
        <v>0</v>
      </c>
      <c r="S173">
        <v>65500</v>
      </c>
      <c r="T173">
        <v>16355.6</v>
      </c>
      <c r="U173">
        <v>0</v>
      </c>
      <c r="V173">
        <v>81855.600000000006</v>
      </c>
      <c r="W173">
        <v>0</v>
      </c>
      <c r="X173">
        <v>0</v>
      </c>
      <c r="Y173">
        <v>0</v>
      </c>
      <c r="Z173">
        <v>0</v>
      </c>
      <c r="AA173" t="s">
        <v>101</v>
      </c>
      <c r="AB173" t="s">
        <v>102</v>
      </c>
      <c r="AC173" t="s">
        <v>161</v>
      </c>
      <c r="AD173" t="s">
        <v>97</v>
      </c>
    </row>
    <row r="174" spans="1:30" x14ac:dyDescent="0.25">
      <c r="A174" s="55" t="s">
        <v>162</v>
      </c>
      <c r="B174">
        <v>0</v>
      </c>
      <c r="C174" t="s">
        <v>136</v>
      </c>
      <c r="D174" t="s">
        <v>97</v>
      </c>
      <c r="E174" t="s">
        <v>97</v>
      </c>
      <c r="F174" t="s">
        <v>137</v>
      </c>
      <c r="G174" t="s">
        <v>125</v>
      </c>
      <c r="H174">
        <v>0.2</v>
      </c>
      <c r="I174">
        <v>160</v>
      </c>
      <c r="J174" t="s">
        <v>100</v>
      </c>
      <c r="K174">
        <v>77500</v>
      </c>
      <c r="L174">
        <v>12662.4</v>
      </c>
      <c r="M174">
        <v>0</v>
      </c>
      <c r="N174">
        <v>90162.4</v>
      </c>
      <c r="O174">
        <v>0</v>
      </c>
      <c r="P174">
        <v>0</v>
      </c>
      <c r="Q174">
        <v>0</v>
      </c>
      <c r="R174">
        <v>0</v>
      </c>
      <c r="S174">
        <v>85000</v>
      </c>
      <c r="T174">
        <v>19125.5</v>
      </c>
      <c r="U174">
        <v>0</v>
      </c>
      <c r="V174">
        <v>104125.5</v>
      </c>
      <c r="W174">
        <v>0</v>
      </c>
      <c r="X174">
        <v>0</v>
      </c>
      <c r="Y174">
        <v>0</v>
      </c>
      <c r="Z174">
        <v>0</v>
      </c>
      <c r="AA174" t="s">
        <v>101</v>
      </c>
      <c r="AB174" t="s">
        <v>102</v>
      </c>
      <c r="AC174" t="s">
        <v>161</v>
      </c>
      <c r="AD174" t="s">
        <v>97</v>
      </c>
    </row>
    <row r="175" spans="1:30" x14ac:dyDescent="0.25">
      <c r="A175" s="55" t="s">
        <v>162</v>
      </c>
      <c r="B175">
        <v>0</v>
      </c>
      <c r="C175" t="s">
        <v>138</v>
      </c>
      <c r="D175" t="s">
        <v>97</v>
      </c>
      <c r="E175" t="s">
        <v>97</v>
      </c>
      <c r="F175" t="s">
        <v>139</v>
      </c>
      <c r="G175" t="s">
        <v>125</v>
      </c>
      <c r="H175">
        <v>0.17</v>
      </c>
      <c r="I175">
        <v>188</v>
      </c>
      <c r="J175" t="s">
        <v>100</v>
      </c>
      <c r="K175">
        <v>107000</v>
      </c>
      <c r="L175">
        <v>14904.7</v>
      </c>
      <c r="M175">
        <v>0</v>
      </c>
      <c r="N175">
        <v>121904.7</v>
      </c>
      <c r="O175">
        <v>0</v>
      </c>
      <c r="P175">
        <v>0</v>
      </c>
      <c r="Q175">
        <v>0</v>
      </c>
      <c r="R175">
        <v>0</v>
      </c>
      <c r="S175">
        <v>118000</v>
      </c>
      <c r="T175">
        <v>22423</v>
      </c>
      <c r="U175">
        <v>0</v>
      </c>
      <c r="V175">
        <v>140423</v>
      </c>
      <c r="W175">
        <v>0</v>
      </c>
      <c r="X175">
        <v>0</v>
      </c>
      <c r="Y175">
        <v>0</v>
      </c>
      <c r="Z175">
        <v>0</v>
      </c>
      <c r="AA175" t="s">
        <v>101</v>
      </c>
      <c r="AB175" t="s">
        <v>102</v>
      </c>
      <c r="AC175" t="s">
        <v>161</v>
      </c>
      <c r="AD175" t="s">
        <v>97</v>
      </c>
    </row>
    <row r="176" spans="1:30" x14ac:dyDescent="0.25">
      <c r="A176" s="55" t="s">
        <v>162</v>
      </c>
      <c r="B176">
        <v>0</v>
      </c>
      <c r="C176" t="s">
        <v>140</v>
      </c>
      <c r="D176" t="s">
        <v>97</v>
      </c>
      <c r="E176" t="s">
        <v>97</v>
      </c>
      <c r="F176" t="s">
        <v>141</v>
      </c>
      <c r="G176" t="s">
        <v>125</v>
      </c>
      <c r="H176">
        <v>0.14000000000000001</v>
      </c>
      <c r="I176">
        <v>229</v>
      </c>
      <c r="J176" t="s">
        <v>100</v>
      </c>
      <c r="K176">
        <v>125500</v>
      </c>
      <c r="L176">
        <v>18070.3</v>
      </c>
      <c r="M176">
        <v>0</v>
      </c>
      <c r="N176">
        <v>143570.29999999999</v>
      </c>
      <c r="O176">
        <v>0</v>
      </c>
      <c r="P176">
        <v>0</v>
      </c>
      <c r="Q176">
        <v>0</v>
      </c>
      <c r="R176">
        <v>0</v>
      </c>
      <c r="S176">
        <v>138000</v>
      </c>
      <c r="T176">
        <v>27171.4</v>
      </c>
      <c r="U176">
        <v>0</v>
      </c>
      <c r="V176">
        <v>165171.4</v>
      </c>
      <c r="W176">
        <v>0</v>
      </c>
      <c r="X176">
        <v>0</v>
      </c>
      <c r="Y176">
        <v>0</v>
      </c>
      <c r="Z176">
        <v>0</v>
      </c>
      <c r="AA176" t="s">
        <v>101</v>
      </c>
      <c r="AB176" t="s">
        <v>102</v>
      </c>
      <c r="AC176" t="s">
        <v>161</v>
      </c>
      <c r="AD176" t="s">
        <v>97</v>
      </c>
    </row>
    <row r="177" spans="1:30" x14ac:dyDescent="0.25">
      <c r="A177" s="55" t="s">
        <v>331</v>
      </c>
      <c r="B177">
        <v>0</v>
      </c>
      <c r="C177" t="s">
        <v>96</v>
      </c>
      <c r="D177" t="s">
        <v>97</v>
      </c>
      <c r="E177" t="s">
        <v>97</v>
      </c>
      <c r="F177" t="s">
        <v>98</v>
      </c>
      <c r="G177" t="s">
        <v>99</v>
      </c>
      <c r="H177">
        <v>0.7</v>
      </c>
      <c r="I177">
        <v>22.86</v>
      </c>
      <c r="J177" t="s">
        <v>100</v>
      </c>
      <c r="K177">
        <v>2800</v>
      </c>
      <c r="L177">
        <v>1687.4</v>
      </c>
      <c r="M177">
        <v>0</v>
      </c>
      <c r="N177">
        <v>4487.3999999999996</v>
      </c>
      <c r="O177">
        <v>0</v>
      </c>
      <c r="P177">
        <v>0</v>
      </c>
      <c r="Q177">
        <v>0</v>
      </c>
      <c r="R177">
        <v>0</v>
      </c>
      <c r="S177">
        <v>3075</v>
      </c>
      <c r="T177">
        <v>2531.1</v>
      </c>
      <c r="U177">
        <v>0</v>
      </c>
      <c r="V177">
        <v>5606.1</v>
      </c>
      <c r="W177">
        <v>0</v>
      </c>
      <c r="X177">
        <v>0</v>
      </c>
      <c r="Y177">
        <v>0</v>
      </c>
      <c r="Z177">
        <v>0</v>
      </c>
      <c r="AA177" t="s">
        <v>101</v>
      </c>
      <c r="AB177" t="s">
        <v>102</v>
      </c>
      <c r="AC177" t="s">
        <v>332</v>
      </c>
      <c r="AD177" t="s">
        <v>97</v>
      </c>
    </row>
    <row r="178" spans="1:30" x14ac:dyDescent="0.25">
      <c r="A178" s="55" t="s">
        <v>331</v>
      </c>
      <c r="B178">
        <v>0</v>
      </c>
      <c r="C178" t="s">
        <v>104</v>
      </c>
      <c r="D178" t="s">
        <v>97</v>
      </c>
      <c r="E178" t="s">
        <v>97</v>
      </c>
      <c r="F178" t="s">
        <v>105</v>
      </c>
      <c r="G178" t="s">
        <v>99</v>
      </c>
      <c r="H178">
        <v>0.61</v>
      </c>
      <c r="I178">
        <v>26.4</v>
      </c>
      <c r="J178" t="s">
        <v>100</v>
      </c>
      <c r="K178">
        <v>3325</v>
      </c>
      <c r="L178">
        <v>1947</v>
      </c>
      <c r="M178">
        <v>0</v>
      </c>
      <c r="N178">
        <v>5272</v>
      </c>
      <c r="O178">
        <v>0</v>
      </c>
      <c r="P178">
        <v>0</v>
      </c>
      <c r="Q178">
        <v>0</v>
      </c>
      <c r="R178">
        <v>0</v>
      </c>
      <c r="S178">
        <v>3650</v>
      </c>
      <c r="T178">
        <v>2920.5</v>
      </c>
      <c r="U178">
        <v>0</v>
      </c>
      <c r="V178">
        <v>6570.5</v>
      </c>
      <c r="W178">
        <v>0</v>
      </c>
      <c r="X178">
        <v>0</v>
      </c>
      <c r="Y178">
        <v>0</v>
      </c>
      <c r="Z178">
        <v>0</v>
      </c>
      <c r="AA178" t="s">
        <v>101</v>
      </c>
      <c r="AB178" t="s">
        <v>102</v>
      </c>
      <c r="AC178" t="s">
        <v>332</v>
      </c>
      <c r="AD178" t="s">
        <v>97</v>
      </c>
    </row>
    <row r="179" spans="1:30" x14ac:dyDescent="0.25">
      <c r="A179" s="55" t="s">
        <v>331</v>
      </c>
      <c r="B179">
        <v>0</v>
      </c>
      <c r="C179" t="s">
        <v>106</v>
      </c>
      <c r="D179" t="s">
        <v>97</v>
      </c>
      <c r="E179" t="s">
        <v>97</v>
      </c>
      <c r="F179" t="s">
        <v>107</v>
      </c>
      <c r="G179" t="s">
        <v>99</v>
      </c>
      <c r="H179">
        <v>0.56000000000000005</v>
      </c>
      <c r="I179">
        <v>28.52</v>
      </c>
      <c r="J179" t="s">
        <v>100</v>
      </c>
      <c r="K179">
        <v>4375</v>
      </c>
      <c r="L179">
        <v>2109.25</v>
      </c>
      <c r="M179">
        <v>0</v>
      </c>
      <c r="N179">
        <v>6484.25</v>
      </c>
      <c r="O179">
        <v>0</v>
      </c>
      <c r="P179">
        <v>0</v>
      </c>
      <c r="Q179">
        <v>0</v>
      </c>
      <c r="R179">
        <v>0</v>
      </c>
      <c r="S179">
        <v>4800</v>
      </c>
      <c r="T179">
        <v>3147.65</v>
      </c>
      <c r="U179">
        <v>0</v>
      </c>
      <c r="V179">
        <v>7947.65</v>
      </c>
      <c r="W179">
        <v>0</v>
      </c>
      <c r="X179">
        <v>0</v>
      </c>
      <c r="Y179">
        <v>0</v>
      </c>
      <c r="Z179">
        <v>0</v>
      </c>
      <c r="AA179" t="s">
        <v>101</v>
      </c>
      <c r="AB179" t="s">
        <v>102</v>
      </c>
      <c r="AC179" t="s">
        <v>332</v>
      </c>
      <c r="AD179" t="s">
        <v>97</v>
      </c>
    </row>
    <row r="180" spans="1:30" x14ac:dyDescent="0.25">
      <c r="A180" s="55" t="s">
        <v>331</v>
      </c>
      <c r="B180">
        <v>0</v>
      </c>
      <c r="C180" t="s">
        <v>108</v>
      </c>
      <c r="D180" t="s">
        <v>97</v>
      </c>
      <c r="E180" t="s">
        <v>97</v>
      </c>
      <c r="F180" t="s">
        <v>109</v>
      </c>
      <c r="G180" t="s">
        <v>99</v>
      </c>
      <c r="H180">
        <v>0.52</v>
      </c>
      <c r="I180">
        <v>30.77</v>
      </c>
      <c r="J180" t="s">
        <v>100</v>
      </c>
      <c r="K180">
        <v>5000</v>
      </c>
      <c r="L180">
        <v>2271.5</v>
      </c>
      <c r="M180">
        <v>0</v>
      </c>
      <c r="N180">
        <v>7271.5</v>
      </c>
      <c r="O180">
        <v>0</v>
      </c>
      <c r="P180">
        <v>0</v>
      </c>
      <c r="Q180">
        <v>0</v>
      </c>
      <c r="R180">
        <v>0</v>
      </c>
      <c r="S180">
        <v>5475</v>
      </c>
      <c r="T180">
        <v>3407.25</v>
      </c>
      <c r="U180">
        <v>0</v>
      </c>
      <c r="V180">
        <v>8882.25</v>
      </c>
      <c r="W180">
        <v>0</v>
      </c>
      <c r="X180">
        <v>0</v>
      </c>
      <c r="Y180">
        <v>0</v>
      </c>
      <c r="Z180">
        <v>0</v>
      </c>
      <c r="AA180" t="s">
        <v>101</v>
      </c>
      <c r="AB180" t="s">
        <v>102</v>
      </c>
      <c r="AC180" t="s">
        <v>332</v>
      </c>
      <c r="AD180" t="s">
        <v>97</v>
      </c>
    </row>
    <row r="181" spans="1:30" x14ac:dyDescent="0.25">
      <c r="A181" s="55" t="s">
        <v>331</v>
      </c>
      <c r="B181">
        <v>0</v>
      </c>
      <c r="C181" t="s">
        <v>110</v>
      </c>
      <c r="D181" t="s">
        <v>97</v>
      </c>
      <c r="E181" t="s">
        <v>97</v>
      </c>
      <c r="F181" t="s">
        <v>111</v>
      </c>
      <c r="G181" t="s">
        <v>99</v>
      </c>
      <c r="H181">
        <v>0.5</v>
      </c>
      <c r="I181">
        <v>32.26</v>
      </c>
      <c r="J181" t="s">
        <v>100</v>
      </c>
      <c r="K181">
        <v>5825</v>
      </c>
      <c r="L181">
        <v>2368.85</v>
      </c>
      <c r="M181">
        <v>0</v>
      </c>
      <c r="N181">
        <v>8193.85</v>
      </c>
      <c r="O181">
        <v>0</v>
      </c>
      <c r="P181">
        <v>0</v>
      </c>
      <c r="Q181">
        <v>0</v>
      </c>
      <c r="R181">
        <v>0</v>
      </c>
      <c r="S181">
        <v>6400</v>
      </c>
      <c r="T181">
        <v>3569.5</v>
      </c>
      <c r="U181">
        <v>0</v>
      </c>
      <c r="V181">
        <v>9969.5</v>
      </c>
      <c r="W181">
        <v>0</v>
      </c>
      <c r="X181">
        <v>0</v>
      </c>
      <c r="Y181">
        <v>0</v>
      </c>
      <c r="Z181">
        <v>0</v>
      </c>
      <c r="AA181" t="s">
        <v>101</v>
      </c>
      <c r="AB181" t="s">
        <v>102</v>
      </c>
      <c r="AC181" t="s">
        <v>332</v>
      </c>
      <c r="AD181" t="s">
        <v>97</v>
      </c>
    </row>
    <row r="182" spans="1:30" x14ac:dyDescent="0.25">
      <c r="A182" s="55" t="s">
        <v>331</v>
      </c>
      <c r="B182">
        <v>0</v>
      </c>
      <c r="C182" t="s">
        <v>112</v>
      </c>
      <c r="D182" t="s">
        <v>97</v>
      </c>
      <c r="E182" t="s">
        <v>97</v>
      </c>
      <c r="F182" t="s">
        <v>113</v>
      </c>
      <c r="G182" t="s">
        <v>99</v>
      </c>
      <c r="H182">
        <v>0.46</v>
      </c>
      <c r="I182">
        <v>34.78</v>
      </c>
      <c r="J182" t="s">
        <v>100</v>
      </c>
      <c r="K182">
        <v>7075</v>
      </c>
      <c r="L182">
        <v>2563.5500000000002</v>
      </c>
      <c r="M182">
        <v>0</v>
      </c>
      <c r="N182">
        <v>9638.5499999999993</v>
      </c>
      <c r="O182">
        <v>0</v>
      </c>
      <c r="P182">
        <v>0</v>
      </c>
      <c r="Q182">
        <v>0</v>
      </c>
      <c r="R182">
        <v>0</v>
      </c>
      <c r="S182">
        <v>7775</v>
      </c>
      <c r="T182">
        <v>3861.55</v>
      </c>
      <c r="U182">
        <v>0</v>
      </c>
      <c r="V182">
        <v>11636.55</v>
      </c>
      <c r="W182">
        <v>0</v>
      </c>
      <c r="X182">
        <v>0</v>
      </c>
      <c r="Y182">
        <v>0</v>
      </c>
      <c r="Z182">
        <v>0</v>
      </c>
      <c r="AA182" t="s">
        <v>101</v>
      </c>
      <c r="AB182" t="s">
        <v>102</v>
      </c>
      <c r="AC182" t="s">
        <v>332</v>
      </c>
      <c r="AD182" t="s">
        <v>97</v>
      </c>
    </row>
    <row r="183" spans="1:30" x14ac:dyDescent="0.25">
      <c r="A183" s="55" t="s">
        <v>331</v>
      </c>
      <c r="B183">
        <v>0</v>
      </c>
      <c r="C183" t="s">
        <v>114</v>
      </c>
      <c r="D183" t="s">
        <v>97</v>
      </c>
      <c r="E183" t="s">
        <v>97</v>
      </c>
      <c r="F183" t="s">
        <v>115</v>
      </c>
      <c r="G183" t="s">
        <v>116</v>
      </c>
      <c r="H183">
        <v>0.67</v>
      </c>
      <c r="I183">
        <v>35.979999999999997</v>
      </c>
      <c r="J183" t="s">
        <v>100</v>
      </c>
      <c r="K183">
        <v>9150</v>
      </c>
      <c r="L183">
        <v>2758.25</v>
      </c>
      <c r="M183">
        <v>0</v>
      </c>
      <c r="N183">
        <v>11908.25</v>
      </c>
      <c r="O183">
        <v>0</v>
      </c>
      <c r="P183">
        <v>0</v>
      </c>
      <c r="Q183">
        <v>0</v>
      </c>
      <c r="R183">
        <v>0</v>
      </c>
      <c r="S183">
        <v>10100</v>
      </c>
      <c r="T183">
        <v>4121.1499999999996</v>
      </c>
      <c r="U183">
        <v>0</v>
      </c>
      <c r="V183">
        <v>14221.15</v>
      </c>
      <c r="W183">
        <v>0</v>
      </c>
      <c r="X183">
        <v>0</v>
      </c>
      <c r="Y183">
        <v>0</v>
      </c>
      <c r="Z183">
        <v>0</v>
      </c>
      <c r="AA183" t="s">
        <v>101</v>
      </c>
      <c r="AB183" t="s">
        <v>102</v>
      </c>
      <c r="AC183" t="s">
        <v>332</v>
      </c>
      <c r="AD183" t="s">
        <v>97</v>
      </c>
    </row>
    <row r="184" spans="1:30" x14ac:dyDescent="0.25">
      <c r="A184" s="55" t="s">
        <v>331</v>
      </c>
      <c r="B184">
        <v>0</v>
      </c>
      <c r="C184" t="s">
        <v>117</v>
      </c>
      <c r="D184" t="s">
        <v>97</v>
      </c>
      <c r="E184" t="s">
        <v>97</v>
      </c>
      <c r="F184" t="s">
        <v>118</v>
      </c>
      <c r="G184" t="s">
        <v>116</v>
      </c>
      <c r="H184">
        <v>0.63</v>
      </c>
      <c r="I184">
        <v>37.979999999999997</v>
      </c>
      <c r="J184" t="s">
        <v>100</v>
      </c>
      <c r="K184">
        <v>10400</v>
      </c>
      <c r="L184">
        <v>2888.05</v>
      </c>
      <c r="M184">
        <v>0</v>
      </c>
      <c r="N184">
        <v>13288.05</v>
      </c>
      <c r="O184">
        <v>0</v>
      </c>
      <c r="P184">
        <v>0</v>
      </c>
      <c r="Q184">
        <v>0</v>
      </c>
      <c r="R184">
        <v>0</v>
      </c>
      <c r="S184">
        <v>11400</v>
      </c>
      <c r="T184">
        <v>4380.75</v>
      </c>
      <c r="U184">
        <v>0</v>
      </c>
      <c r="V184">
        <v>15780.75</v>
      </c>
      <c r="W184">
        <v>0</v>
      </c>
      <c r="X184">
        <v>0</v>
      </c>
      <c r="Y184">
        <v>0</v>
      </c>
      <c r="Z184">
        <v>0</v>
      </c>
      <c r="AA184" t="s">
        <v>101</v>
      </c>
      <c r="AB184" t="s">
        <v>102</v>
      </c>
      <c r="AC184" t="s">
        <v>332</v>
      </c>
      <c r="AD184" t="s">
        <v>97</v>
      </c>
    </row>
    <row r="185" spans="1:30" x14ac:dyDescent="0.25">
      <c r="A185" s="55" t="s">
        <v>331</v>
      </c>
      <c r="B185">
        <v>0</v>
      </c>
      <c r="C185" t="s">
        <v>119</v>
      </c>
      <c r="D185" t="s">
        <v>97</v>
      </c>
      <c r="E185" t="s">
        <v>97</v>
      </c>
      <c r="F185" t="s">
        <v>120</v>
      </c>
      <c r="G185" t="s">
        <v>116</v>
      </c>
      <c r="H185">
        <v>0.56999999999999995</v>
      </c>
      <c r="I185">
        <v>42.03</v>
      </c>
      <c r="J185" t="s">
        <v>100</v>
      </c>
      <c r="K185">
        <v>13100</v>
      </c>
      <c r="L185">
        <v>3212.55</v>
      </c>
      <c r="M185">
        <v>0</v>
      </c>
      <c r="N185">
        <v>16312.55</v>
      </c>
      <c r="O185">
        <v>0</v>
      </c>
      <c r="P185">
        <v>0</v>
      </c>
      <c r="Q185">
        <v>0</v>
      </c>
      <c r="R185">
        <v>0</v>
      </c>
      <c r="S185">
        <v>14400</v>
      </c>
      <c r="T185">
        <v>4835.05</v>
      </c>
      <c r="U185">
        <v>0</v>
      </c>
      <c r="V185">
        <v>19235.05</v>
      </c>
      <c r="W185">
        <v>0</v>
      </c>
      <c r="X185">
        <v>0</v>
      </c>
      <c r="Y185">
        <v>0</v>
      </c>
      <c r="Z185">
        <v>0</v>
      </c>
      <c r="AA185" t="s">
        <v>101</v>
      </c>
      <c r="AB185" t="s">
        <v>102</v>
      </c>
      <c r="AC185" t="s">
        <v>332</v>
      </c>
      <c r="AD185" t="s">
        <v>97</v>
      </c>
    </row>
    <row r="186" spans="1:30" x14ac:dyDescent="0.25">
      <c r="A186" s="55" t="s">
        <v>331</v>
      </c>
      <c r="B186">
        <v>0</v>
      </c>
      <c r="C186" t="s">
        <v>121</v>
      </c>
      <c r="D186" t="s">
        <v>97</v>
      </c>
      <c r="E186" t="s">
        <v>97</v>
      </c>
      <c r="F186" t="s">
        <v>122</v>
      </c>
      <c r="G186" t="s">
        <v>116</v>
      </c>
      <c r="H186">
        <v>0.52</v>
      </c>
      <c r="I186">
        <v>45.89</v>
      </c>
      <c r="J186" t="s">
        <v>100</v>
      </c>
      <c r="K186">
        <v>13900</v>
      </c>
      <c r="L186">
        <v>3504.6</v>
      </c>
      <c r="M186">
        <v>0</v>
      </c>
      <c r="N186">
        <v>17404.599999999999</v>
      </c>
      <c r="O186">
        <v>0</v>
      </c>
      <c r="P186">
        <v>0</v>
      </c>
      <c r="Q186">
        <v>0</v>
      </c>
      <c r="R186">
        <v>0</v>
      </c>
      <c r="S186">
        <v>15300</v>
      </c>
      <c r="T186">
        <v>5289.35</v>
      </c>
      <c r="U186">
        <v>0</v>
      </c>
      <c r="V186">
        <v>20589.349999999999</v>
      </c>
      <c r="W186">
        <v>0</v>
      </c>
      <c r="X186">
        <v>0</v>
      </c>
      <c r="Y186">
        <v>0</v>
      </c>
      <c r="Z186">
        <v>0</v>
      </c>
      <c r="AA186" t="s">
        <v>101</v>
      </c>
      <c r="AB186" t="s">
        <v>102</v>
      </c>
      <c r="AC186" t="s">
        <v>332</v>
      </c>
      <c r="AD186" t="s">
        <v>97</v>
      </c>
    </row>
    <row r="187" spans="1:30" x14ac:dyDescent="0.25">
      <c r="A187" s="55" t="s">
        <v>331</v>
      </c>
      <c r="B187">
        <v>0</v>
      </c>
      <c r="C187" t="s">
        <v>123</v>
      </c>
      <c r="D187" t="s">
        <v>97</v>
      </c>
      <c r="E187" t="s">
        <v>97</v>
      </c>
      <c r="F187" t="s">
        <v>124</v>
      </c>
      <c r="G187" t="s">
        <v>125</v>
      </c>
      <c r="H187">
        <v>0.67</v>
      </c>
      <c r="I187">
        <v>47.98</v>
      </c>
      <c r="J187" t="s">
        <v>100</v>
      </c>
      <c r="K187">
        <v>29500</v>
      </c>
      <c r="L187">
        <v>3731.75</v>
      </c>
      <c r="M187">
        <v>0</v>
      </c>
      <c r="N187">
        <v>33231.75</v>
      </c>
      <c r="O187">
        <v>0</v>
      </c>
      <c r="P187">
        <v>0</v>
      </c>
      <c r="Q187">
        <v>0</v>
      </c>
      <c r="R187">
        <v>0</v>
      </c>
      <c r="S187">
        <v>32500</v>
      </c>
      <c r="T187">
        <v>5613.85</v>
      </c>
      <c r="U187">
        <v>0</v>
      </c>
      <c r="V187">
        <v>38113.85</v>
      </c>
      <c r="W187">
        <v>0</v>
      </c>
      <c r="X187">
        <v>0</v>
      </c>
      <c r="Y187">
        <v>0</v>
      </c>
      <c r="Z187">
        <v>0</v>
      </c>
      <c r="AA187" t="s">
        <v>101</v>
      </c>
      <c r="AB187" t="s">
        <v>102</v>
      </c>
      <c r="AC187" t="s">
        <v>332</v>
      </c>
      <c r="AD187" t="s">
        <v>97</v>
      </c>
    </row>
    <row r="188" spans="1:30" x14ac:dyDescent="0.25">
      <c r="A188" s="55" t="s">
        <v>331</v>
      </c>
      <c r="B188">
        <v>0</v>
      </c>
      <c r="C188" t="s">
        <v>126</v>
      </c>
      <c r="D188" t="s">
        <v>97</v>
      </c>
      <c r="E188" t="s">
        <v>97</v>
      </c>
      <c r="F188" t="s">
        <v>127</v>
      </c>
      <c r="G188" t="s">
        <v>125</v>
      </c>
      <c r="H188">
        <v>0.56000000000000005</v>
      </c>
      <c r="I188">
        <v>57.55</v>
      </c>
      <c r="J188" t="s">
        <v>100</v>
      </c>
      <c r="K188">
        <v>32000</v>
      </c>
      <c r="L188">
        <v>4478.1000000000004</v>
      </c>
      <c r="M188">
        <v>0</v>
      </c>
      <c r="N188">
        <v>36478.1</v>
      </c>
      <c r="O188">
        <v>0</v>
      </c>
      <c r="P188">
        <v>0</v>
      </c>
      <c r="Q188">
        <v>0</v>
      </c>
      <c r="R188">
        <v>0</v>
      </c>
      <c r="S188">
        <v>35200</v>
      </c>
      <c r="T188">
        <v>6749.6</v>
      </c>
      <c r="U188">
        <v>0</v>
      </c>
      <c r="V188">
        <v>41949.599999999999</v>
      </c>
      <c r="W188">
        <v>0</v>
      </c>
      <c r="X188">
        <v>0</v>
      </c>
      <c r="Y188">
        <v>0</v>
      </c>
      <c r="Z188">
        <v>0</v>
      </c>
      <c r="AA188" t="s">
        <v>101</v>
      </c>
      <c r="AB188" t="s">
        <v>102</v>
      </c>
      <c r="AC188" t="s">
        <v>332</v>
      </c>
      <c r="AD188" t="s">
        <v>97</v>
      </c>
    </row>
    <row r="189" spans="1:30" x14ac:dyDescent="0.25">
      <c r="A189" s="55" t="s">
        <v>331</v>
      </c>
      <c r="B189">
        <v>0</v>
      </c>
      <c r="C189" t="s">
        <v>128</v>
      </c>
      <c r="D189" t="s">
        <v>97</v>
      </c>
      <c r="E189" t="s">
        <v>97</v>
      </c>
      <c r="F189" t="s">
        <v>129</v>
      </c>
      <c r="G189" t="s">
        <v>125</v>
      </c>
      <c r="H189">
        <v>0.47</v>
      </c>
      <c r="I189">
        <v>68.38</v>
      </c>
      <c r="J189" t="s">
        <v>100</v>
      </c>
      <c r="K189">
        <v>35700</v>
      </c>
      <c r="L189">
        <v>5321.8</v>
      </c>
      <c r="M189">
        <v>0</v>
      </c>
      <c r="N189">
        <v>41021.800000000003</v>
      </c>
      <c r="O189">
        <v>0</v>
      </c>
      <c r="P189">
        <v>0</v>
      </c>
      <c r="Q189">
        <v>0</v>
      </c>
      <c r="R189">
        <v>0</v>
      </c>
      <c r="S189">
        <v>39300</v>
      </c>
      <c r="T189">
        <v>8015.15</v>
      </c>
      <c r="U189">
        <v>0</v>
      </c>
      <c r="V189">
        <v>47315.15</v>
      </c>
      <c r="W189">
        <v>0</v>
      </c>
      <c r="X189">
        <v>0</v>
      </c>
      <c r="Y189">
        <v>0</v>
      </c>
      <c r="Z189">
        <v>0</v>
      </c>
      <c r="AA189" t="s">
        <v>101</v>
      </c>
      <c r="AB189" t="s">
        <v>102</v>
      </c>
      <c r="AC189" t="s">
        <v>332</v>
      </c>
      <c r="AD189" t="s">
        <v>97</v>
      </c>
    </row>
    <row r="190" spans="1:30" x14ac:dyDescent="0.25">
      <c r="A190" s="55" t="s">
        <v>331</v>
      </c>
      <c r="B190">
        <v>0</v>
      </c>
      <c r="C190" t="s">
        <v>130</v>
      </c>
      <c r="D190" t="s">
        <v>97</v>
      </c>
      <c r="E190" t="s">
        <v>97</v>
      </c>
      <c r="F190" t="s">
        <v>131</v>
      </c>
      <c r="G190" t="s">
        <v>125</v>
      </c>
      <c r="H190">
        <v>0.35</v>
      </c>
      <c r="I190">
        <v>91.17</v>
      </c>
      <c r="J190" t="s">
        <v>100</v>
      </c>
      <c r="K190">
        <v>43900</v>
      </c>
      <c r="L190">
        <v>7106.55</v>
      </c>
      <c r="M190">
        <v>0</v>
      </c>
      <c r="N190">
        <v>51006.55</v>
      </c>
      <c r="O190">
        <v>0</v>
      </c>
      <c r="P190">
        <v>0</v>
      </c>
      <c r="Q190">
        <v>0</v>
      </c>
      <c r="R190">
        <v>0</v>
      </c>
      <c r="S190">
        <v>48200</v>
      </c>
      <c r="T190">
        <v>10676.05</v>
      </c>
      <c r="U190">
        <v>0</v>
      </c>
      <c r="V190">
        <v>58876.05</v>
      </c>
      <c r="W190">
        <v>0</v>
      </c>
      <c r="X190">
        <v>0</v>
      </c>
      <c r="Y190">
        <v>0</v>
      </c>
      <c r="Z190">
        <v>0</v>
      </c>
      <c r="AA190" t="s">
        <v>101</v>
      </c>
      <c r="AB190" t="s">
        <v>102</v>
      </c>
      <c r="AC190" t="s">
        <v>332</v>
      </c>
      <c r="AD190" t="s">
        <v>97</v>
      </c>
    </row>
    <row r="191" spans="1:30" x14ac:dyDescent="0.25">
      <c r="A191" s="55" t="s">
        <v>331</v>
      </c>
      <c r="B191">
        <v>0</v>
      </c>
      <c r="C191" t="s">
        <v>132</v>
      </c>
      <c r="D191" t="s">
        <v>97</v>
      </c>
      <c r="E191" t="s">
        <v>97</v>
      </c>
      <c r="F191" t="s">
        <v>133</v>
      </c>
      <c r="G191" t="s">
        <v>125</v>
      </c>
      <c r="H191">
        <v>0.28000000000000003</v>
      </c>
      <c r="I191">
        <v>114</v>
      </c>
      <c r="J191" t="s">
        <v>100</v>
      </c>
      <c r="K191">
        <v>49900</v>
      </c>
      <c r="L191">
        <v>8858.85</v>
      </c>
      <c r="M191">
        <v>0</v>
      </c>
      <c r="N191">
        <v>58758.85</v>
      </c>
      <c r="O191">
        <v>0</v>
      </c>
      <c r="P191">
        <v>0</v>
      </c>
      <c r="Q191">
        <v>0</v>
      </c>
      <c r="R191">
        <v>0</v>
      </c>
      <c r="S191">
        <v>55000</v>
      </c>
      <c r="T191">
        <v>13369.4</v>
      </c>
      <c r="U191">
        <v>0</v>
      </c>
      <c r="V191">
        <v>68369.399999999994</v>
      </c>
      <c r="W191">
        <v>0</v>
      </c>
      <c r="X191">
        <v>0</v>
      </c>
      <c r="Y191">
        <v>0</v>
      </c>
      <c r="Z191">
        <v>0</v>
      </c>
      <c r="AA191" t="s">
        <v>101</v>
      </c>
      <c r="AB191" t="s">
        <v>102</v>
      </c>
      <c r="AC191" t="s">
        <v>332</v>
      </c>
      <c r="AD191" t="s">
        <v>97</v>
      </c>
    </row>
    <row r="192" spans="1:30" x14ac:dyDescent="0.25">
      <c r="A192" s="55" t="s">
        <v>331</v>
      </c>
      <c r="B192">
        <v>0</v>
      </c>
      <c r="C192" t="s">
        <v>134</v>
      </c>
      <c r="D192" t="s">
        <v>97</v>
      </c>
      <c r="E192" t="s">
        <v>97</v>
      </c>
      <c r="F192" t="s">
        <v>135</v>
      </c>
      <c r="G192" t="s">
        <v>125</v>
      </c>
      <c r="H192">
        <v>0.23</v>
      </c>
      <c r="I192">
        <v>137</v>
      </c>
      <c r="J192" t="s">
        <v>100</v>
      </c>
      <c r="K192">
        <v>59500</v>
      </c>
      <c r="L192">
        <v>10643.6</v>
      </c>
      <c r="M192">
        <v>0</v>
      </c>
      <c r="N192">
        <v>70143.600000000006</v>
      </c>
      <c r="O192">
        <v>0</v>
      </c>
      <c r="P192">
        <v>0</v>
      </c>
      <c r="Q192">
        <v>0</v>
      </c>
      <c r="R192">
        <v>0</v>
      </c>
      <c r="S192">
        <v>65500</v>
      </c>
      <c r="T192">
        <v>16095.2</v>
      </c>
      <c r="U192">
        <v>0</v>
      </c>
      <c r="V192">
        <v>81595.199999999997</v>
      </c>
      <c r="W192">
        <v>0</v>
      </c>
      <c r="X192">
        <v>0</v>
      </c>
      <c r="Y192">
        <v>0</v>
      </c>
      <c r="Z192">
        <v>0</v>
      </c>
      <c r="AA192" t="s">
        <v>101</v>
      </c>
      <c r="AB192" t="s">
        <v>102</v>
      </c>
      <c r="AC192" t="s">
        <v>332</v>
      </c>
      <c r="AD192" t="s">
        <v>97</v>
      </c>
    </row>
    <row r="193" spans="1:30" x14ac:dyDescent="0.25">
      <c r="A193" s="55" t="s">
        <v>331</v>
      </c>
      <c r="B193">
        <v>0</v>
      </c>
      <c r="C193" t="s">
        <v>136</v>
      </c>
      <c r="D193" t="s">
        <v>97</v>
      </c>
      <c r="E193" t="s">
        <v>97</v>
      </c>
      <c r="F193" t="s">
        <v>137</v>
      </c>
      <c r="G193" t="s">
        <v>125</v>
      </c>
      <c r="H193">
        <v>0.2</v>
      </c>
      <c r="I193">
        <v>160</v>
      </c>
      <c r="J193" t="s">
        <v>100</v>
      </c>
      <c r="K193">
        <v>77500</v>
      </c>
      <c r="L193">
        <v>12460.8</v>
      </c>
      <c r="M193">
        <v>0</v>
      </c>
      <c r="N193">
        <v>89960.8</v>
      </c>
      <c r="O193">
        <v>0</v>
      </c>
      <c r="P193">
        <v>0</v>
      </c>
      <c r="Q193">
        <v>0</v>
      </c>
      <c r="R193">
        <v>0</v>
      </c>
      <c r="S193">
        <v>85000</v>
      </c>
      <c r="T193">
        <v>18821</v>
      </c>
      <c r="U193">
        <v>0</v>
      </c>
      <c r="V193">
        <v>103821</v>
      </c>
      <c r="W193">
        <v>0</v>
      </c>
      <c r="X193">
        <v>0</v>
      </c>
      <c r="Y193">
        <v>0</v>
      </c>
      <c r="Z193">
        <v>0</v>
      </c>
      <c r="AA193" t="s">
        <v>101</v>
      </c>
      <c r="AB193" t="s">
        <v>102</v>
      </c>
      <c r="AC193" t="s">
        <v>332</v>
      </c>
      <c r="AD193" t="s">
        <v>97</v>
      </c>
    </row>
    <row r="194" spans="1:30" x14ac:dyDescent="0.25">
      <c r="A194" s="55" t="s">
        <v>331</v>
      </c>
      <c r="B194">
        <v>0</v>
      </c>
      <c r="C194" t="s">
        <v>138</v>
      </c>
      <c r="D194" t="s">
        <v>97</v>
      </c>
      <c r="E194" t="s">
        <v>97</v>
      </c>
      <c r="F194" t="s">
        <v>139</v>
      </c>
      <c r="G194" t="s">
        <v>125</v>
      </c>
      <c r="H194">
        <v>0.17</v>
      </c>
      <c r="I194">
        <v>188</v>
      </c>
      <c r="J194" t="s">
        <v>100</v>
      </c>
      <c r="K194">
        <v>107000</v>
      </c>
      <c r="L194">
        <v>14667.4</v>
      </c>
      <c r="M194">
        <v>0</v>
      </c>
      <c r="N194">
        <v>121667.4</v>
      </c>
      <c r="O194">
        <v>0</v>
      </c>
      <c r="P194">
        <v>0</v>
      </c>
      <c r="Q194">
        <v>0</v>
      </c>
      <c r="R194">
        <v>0</v>
      </c>
      <c r="S194">
        <v>118000</v>
      </c>
      <c r="T194">
        <v>22066</v>
      </c>
      <c r="U194">
        <v>0</v>
      </c>
      <c r="V194">
        <v>140066</v>
      </c>
      <c r="W194">
        <v>0</v>
      </c>
      <c r="X194">
        <v>0</v>
      </c>
      <c r="Y194">
        <v>0</v>
      </c>
      <c r="Z194">
        <v>0</v>
      </c>
      <c r="AA194" t="s">
        <v>101</v>
      </c>
      <c r="AB194" t="s">
        <v>102</v>
      </c>
      <c r="AC194" t="s">
        <v>332</v>
      </c>
      <c r="AD194" t="s">
        <v>97</v>
      </c>
    </row>
    <row r="195" spans="1:30" x14ac:dyDescent="0.25">
      <c r="A195" s="55" t="s">
        <v>331</v>
      </c>
      <c r="B195">
        <v>0</v>
      </c>
      <c r="C195" t="s">
        <v>140</v>
      </c>
      <c r="D195" t="s">
        <v>97</v>
      </c>
      <c r="E195" t="s">
        <v>97</v>
      </c>
      <c r="F195" t="s">
        <v>141</v>
      </c>
      <c r="G195" t="s">
        <v>125</v>
      </c>
      <c r="H195">
        <v>0.14000000000000001</v>
      </c>
      <c r="I195">
        <v>229</v>
      </c>
      <c r="J195" t="s">
        <v>100</v>
      </c>
      <c r="K195">
        <v>125500</v>
      </c>
      <c r="L195">
        <v>17782.599999999999</v>
      </c>
      <c r="M195">
        <v>0</v>
      </c>
      <c r="N195">
        <v>143282.6</v>
      </c>
      <c r="O195">
        <v>0</v>
      </c>
      <c r="P195">
        <v>0</v>
      </c>
      <c r="Q195">
        <v>0</v>
      </c>
      <c r="R195">
        <v>0</v>
      </c>
      <c r="S195">
        <v>138000</v>
      </c>
      <c r="T195">
        <v>26738.799999999999</v>
      </c>
      <c r="U195">
        <v>0</v>
      </c>
      <c r="V195">
        <v>164738.79999999999</v>
      </c>
      <c r="W195">
        <v>0</v>
      </c>
      <c r="X195">
        <v>0</v>
      </c>
      <c r="Y195">
        <v>0</v>
      </c>
      <c r="Z195">
        <v>0</v>
      </c>
      <c r="AA195" t="s">
        <v>101</v>
      </c>
      <c r="AB195" t="s">
        <v>102</v>
      </c>
      <c r="AC195" t="s">
        <v>332</v>
      </c>
      <c r="AD195" t="s">
        <v>97</v>
      </c>
    </row>
  </sheetData>
  <hyperlinks>
    <hyperlink ref="A2" r:id="rId1" xr:uid="{6DA91314-123A-452C-9390-2FEB68CA05F9}"/>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8568E-C0AA-4447-8D19-49483E891018}">
  <dimension ref="A1:F191"/>
  <sheetViews>
    <sheetView zoomScale="80" zoomScaleNormal="80" workbookViewId="0">
      <selection activeCell="E1" sqref="E1"/>
    </sheetView>
  </sheetViews>
  <sheetFormatPr defaultRowHeight="15" x14ac:dyDescent="0.25"/>
  <cols>
    <col min="1" max="1" width="13.28515625" bestFit="1" customWidth="1"/>
    <col min="2" max="2" width="147.42578125" bestFit="1" customWidth="1"/>
    <col min="3" max="3" width="34.42578125" bestFit="1" customWidth="1"/>
    <col min="4" max="4" width="28.5703125" bestFit="1" customWidth="1"/>
  </cols>
  <sheetData>
    <row r="1" spans="1:6" ht="15.75" thickBot="1" x14ac:dyDescent="0.3">
      <c r="A1" s="51" t="s">
        <v>142</v>
      </c>
      <c r="B1" s="51" t="s">
        <v>71</v>
      </c>
      <c r="C1" t="s">
        <v>146</v>
      </c>
      <c r="D1" t="s">
        <v>147</v>
      </c>
      <c r="E1" s="99">
        <f>AVERAGE(E2:E191)</f>
        <v>82.345749282113701</v>
      </c>
      <c r="F1" s="100" t="s">
        <v>281</v>
      </c>
    </row>
    <row r="2" spans="1:6" x14ac:dyDescent="0.25">
      <c r="A2" t="s">
        <v>143</v>
      </c>
      <c r="B2" t="s">
        <v>115</v>
      </c>
      <c r="C2" s="53">
        <v>35.979999999999997</v>
      </c>
      <c r="D2" s="53">
        <v>3833.5</v>
      </c>
      <c r="E2">
        <f>D2/C2</f>
        <v>106.54530294608116</v>
      </c>
      <c r="F2" t="str">
        <f>A2</f>
        <v>San Francisco</v>
      </c>
    </row>
    <row r="3" spans="1:6" x14ac:dyDescent="0.25">
      <c r="A3" t="s">
        <v>143</v>
      </c>
      <c r="B3" t="s">
        <v>141</v>
      </c>
      <c r="C3" s="53">
        <v>229</v>
      </c>
      <c r="D3" s="53">
        <v>24714.799999999999</v>
      </c>
      <c r="E3">
        <f t="shared" ref="E3:E66" si="0">D3/C3</f>
        <v>107.92489082969432</v>
      </c>
      <c r="F3" t="str">
        <f t="shared" ref="F3:F66" si="1">A3</f>
        <v>San Francisco</v>
      </c>
    </row>
    <row r="4" spans="1:6" x14ac:dyDescent="0.25">
      <c r="A4" t="s">
        <v>143</v>
      </c>
      <c r="B4" t="s">
        <v>118</v>
      </c>
      <c r="C4" s="53">
        <v>37.979999999999997</v>
      </c>
      <c r="D4" s="53">
        <v>4013.9</v>
      </c>
      <c r="E4">
        <f t="shared" si="0"/>
        <v>105.68457082675093</v>
      </c>
      <c r="F4" t="str">
        <f t="shared" si="1"/>
        <v>San Francisco</v>
      </c>
    </row>
    <row r="5" spans="1:6" x14ac:dyDescent="0.25">
      <c r="A5" t="s">
        <v>143</v>
      </c>
      <c r="B5" t="s">
        <v>120</v>
      </c>
      <c r="C5" s="53">
        <v>42.03</v>
      </c>
      <c r="D5" s="53">
        <v>4464.8999999999996</v>
      </c>
      <c r="E5">
        <f t="shared" si="0"/>
        <v>106.23126338329763</v>
      </c>
      <c r="F5" t="str">
        <f t="shared" si="1"/>
        <v>San Francisco</v>
      </c>
    </row>
    <row r="6" spans="1:6" x14ac:dyDescent="0.25">
      <c r="A6" t="s">
        <v>143</v>
      </c>
      <c r="B6" t="s">
        <v>122</v>
      </c>
      <c r="C6" s="53">
        <v>45.89</v>
      </c>
      <c r="D6" s="53">
        <v>4870.8</v>
      </c>
      <c r="E6">
        <f t="shared" si="0"/>
        <v>106.14077140989322</v>
      </c>
      <c r="F6" t="str">
        <f t="shared" si="1"/>
        <v>San Francisco</v>
      </c>
    </row>
    <row r="7" spans="1:6" x14ac:dyDescent="0.25">
      <c r="A7" t="s">
        <v>143</v>
      </c>
      <c r="B7" t="s">
        <v>124</v>
      </c>
      <c r="C7" s="53">
        <v>47.98</v>
      </c>
      <c r="D7" s="53">
        <v>5186.5</v>
      </c>
      <c r="E7">
        <f t="shared" si="0"/>
        <v>108.097123801584</v>
      </c>
      <c r="F7" t="str">
        <f t="shared" si="1"/>
        <v>San Francisco</v>
      </c>
    </row>
    <row r="8" spans="1:6" x14ac:dyDescent="0.25">
      <c r="A8" t="s">
        <v>143</v>
      </c>
      <c r="B8" t="s">
        <v>127</v>
      </c>
      <c r="C8" s="53">
        <v>57.55</v>
      </c>
      <c r="D8" s="53">
        <v>6223.8</v>
      </c>
      <c r="E8">
        <f t="shared" si="0"/>
        <v>108.14596003475239</v>
      </c>
      <c r="F8" t="str">
        <f t="shared" si="1"/>
        <v>San Francisco</v>
      </c>
    </row>
    <row r="9" spans="1:6" x14ac:dyDescent="0.25">
      <c r="A9" t="s">
        <v>143</v>
      </c>
      <c r="B9" t="s">
        <v>98</v>
      </c>
      <c r="C9" s="53">
        <v>22.86</v>
      </c>
      <c r="D9" s="53">
        <v>2345.1999999999998</v>
      </c>
      <c r="E9">
        <f t="shared" si="0"/>
        <v>102.58967629046369</v>
      </c>
      <c r="F9" t="str">
        <f t="shared" si="1"/>
        <v>San Francisco</v>
      </c>
    </row>
    <row r="10" spans="1:6" x14ac:dyDescent="0.25">
      <c r="A10" t="s">
        <v>143</v>
      </c>
      <c r="B10" t="s">
        <v>129</v>
      </c>
      <c r="C10" s="53">
        <v>68.38</v>
      </c>
      <c r="D10" s="53">
        <v>7396.4</v>
      </c>
      <c r="E10">
        <f t="shared" si="0"/>
        <v>108.16613044749927</v>
      </c>
      <c r="F10" t="str">
        <f t="shared" si="1"/>
        <v>San Francisco</v>
      </c>
    </row>
    <row r="11" spans="1:6" x14ac:dyDescent="0.25">
      <c r="A11" t="s">
        <v>143</v>
      </c>
      <c r="B11" t="s">
        <v>105</v>
      </c>
      <c r="C11" s="53">
        <v>26.4</v>
      </c>
      <c r="D11" s="53">
        <v>2706</v>
      </c>
      <c r="E11">
        <f t="shared" si="0"/>
        <v>102.5</v>
      </c>
      <c r="F11" t="str">
        <f t="shared" si="1"/>
        <v>San Francisco</v>
      </c>
    </row>
    <row r="12" spans="1:6" x14ac:dyDescent="0.25">
      <c r="A12" t="s">
        <v>143</v>
      </c>
      <c r="B12" t="s">
        <v>131</v>
      </c>
      <c r="C12" s="53">
        <v>91.17</v>
      </c>
      <c r="D12" s="53">
        <v>9876.9</v>
      </c>
      <c r="E12">
        <f t="shared" si="0"/>
        <v>108.33497861138532</v>
      </c>
      <c r="F12" t="str">
        <f t="shared" si="1"/>
        <v>San Francisco</v>
      </c>
    </row>
    <row r="13" spans="1:6" x14ac:dyDescent="0.25">
      <c r="A13" t="s">
        <v>143</v>
      </c>
      <c r="B13" t="s">
        <v>107</v>
      </c>
      <c r="C13" s="53">
        <v>28.52</v>
      </c>
      <c r="D13" s="53">
        <v>2931.5</v>
      </c>
      <c r="E13">
        <f t="shared" si="0"/>
        <v>102.7875175315568</v>
      </c>
      <c r="F13" t="str">
        <f t="shared" si="1"/>
        <v>San Francisco</v>
      </c>
    </row>
    <row r="14" spans="1:6" x14ac:dyDescent="0.25">
      <c r="A14" t="s">
        <v>143</v>
      </c>
      <c r="B14" t="s">
        <v>133</v>
      </c>
      <c r="C14" s="53">
        <v>114</v>
      </c>
      <c r="D14" s="53">
        <v>12312.3</v>
      </c>
      <c r="E14">
        <f t="shared" si="0"/>
        <v>108.00263157894736</v>
      </c>
      <c r="F14" t="str">
        <f t="shared" si="1"/>
        <v>San Francisco</v>
      </c>
    </row>
    <row r="15" spans="1:6" x14ac:dyDescent="0.25">
      <c r="A15" t="s">
        <v>143</v>
      </c>
      <c r="B15" t="s">
        <v>109</v>
      </c>
      <c r="C15" s="53">
        <v>30.77</v>
      </c>
      <c r="D15" s="53">
        <v>3157</v>
      </c>
      <c r="E15">
        <f t="shared" si="0"/>
        <v>102.59993500162496</v>
      </c>
      <c r="F15" t="str">
        <f t="shared" si="1"/>
        <v>San Francisco</v>
      </c>
    </row>
    <row r="16" spans="1:6" x14ac:dyDescent="0.25">
      <c r="A16" t="s">
        <v>143</v>
      </c>
      <c r="B16" t="s">
        <v>135</v>
      </c>
      <c r="C16" s="53">
        <v>137</v>
      </c>
      <c r="D16" s="53">
        <v>14792.8</v>
      </c>
      <c r="E16">
        <f t="shared" si="0"/>
        <v>107.97664233576641</v>
      </c>
      <c r="F16" t="str">
        <f t="shared" si="1"/>
        <v>San Francisco</v>
      </c>
    </row>
    <row r="17" spans="1:6" x14ac:dyDescent="0.25">
      <c r="A17" t="s">
        <v>143</v>
      </c>
      <c r="B17" t="s">
        <v>111</v>
      </c>
      <c r="C17" s="53">
        <v>32.26</v>
      </c>
      <c r="D17" s="53">
        <v>3292.3</v>
      </c>
      <c r="E17">
        <f t="shared" si="0"/>
        <v>102.05517668939865</v>
      </c>
      <c r="F17" t="str">
        <f t="shared" si="1"/>
        <v>San Francisco</v>
      </c>
    </row>
    <row r="18" spans="1:6" x14ac:dyDescent="0.25">
      <c r="A18" t="s">
        <v>143</v>
      </c>
      <c r="B18" t="s">
        <v>113</v>
      </c>
      <c r="C18" s="53">
        <v>34.78</v>
      </c>
      <c r="D18" s="53">
        <v>3562.9</v>
      </c>
      <c r="E18">
        <f t="shared" si="0"/>
        <v>102.44105807935595</v>
      </c>
      <c r="F18" t="str">
        <f t="shared" si="1"/>
        <v>San Francisco</v>
      </c>
    </row>
    <row r="19" spans="1:6" x14ac:dyDescent="0.25">
      <c r="A19" t="s">
        <v>143</v>
      </c>
      <c r="B19" t="s">
        <v>137</v>
      </c>
      <c r="C19" s="53">
        <v>160</v>
      </c>
      <c r="D19" s="53">
        <v>17318.400000000001</v>
      </c>
      <c r="E19">
        <f t="shared" si="0"/>
        <v>108.24000000000001</v>
      </c>
      <c r="F19" t="str">
        <f t="shared" si="1"/>
        <v>San Francisco</v>
      </c>
    </row>
    <row r="20" spans="1:6" x14ac:dyDescent="0.25">
      <c r="A20" t="s">
        <v>143</v>
      </c>
      <c r="B20" t="s">
        <v>139</v>
      </c>
      <c r="C20" s="53">
        <v>188</v>
      </c>
      <c r="D20" s="53">
        <v>20385.2</v>
      </c>
      <c r="E20">
        <f t="shared" si="0"/>
        <v>108.43191489361702</v>
      </c>
      <c r="F20" t="str">
        <f t="shared" si="1"/>
        <v>San Francisco</v>
      </c>
    </row>
    <row r="21" spans="1:6" x14ac:dyDescent="0.25">
      <c r="A21" t="s">
        <v>66</v>
      </c>
      <c r="B21" t="s">
        <v>115</v>
      </c>
      <c r="C21" s="53">
        <v>35.979999999999997</v>
      </c>
      <c r="D21" s="53">
        <v>3442.5</v>
      </c>
      <c r="E21">
        <f t="shared" si="0"/>
        <v>95.67815453029462</v>
      </c>
      <c r="F21" t="str">
        <f t="shared" si="1"/>
        <v>San Jose</v>
      </c>
    </row>
    <row r="22" spans="1:6" x14ac:dyDescent="0.25">
      <c r="A22" t="s">
        <v>66</v>
      </c>
      <c r="B22" t="s">
        <v>141</v>
      </c>
      <c r="C22" s="53">
        <v>229</v>
      </c>
      <c r="D22" s="53">
        <v>22194</v>
      </c>
      <c r="E22">
        <f t="shared" si="0"/>
        <v>96.917030567685586</v>
      </c>
      <c r="F22" t="str">
        <f t="shared" si="1"/>
        <v>San Jose</v>
      </c>
    </row>
    <row r="23" spans="1:6" x14ac:dyDescent="0.25">
      <c r="A23" t="s">
        <v>66</v>
      </c>
      <c r="B23" t="s">
        <v>118</v>
      </c>
      <c r="C23" s="53">
        <v>37.979999999999997</v>
      </c>
      <c r="D23" s="53">
        <v>3604.5</v>
      </c>
      <c r="E23">
        <f t="shared" si="0"/>
        <v>94.905213270142184</v>
      </c>
      <c r="F23" t="str">
        <f t="shared" si="1"/>
        <v>San Jose</v>
      </c>
    </row>
    <row r="24" spans="1:6" x14ac:dyDescent="0.25">
      <c r="A24" t="s">
        <v>66</v>
      </c>
      <c r="B24" t="s">
        <v>120</v>
      </c>
      <c r="C24" s="53">
        <v>42.03</v>
      </c>
      <c r="D24" s="53">
        <v>4009.5</v>
      </c>
      <c r="E24">
        <f t="shared" si="0"/>
        <v>95.396145610278367</v>
      </c>
      <c r="F24" t="str">
        <f t="shared" si="1"/>
        <v>San Jose</v>
      </c>
    </row>
    <row r="25" spans="1:6" x14ac:dyDescent="0.25">
      <c r="A25" t="s">
        <v>66</v>
      </c>
      <c r="B25" t="s">
        <v>122</v>
      </c>
      <c r="C25" s="53">
        <v>45.89</v>
      </c>
      <c r="D25" s="53">
        <v>4374</v>
      </c>
      <c r="E25">
        <f t="shared" si="0"/>
        <v>95.314883416866422</v>
      </c>
      <c r="F25" t="str">
        <f t="shared" si="1"/>
        <v>San Jose</v>
      </c>
    </row>
    <row r="26" spans="1:6" x14ac:dyDescent="0.25">
      <c r="A26" t="s">
        <v>66</v>
      </c>
      <c r="B26" t="s">
        <v>124</v>
      </c>
      <c r="C26" s="53">
        <v>47.98</v>
      </c>
      <c r="D26" s="53">
        <v>4657.5</v>
      </c>
      <c r="E26">
        <f t="shared" si="0"/>
        <v>97.071696540225105</v>
      </c>
      <c r="F26" t="str">
        <f t="shared" si="1"/>
        <v>San Jose</v>
      </c>
    </row>
    <row r="27" spans="1:6" x14ac:dyDescent="0.25">
      <c r="A27" t="s">
        <v>66</v>
      </c>
      <c r="B27" t="s">
        <v>127</v>
      </c>
      <c r="C27" s="53">
        <v>57.55</v>
      </c>
      <c r="D27" s="53">
        <v>5589</v>
      </c>
      <c r="E27">
        <f t="shared" si="0"/>
        <v>97.115551694178976</v>
      </c>
      <c r="F27" t="str">
        <f t="shared" si="1"/>
        <v>San Jose</v>
      </c>
    </row>
    <row r="28" spans="1:6" x14ac:dyDescent="0.25">
      <c r="A28" t="s">
        <v>66</v>
      </c>
      <c r="B28" t="s">
        <v>98</v>
      </c>
      <c r="C28" s="53">
        <v>22.86</v>
      </c>
      <c r="D28" s="53">
        <v>2106</v>
      </c>
      <c r="E28">
        <f t="shared" si="0"/>
        <v>92.125984251968504</v>
      </c>
      <c r="F28" t="str">
        <f t="shared" si="1"/>
        <v>San Jose</v>
      </c>
    </row>
    <row r="29" spans="1:6" x14ac:dyDescent="0.25">
      <c r="A29" t="s">
        <v>66</v>
      </c>
      <c r="B29" t="s">
        <v>129</v>
      </c>
      <c r="C29" s="53">
        <v>68.38</v>
      </c>
      <c r="D29" s="53">
        <v>6642</v>
      </c>
      <c r="E29">
        <f t="shared" si="0"/>
        <v>97.133664814273189</v>
      </c>
      <c r="F29" t="str">
        <f t="shared" si="1"/>
        <v>San Jose</v>
      </c>
    </row>
    <row r="30" spans="1:6" x14ac:dyDescent="0.25">
      <c r="A30" t="s">
        <v>66</v>
      </c>
      <c r="B30" t="s">
        <v>105</v>
      </c>
      <c r="C30" s="53">
        <v>26.4</v>
      </c>
      <c r="D30" s="53">
        <v>2430</v>
      </c>
      <c r="E30">
        <f t="shared" si="0"/>
        <v>92.045454545454547</v>
      </c>
      <c r="F30" t="str">
        <f t="shared" si="1"/>
        <v>San Jose</v>
      </c>
    </row>
    <row r="31" spans="1:6" x14ac:dyDescent="0.25">
      <c r="A31" t="s">
        <v>66</v>
      </c>
      <c r="B31" t="s">
        <v>131</v>
      </c>
      <c r="C31" s="53">
        <v>91.17</v>
      </c>
      <c r="D31" s="53">
        <v>8869.5</v>
      </c>
      <c r="E31">
        <f t="shared" si="0"/>
        <v>97.285291214215206</v>
      </c>
      <c r="F31" t="str">
        <f t="shared" si="1"/>
        <v>San Jose</v>
      </c>
    </row>
    <row r="32" spans="1:6" x14ac:dyDescent="0.25">
      <c r="A32" t="s">
        <v>66</v>
      </c>
      <c r="B32" t="s">
        <v>107</v>
      </c>
      <c r="C32" s="53">
        <v>28.52</v>
      </c>
      <c r="D32" s="53">
        <v>2632.5</v>
      </c>
      <c r="E32">
        <f t="shared" si="0"/>
        <v>92.303646563814866</v>
      </c>
      <c r="F32" t="str">
        <f t="shared" si="1"/>
        <v>San Jose</v>
      </c>
    </row>
    <row r="33" spans="1:6" x14ac:dyDescent="0.25">
      <c r="A33" t="s">
        <v>66</v>
      </c>
      <c r="B33" t="s">
        <v>133</v>
      </c>
      <c r="C33" s="53">
        <v>114</v>
      </c>
      <c r="D33" s="53">
        <v>11056.5</v>
      </c>
      <c r="E33">
        <f t="shared" si="0"/>
        <v>96.986842105263165</v>
      </c>
      <c r="F33" t="str">
        <f t="shared" si="1"/>
        <v>San Jose</v>
      </c>
    </row>
    <row r="34" spans="1:6" x14ac:dyDescent="0.25">
      <c r="A34" t="s">
        <v>66</v>
      </c>
      <c r="B34" t="s">
        <v>109</v>
      </c>
      <c r="C34" s="53">
        <v>30.77</v>
      </c>
      <c r="D34" s="53">
        <v>2835</v>
      </c>
      <c r="E34">
        <f t="shared" si="0"/>
        <v>92.1351966200845</v>
      </c>
      <c r="F34" t="str">
        <f t="shared" si="1"/>
        <v>San Jose</v>
      </c>
    </row>
    <row r="35" spans="1:6" x14ac:dyDescent="0.25">
      <c r="A35" t="s">
        <v>66</v>
      </c>
      <c r="B35" t="s">
        <v>135</v>
      </c>
      <c r="C35" s="53">
        <v>137</v>
      </c>
      <c r="D35" s="53">
        <v>13284</v>
      </c>
      <c r="E35">
        <f t="shared" si="0"/>
        <v>96.96350364963503</v>
      </c>
      <c r="F35" t="str">
        <f t="shared" si="1"/>
        <v>San Jose</v>
      </c>
    </row>
    <row r="36" spans="1:6" x14ac:dyDescent="0.25">
      <c r="A36" t="s">
        <v>66</v>
      </c>
      <c r="B36" t="s">
        <v>111</v>
      </c>
      <c r="C36" s="53">
        <v>32.26</v>
      </c>
      <c r="D36" s="53">
        <v>2956.5</v>
      </c>
      <c r="E36">
        <f t="shared" si="0"/>
        <v>91.64600123992561</v>
      </c>
      <c r="F36" t="str">
        <f t="shared" si="1"/>
        <v>San Jose</v>
      </c>
    </row>
    <row r="37" spans="1:6" x14ac:dyDescent="0.25">
      <c r="A37" t="s">
        <v>66</v>
      </c>
      <c r="B37" t="s">
        <v>113</v>
      </c>
      <c r="C37" s="53">
        <v>34.78</v>
      </c>
      <c r="D37" s="53">
        <v>3199.5</v>
      </c>
      <c r="E37">
        <f t="shared" si="0"/>
        <v>91.992524439332954</v>
      </c>
      <c r="F37" t="str">
        <f t="shared" si="1"/>
        <v>San Jose</v>
      </c>
    </row>
    <row r="38" spans="1:6" x14ac:dyDescent="0.25">
      <c r="A38" t="s">
        <v>66</v>
      </c>
      <c r="B38" t="s">
        <v>137</v>
      </c>
      <c r="C38" s="53">
        <v>160</v>
      </c>
      <c r="D38" s="53">
        <v>15552</v>
      </c>
      <c r="E38">
        <f t="shared" si="0"/>
        <v>97.2</v>
      </c>
      <c r="F38" t="str">
        <f t="shared" si="1"/>
        <v>San Jose</v>
      </c>
    </row>
    <row r="39" spans="1:6" x14ac:dyDescent="0.25">
      <c r="A39" t="s">
        <v>66</v>
      </c>
      <c r="B39" t="s">
        <v>139</v>
      </c>
      <c r="C39" s="53">
        <v>188</v>
      </c>
      <c r="D39" s="53">
        <v>18306</v>
      </c>
      <c r="E39">
        <f t="shared" si="0"/>
        <v>97.372340425531917</v>
      </c>
      <c r="F39" t="str">
        <f t="shared" si="1"/>
        <v>San Jose</v>
      </c>
    </row>
    <row r="40" spans="1:6" x14ac:dyDescent="0.25">
      <c r="A40" t="s">
        <v>148</v>
      </c>
      <c r="B40" t="s">
        <v>115</v>
      </c>
      <c r="C40" s="53">
        <v>35.979999999999997</v>
      </c>
      <c r="D40" s="53">
        <v>2898.5</v>
      </c>
      <c r="E40">
        <f t="shared" si="0"/>
        <v>80.558643690939419</v>
      </c>
      <c r="F40" t="str">
        <f t="shared" si="1"/>
        <v>Los Angeles</v>
      </c>
    </row>
    <row r="41" spans="1:6" x14ac:dyDescent="0.25">
      <c r="A41" t="s">
        <v>148</v>
      </c>
      <c r="B41" t="s">
        <v>141</v>
      </c>
      <c r="C41" s="53">
        <v>229</v>
      </c>
      <c r="D41" s="53">
        <v>18686.8</v>
      </c>
      <c r="E41">
        <f t="shared" si="0"/>
        <v>81.60174672489083</v>
      </c>
      <c r="F41" t="str">
        <f t="shared" si="1"/>
        <v>Los Angeles</v>
      </c>
    </row>
    <row r="42" spans="1:6" x14ac:dyDescent="0.25">
      <c r="A42" t="s">
        <v>148</v>
      </c>
      <c r="B42" t="s">
        <v>118</v>
      </c>
      <c r="C42" s="53">
        <v>37.979999999999997</v>
      </c>
      <c r="D42" s="53">
        <v>3034.9</v>
      </c>
      <c r="E42">
        <f t="shared" si="0"/>
        <v>79.907846234860457</v>
      </c>
      <c r="F42" t="str">
        <f t="shared" si="1"/>
        <v>Los Angeles</v>
      </c>
    </row>
    <row r="43" spans="1:6" x14ac:dyDescent="0.25">
      <c r="A43" t="s">
        <v>148</v>
      </c>
      <c r="B43" t="s">
        <v>120</v>
      </c>
      <c r="C43" s="53">
        <v>42.03</v>
      </c>
      <c r="D43" s="53">
        <v>3375.9</v>
      </c>
      <c r="E43">
        <f t="shared" si="0"/>
        <v>80.321199143468945</v>
      </c>
      <c r="F43" t="str">
        <f t="shared" si="1"/>
        <v>Los Angeles</v>
      </c>
    </row>
    <row r="44" spans="1:6" x14ac:dyDescent="0.25">
      <c r="A44" t="s">
        <v>148</v>
      </c>
      <c r="B44" t="s">
        <v>122</v>
      </c>
      <c r="C44" s="53">
        <v>45.89</v>
      </c>
      <c r="D44" s="53">
        <v>3682.8</v>
      </c>
      <c r="E44">
        <f t="shared" si="0"/>
        <v>80.252778383090003</v>
      </c>
      <c r="F44" t="str">
        <f t="shared" si="1"/>
        <v>Los Angeles</v>
      </c>
    </row>
    <row r="45" spans="1:6" x14ac:dyDescent="0.25">
      <c r="A45" t="s">
        <v>148</v>
      </c>
      <c r="B45" t="s">
        <v>124</v>
      </c>
      <c r="C45" s="53">
        <v>47.98</v>
      </c>
      <c r="D45" s="53">
        <v>3921.5</v>
      </c>
      <c r="E45">
        <f t="shared" si="0"/>
        <v>81.731971654856196</v>
      </c>
      <c r="F45" t="str">
        <f t="shared" si="1"/>
        <v>Los Angeles</v>
      </c>
    </row>
    <row r="46" spans="1:6" x14ac:dyDescent="0.25">
      <c r="A46" t="s">
        <v>148</v>
      </c>
      <c r="B46" t="s">
        <v>127</v>
      </c>
      <c r="C46" s="53">
        <v>57.55</v>
      </c>
      <c r="D46" s="53">
        <v>4705.8</v>
      </c>
      <c r="E46">
        <f t="shared" si="0"/>
        <v>81.768896611642063</v>
      </c>
      <c r="F46" t="str">
        <f t="shared" si="1"/>
        <v>Los Angeles</v>
      </c>
    </row>
    <row r="47" spans="1:6" x14ac:dyDescent="0.25">
      <c r="A47" t="s">
        <v>148</v>
      </c>
      <c r="B47" t="s">
        <v>98</v>
      </c>
      <c r="C47" s="53">
        <v>22.86</v>
      </c>
      <c r="D47" s="53">
        <v>1773.2</v>
      </c>
      <c r="E47">
        <f t="shared" si="0"/>
        <v>77.567804024496937</v>
      </c>
      <c r="F47" t="str">
        <f t="shared" si="1"/>
        <v>Los Angeles</v>
      </c>
    </row>
    <row r="48" spans="1:6" x14ac:dyDescent="0.25">
      <c r="A48" t="s">
        <v>148</v>
      </c>
      <c r="B48" t="s">
        <v>129</v>
      </c>
      <c r="C48" s="53">
        <v>68.38</v>
      </c>
      <c r="D48" s="53">
        <v>5592.4</v>
      </c>
      <c r="E48">
        <f t="shared" si="0"/>
        <v>81.784147411523833</v>
      </c>
      <c r="F48" t="str">
        <f t="shared" si="1"/>
        <v>Los Angeles</v>
      </c>
    </row>
    <row r="49" spans="1:6" x14ac:dyDescent="0.25">
      <c r="A49" t="s">
        <v>148</v>
      </c>
      <c r="B49" t="s">
        <v>105</v>
      </c>
      <c r="C49" s="53">
        <v>26.4</v>
      </c>
      <c r="D49" s="53">
        <v>2046</v>
      </c>
      <c r="E49">
        <f t="shared" si="0"/>
        <v>77.5</v>
      </c>
      <c r="F49" t="str">
        <f t="shared" si="1"/>
        <v>Los Angeles</v>
      </c>
    </row>
    <row r="50" spans="1:6" x14ac:dyDescent="0.25">
      <c r="A50" t="s">
        <v>148</v>
      </c>
      <c r="B50" t="s">
        <v>131</v>
      </c>
      <c r="C50" s="53">
        <v>91.17</v>
      </c>
      <c r="D50" s="53">
        <v>7467.9</v>
      </c>
      <c r="E50">
        <f t="shared" si="0"/>
        <v>81.911813096413283</v>
      </c>
      <c r="F50" t="str">
        <f t="shared" si="1"/>
        <v>Los Angeles</v>
      </c>
    </row>
    <row r="51" spans="1:6" x14ac:dyDescent="0.25">
      <c r="A51" t="s">
        <v>148</v>
      </c>
      <c r="B51" t="s">
        <v>107</v>
      </c>
      <c r="C51" s="53">
        <v>28.52</v>
      </c>
      <c r="D51" s="53">
        <v>2216.5</v>
      </c>
      <c r="E51">
        <f t="shared" si="0"/>
        <v>77.717391304347828</v>
      </c>
      <c r="F51" t="str">
        <f t="shared" si="1"/>
        <v>Los Angeles</v>
      </c>
    </row>
    <row r="52" spans="1:6" x14ac:dyDescent="0.25">
      <c r="A52" t="s">
        <v>148</v>
      </c>
      <c r="B52" t="s">
        <v>133</v>
      </c>
      <c r="C52" s="53">
        <v>114</v>
      </c>
      <c r="D52" s="53">
        <v>9309.2999999999993</v>
      </c>
      <c r="E52">
        <f t="shared" si="0"/>
        <v>81.660526315789468</v>
      </c>
      <c r="F52" t="str">
        <f t="shared" si="1"/>
        <v>Los Angeles</v>
      </c>
    </row>
    <row r="53" spans="1:6" x14ac:dyDescent="0.25">
      <c r="A53" t="s">
        <v>148</v>
      </c>
      <c r="B53" t="s">
        <v>109</v>
      </c>
      <c r="C53" s="53">
        <v>30.77</v>
      </c>
      <c r="D53" s="53">
        <v>2387</v>
      </c>
      <c r="E53">
        <f t="shared" si="0"/>
        <v>77.575560610984724</v>
      </c>
      <c r="F53" t="str">
        <f t="shared" si="1"/>
        <v>Los Angeles</v>
      </c>
    </row>
    <row r="54" spans="1:6" x14ac:dyDescent="0.25">
      <c r="A54" t="s">
        <v>148</v>
      </c>
      <c r="B54" t="s">
        <v>135</v>
      </c>
      <c r="C54" s="53">
        <v>137</v>
      </c>
      <c r="D54" s="53">
        <v>11184.8</v>
      </c>
      <c r="E54">
        <f t="shared" si="0"/>
        <v>81.64087591240876</v>
      </c>
      <c r="F54" t="str">
        <f t="shared" si="1"/>
        <v>Los Angeles</v>
      </c>
    </row>
    <row r="55" spans="1:6" x14ac:dyDescent="0.25">
      <c r="A55" t="s">
        <v>148</v>
      </c>
      <c r="B55" t="s">
        <v>111</v>
      </c>
      <c r="C55" s="53">
        <v>32.26</v>
      </c>
      <c r="D55" s="53">
        <v>2489.3000000000002</v>
      </c>
      <c r="E55">
        <f t="shared" si="0"/>
        <v>77.163670179789221</v>
      </c>
      <c r="F55" t="str">
        <f t="shared" si="1"/>
        <v>Los Angeles</v>
      </c>
    </row>
    <row r="56" spans="1:6" x14ac:dyDescent="0.25">
      <c r="A56" t="s">
        <v>148</v>
      </c>
      <c r="B56" t="s">
        <v>113</v>
      </c>
      <c r="C56" s="53">
        <v>34.78</v>
      </c>
      <c r="D56" s="53">
        <v>2693.9</v>
      </c>
      <c r="E56">
        <f t="shared" si="0"/>
        <v>77.455434157561811</v>
      </c>
      <c r="F56" t="str">
        <f t="shared" si="1"/>
        <v>Los Angeles</v>
      </c>
    </row>
    <row r="57" spans="1:6" x14ac:dyDescent="0.25">
      <c r="A57" t="s">
        <v>148</v>
      </c>
      <c r="B57" t="s">
        <v>137</v>
      </c>
      <c r="C57" s="53">
        <v>160</v>
      </c>
      <c r="D57" s="53">
        <v>13094.4</v>
      </c>
      <c r="E57">
        <f t="shared" si="0"/>
        <v>81.84</v>
      </c>
      <c r="F57" t="str">
        <f t="shared" si="1"/>
        <v>Los Angeles</v>
      </c>
    </row>
    <row r="58" spans="1:6" x14ac:dyDescent="0.25">
      <c r="A58" t="s">
        <v>148</v>
      </c>
      <c r="B58" t="s">
        <v>139</v>
      </c>
      <c r="C58" s="53">
        <v>188</v>
      </c>
      <c r="D58" s="53">
        <v>15413.2</v>
      </c>
      <c r="E58">
        <f t="shared" si="0"/>
        <v>81.985106382978728</v>
      </c>
      <c r="F58" t="str">
        <f t="shared" si="1"/>
        <v>Los Angeles</v>
      </c>
    </row>
    <row r="59" spans="1:6" x14ac:dyDescent="0.25">
      <c r="A59" t="s">
        <v>151</v>
      </c>
      <c r="B59" t="s">
        <v>115</v>
      </c>
      <c r="C59" s="53">
        <v>35.979999999999997</v>
      </c>
      <c r="D59" s="53">
        <v>2802.88</v>
      </c>
      <c r="E59">
        <f t="shared" si="0"/>
        <v>77.901056142301286</v>
      </c>
      <c r="F59" t="str">
        <f t="shared" si="1"/>
        <v>Fresno</v>
      </c>
    </row>
    <row r="60" spans="1:6" x14ac:dyDescent="0.25">
      <c r="A60" t="s">
        <v>151</v>
      </c>
      <c r="B60" t="s">
        <v>141</v>
      </c>
      <c r="C60" s="53">
        <v>229</v>
      </c>
      <c r="D60" s="53">
        <v>18070.3</v>
      </c>
      <c r="E60">
        <f t="shared" si="0"/>
        <v>78.909606986899561</v>
      </c>
      <c r="F60" t="str">
        <f t="shared" si="1"/>
        <v>Fresno</v>
      </c>
    </row>
    <row r="61" spans="1:6" x14ac:dyDescent="0.25">
      <c r="A61" t="s">
        <v>151</v>
      </c>
      <c r="B61" t="s">
        <v>118</v>
      </c>
      <c r="C61" s="53">
        <v>37.979999999999997</v>
      </c>
      <c r="D61" s="53">
        <v>2934.78</v>
      </c>
      <c r="E61">
        <f t="shared" si="0"/>
        <v>77.271721958925767</v>
      </c>
      <c r="F61" t="str">
        <f t="shared" si="1"/>
        <v>Fresno</v>
      </c>
    </row>
    <row r="62" spans="1:6" x14ac:dyDescent="0.25">
      <c r="A62" t="s">
        <v>151</v>
      </c>
      <c r="B62" t="s">
        <v>120</v>
      </c>
      <c r="C62" s="53">
        <v>42.03</v>
      </c>
      <c r="D62" s="53">
        <v>3264.53</v>
      </c>
      <c r="E62">
        <f t="shared" si="0"/>
        <v>77.671425172495844</v>
      </c>
      <c r="F62" t="str">
        <f t="shared" si="1"/>
        <v>Fresno</v>
      </c>
    </row>
    <row r="63" spans="1:6" x14ac:dyDescent="0.25">
      <c r="A63" t="s">
        <v>151</v>
      </c>
      <c r="B63" t="s">
        <v>122</v>
      </c>
      <c r="C63" s="53">
        <v>45.89</v>
      </c>
      <c r="D63" s="53">
        <v>3561.3</v>
      </c>
      <c r="E63">
        <f t="shared" si="0"/>
        <v>77.605142732621488</v>
      </c>
      <c r="F63" t="str">
        <f t="shared" si="1"/>
        <v>Fresno</v>
      </c>
    </row>
    <row r="64" spans="1:6" x14ac:dyDescent="0.25">
      <c r="A64" t="s">
        <v>151</v>
      </c>
      <c r="B64" t="s">
        <v>124</v>
      </c>
      <c r="C64" s="53">
        <v>47.98</v>
      </c>
      <c r="D64" s="53">
        <v>3792.13</v>
      </c>
      <c r="E64">
        <f t="shared" si="0"/>
        <v>79.035639849937482</v>
      </c>
      <c r="F64" t="str">
        <f t="shared" si="1"/>
        <v>Fresno</v>
      </c>
    </row>
    <row r="65" spans="1:6" x14ac:dyDescent="0.25">
      <c r="A65" t="s">
        <v>151</v>
      </c>
      <c r="B65" t="s">
        <v>127</v>
      </c>
      <c r="C65" s="53">
        <v>57.55</v>
      </c>
      <c r="D65" s="53">
        <v>4550.55</v>
      </c>
      <c r="E65">
        <f t="shared" si="0"/>
        <v>79.071242397914858</v>
      </c>
      <c r="F65" t="str">
        <f t="shared" si="1"/>
        <v>Fresno</v>
      </c>
    </row>
    <row r="66" spans="1:6" x14ac:dyDescent="0.25">
      <c r="A66" t="s">
        <v>151</v>
      </c>
      <c r="B66" t="s">
        <v>98</v>
      </c>
      <c r="C66" s="53">
        <v>22.86</v>
      </c>
      <c r="D66" s="53">
        <v>1714.7</v>
      </c>
      <c r="E66">
        <f t="shared" si="0"/>
        <v>75.0087489063867</v>
      </c>
      <c r="F66" t="str">
        <f t="shared" si="1"/>
        <v>Fresno</v>
      </c>
    </row>
    <row r="67" spans="1:6" x14ac:dyDescent="0.25">
      <c r="A67" t="s">
        <v>151</v>
      </c>
      <c r="B67" t="s">
        <v>129</v>
      </c>
      <c r="C67" s="53">
        <v>68.38</v>
      </c>
      <c r="D67" s="53">
        <v>5407.9</v>
      </c>
      <c r="E67">
        <f t="shared" ref="E67:E130" si="2">D67/C67</f>
        <v>79.085990055571799</v>
      </c>
      <c r="F67" t="str">
        <f t="shared" ref="F67:F130" si="3">A67</f>
        <v>Fresno</v>
      </c>
    </row>
    <row r="68" spans="1:6" x14ac:dyDescent="0.25">
      <c r="A68" t="s">
        <v>151</v>
      </c>
      <c r="B68" t="s">
        <v>105</v>
      </c>
      <c r="C68" s="53">
        <v>26.4</v>
      </c>
      <c r="D68" s="53">
        <v>1978.5</v>
      </c>
      <c r="E68">
        <f t="shared" si="2"/>
        <v>74.943181818181827</v>
      </c>
      <c r="F68" t="str">
        <f t="shared" si="3"/>
        <v>Fresno</v>
      </c>
    </row>
    <row r="69" spans="1:6" x14ac:dyDescent="0.25">
      <c r="A69" t="s">
        <v>151</v>
      </c>
      <c r="B69" t="s">
        <v>131</v>
      </c>
      <c r="C69" s="53">
        <v>91.17</v>
      </c>
      <c r="D69" s="53">
        <v>7221.53</v>
      </c>
      <c r="E69">
        <f t="shared" si="2"/>
        <v>79.209498738620155</v>
      </c>
      <c r="F69" t="str">
        <f t="shared" si="3"/>
        <v>Fresno</v>
      </c>
    </row>
    <row r="70" spans="1:6" x14ac:dyDescent="0.25">
      <c r="A70" t="s">
        <v>151</v>
      </c>
      <c r="B70" t="s">
        <v>107</v>
      </c>
      <c r="C70" s="53">
        <v>28.52</v>
      </c>
      <c r="D70" s="53">
        <v>2143.38</v>
      </c>
      <c r="E70">
        <f t="shared" si="2"/>
        <v>75.15357643758766</v>
      </c>
      <c r="F70" t="str">
        <f t="shared" si="3"/>
        <v>Fresno</v>
      </c>
    </row>
    <row r="71" spans="1:6" x14ac:dyDescent="0.25">
      <c r="A71" t="s">
        <v>151</v>
      </c>
      <c r="B71" t="s">
        <v>133</v>
      </c>
      <c r="C71" s="53">
        <v>114</v>
      </c>
      <c r="D71" s="53">
        <v>9002.18</v>
      </c>
      <c r="E71">
        <f t="shared" si="2"/>
        <v>78.966491228070183</v>
      </c>
      <c r="F71" t="str">
        <f t="shared" si="3"/>
        <v>Fresno</v>
      </c>
    </row>
    <row r="72" spans="1:6" x14ac:dyDescent="0.25">
      <c r="A72" t="s">
        <v>151</v>
      </c>
      <c r="B72" t="s">
        <v>109</v>
      </c>
      <c r="C72" s="53">
        <v>30.77</v>
      </c>
      <c r="D72" s="53">
        <v>2308.25</v>
      </c>
      <c r="E72">
        <f t="shared" si="2"/>
        <v>75.016249593760151</v>
      </c>
      <c r="F72" t="str">
        <f t="shared" si="3"/>
        <v>Fresno</v>
      </c>
    </row>
    <row r="73" spans="1:6" x14ac:dyDescent="0.25">
      <c r="A73" t="s">
        <v>151</v>
      </c>
      <c r="B73" t="s">
        <v>135</v>
      </c>
      <c r="C73" s="53">
        <v>137</v>
      </c>
      <c r="D73" s="53">
        <v>10815.8</v>
      </c>
      <c r="E73">
        <f t="shared" si="2"/>
        <v>78.947445255474449</v>
      </c>
      <c r="F73" t="str">
        <f t="shared" si="3"/>
        <v>Fresno</v>
      </c>
    </row>
    <row r="74" spans="1:6" x14ac:dyDescent="0.25">
      <c r="A74" t="s">
        <v>151</v>
      </c>
      <c r="B74" t="s">
        <v>111</v>
      </c>
      <c r="C74" s="53">
        <v>32.26</v>
      </c>
      <c r="D74" s="53">
        <v>2407.1799999999998</v>
      </c>
      <c r="E74">
        <f t="shared" si="2"/>
        <v>74.618102913825169</v>
      </c>
      <c r="F74" t="str">
        <f t="shared" si="3"/>
        <v>Fresno</v>
      </c>
    </row>
    <row r="75" spans="1:6" x14ac:dyDescent="0.25">
      <c r="A75" t="s">
        <v>151</v>
      </c>
      <c r="B75" t="s">
        <v>113</v>
      </c>
      <c r="C75" s="53">
        <v>34.78</v>
      </c>
      <c r="D75" s="53">
        <v>2605.0300000000002</v>
      </c>
      <c r="E75">
        <f t="shared" si="2"/>
        <v>74.900230017251303</v>
      </c>
      <c r="F75" t="str">
        <f t="shared" si="3"/>
        <v>Fresno</v>
      </c>
    </row>
    <row r="76" spans="1:6" x14ac:dyDescent="0.25">
      <c r="A76" t="s">
        <v>151</v>
      </c>
      <c r="B76" t="s">
        <v>137</v>
      </c>
      <c r="C76" s="53">
        <v>160</v>
      </c>
      <c r="D76" s="53">
        <v>12662.4</v>
      </c>
      <c r="E76">
        <f t="shared" si="2"/>
        <v>79.14</v>
      </c>
      <c r="F76" t="str">
        <f t="shared" si="3"/>
        <v>Fresno</v>
      </c>
    </row>
    <row r="77" spans="1:6" x14ac:dyDescent="0.25">
      <c r="A77" t="s">
        <v>151</v>
      </c>
      <c r="B77" t="s">
        <v>139</v>
      </c>
      <c r="C77" s="53">
        <v>188</v>
      </c>
      <c r="D77" s="53">
        <v>14904.7</v>
      </c>
      <c r="E77">
        <f t="shared" si="2"/>
        <v>79.280319148936172</v>
      </c>
      <c r="F77" t="str">
        <f t="shared" si="3"/>
        <v>Fresno</v>
      </c>
    </row>
    <row r="78" spans="1:6" x14ac:dyDescent="0.25">
      <c r="A78" t="s">
        <v>153</v>
      </c>
      <c r="B78" t="s">
        <v>115</v>
      </c>
      <c r="C78" s="53">
        <v>35.979999999999997</v>
      </c>
      <c r="D78" s="53">
        <v>2947.38</v>
      </c>
      <c r="E78">
        <f t="shared" si="2"/>
        <v>81.917176209005007</v>
      </c>
      <c r="F78" t="str">
        <f t="shared" si="3"/>
        <v>Anaheim</v>
      </c>
    </row>
    <row r="79" spans="1:6" x14ac:dyDescent="0.25">
      <c r="A79" t="s">
        <v>153</v>
      </c>
      <c r="B79" t="s">
        <v>141</v>
      </c>
      <c r="C79" s="53">
        <v>229</v>
      </c>
      <c r="D79" s="53">
        <v>19001.900000000001</v>
      </c>
      <c r="E79">
        <f t="shared" si="2"/>
        <v>82.977729257641926</v>
      </c>
      <c r="F79" t="str">
        <f t="shared" si="3"/>
        <v>Anaheim</v>
      </c>
    </row>
    <row r="80" spans="1:6" x14ac:dyDescent="0.25">
      <c r="A80" t="s">
        <v>153</v>
      </c>
      <c r="B80" t="s">
        <v>118</v>
      </c>
      <c r="C80" s="53">
        <v>37.979999999999997</v>
      </c>
      <c r="D80" s="53">
        <v>3086.08</v>
      </c>
      <c r="E80">
        <f t="shared" si="2"/>
        <v>81.255397577672468</v>
      </c>
      <c r="F80" t="str">
        <f t="shared" si="3"/>
        <v>Anaheim</v>
      </c>
    </row>
    <row r="81" spans="1:6" x14ac:dyDescent="0.25">
      <c r="A81" t="s">
        <v>153</v>
      </c>
      <c r="B81" t="s">
        <v>120</v>
      </c>
      <c r="C81" s="53">
        <v>42.03</v>
      </c>
      <c r="D81" s="53">
        <v>3432.83</v>
      </c>
      <c r="E81">
        <f t="shared" si="2"/>
        <v>81.675707827742087</v>
      </c>
      <c r="F81" t="str">
        <f t="shared" si="3"/>
        <v>Anaheim</v>
      </c>
    </row>
    <row r="82" spans="1:6" x14ac:dyDescent="0.25">
      <c r="A82" t="s">
        <v>153</v>
      </c>
      <c r="B82" t="s">
        <v>122</v>
      </c>
      <c r="C82" s="53">
        <v>45.89</v>
      </c>
      <c r="D82" s="53">
        <v>3744.9</v>
      </c>
      <c r="E82">
        <f t="shared" si="2"/>
        <v>81.606014382218348</v>
      </c>
      <c r="F82" t="str">
        <f t="shared" si="3"/>
        <v>Anaheim</v>
      </c>
    </row>
    <row r="83" spans="1:6" x14ac:dyDescent="0.25">
      <c r="A83" t="s">
        <v>153</v>
      </c>
      <c r="B83" t="s">
        <v>124</v>
      </c>
      <c r="C83" s="53">
        <v>47.98</v>
      </c>
      <c r="D83" s="53">
        <v>3987.63</v>
      </c>
      <c r="E83">
        <f t="shared" si="2"/>
        <v>83.110254272613602</v>
      </c>
      <c r="F83" t="str">
        <f t="shared" si="3"/>
        <v>Anaheim</v>
      </c>
    </row>
    <row r="84" spans="1:6" x14ac:dyDescent="0.25">
      <c r="A84" t="s">
        <v>153</v>
      </c>
      <c r="B84" t="s">
        <v>127</v>
      </c>
      <c r="C84" s="53">
        <v>57.55</v>
      </c>
      <c r="D84" s="53">
        <v>4785.1499999999996</v>
      </c>
      <c r="E84">
        <f t="shared" si="2"/>
        <v>83.147697654213729</v>
      </c>
      <c r="F84" t="str">
        <f t="shared" si="3"/>
        <v>Anaheim</v>
      </c>
    </row>
    <row r="85" spans="1:6" x14ac:dyDescent="0.25">
      <c r="A85" t="s">
        <v>153</v>
      </c>
      <c r="B85" t="s">
        <v>98</v>
      </c>
      <c r="C85" s="53">
        <v>22.86</v>
      </c>
      <c r="D85" s="53">
        <v>1803.1</v>
      </c>
      <c r="E85">
        <f t="shared" si="2"/>
        <v>78.875765529308836</v>
      </c>
      <c r="F85" t="str">
        <f t="shared" si="3"/>
        <v>Anaheim</v>
      </c>
    </row>
    <row r="86" spans="1:6" x14ac:dyDescent="0.25">
      <c r="A86" t="s">
        <v>153</v>
      </c>
      <c r="B86" t="s">
        <v>129</v>
      </c>
      <c r="C86" s="53">
        <v>68.38</v>
      </c>
      <c r="D86" s="53">
        <v>5686.7</v>
      </c>
      <c r="E86">
        <f t="shared" si="2"/>
        <v>83.1632056156771</v>
      </c>
      <c r="F86" t="str">
        <f t="shared" si="3"/>
        <v>Anaheim</v>
      </c>
    </row>
    <row r="87" spans="1:6" x14ac:dyDescent="0.25">
      <c r="A87" t="s">
        <v>153</v>
      </c>
      <c r="B87" t="s">
        <v>105</v>
      </c>
      <c r="C87" s="53">
        <v>26.4</v>
      </c>
      <c r="D87" s="53">
        <v>2080.5</v>
      </c>
      <c r="E87">
        <f t="shared" si="2"/>
        <v>78.806818181818187</v>
      </c>
      <c r="F87" t="str">
        <f t="shared" si="3"/>
        <v>Anaheim</v>
      </c>
    </row>
    <row r="88" spans="1:6" x14ac:dyDescent="0.25">
      <c r="A88" t="s">
        <v>153</v>
      </c>
      <c r="B88" t="s">
        <v>131</v>
      </c>
      <c r="C88" s="53">
        <v>91.17</v>
      </c>
      <c r="D88" s="53">
        <v>7593.83</v>
      </c>
      <c r="E88">
        <f t="shared" si="2"/>
        <v>83.293078863661293</v>
      </c>
      <c r="F88" t="str">
        <f t="shared" si="3"/>
        <v>Anaheim</v>
      </c>
    </row>
    <row r="89" spans="1:6" x14ac:dyDescent="0.25">
      <c r="A89" t="s">
        <v>153</v>
      </c>
      <c r="B89" t="s">
        <v>107</v>
      </c>
      <c r="C89" s="53">
        <v>28.52</v>
      </c>
      <c r="D89" s="53">
        <v>2253.88</v>
      </c>
      <c r="E89">
        <f t="shared" si="2"/>
        <v>79.028050490883601</v>
      </c>
      <c r="F89" t="str">
        <f t="shared" si="3"/>
        <v>Anaheim</v>
      </c>
    </row>
    <row r="90" spans="1:6" x14ac:dyDescent="0.25">
      <c r="A90" t="s">
        <v>153</v>
      </c>
      <c r="B90" t="s">
        <v>133</v>
      </c>
      <c r="C90" s="53">
        <v>114</v>
      </c>
      <c r="D90" s="53">
        <v>9466.2800000000007</v>
      </c>
      <c r="E90">
        <f t="shared" si="2"/>
        <v>83.037543859649134</v>
      </c>
      <c r="F90" t="str">
        <f t="shared" si="3"/>
        <v>Anaheim</v>
      </c>
    </row>
    <row r="91" spans="1:6" x14ac:dyDescent="0.25">
      <c r="A91" t="s">
        <v>153</v>
      </c>
      <c r="B91" t="s">
        <v>109</v>
      </c>
      <c r="C91" s="53">
        <v>30.77</v>
      </c>
      <c r="D91" s="53">
        <v>2427.25</v>
      </c>
      <c r="E91">
        <f t="shared" si="2"/>
        <v>78.883652908677277</v>
      </c>
      <c r="F91" t="str">
        <f t="shared" si="3"/>
        <v>Anaheim</v>
      </c>
    </row>
    <row r="92" spans="1:6" x14ac:dyDescent="0.25">
      <c r="A92" t="s">
        <v>153</v>
      </c>
      <c r="B92" t="s">
        <v>135</v>
      </c>
      <c r="C92" s="53">
        <v>137</v>
      </c>
      <c r="D92" s="53">
        <v>11373.4</v>
      </c>
      <c r="E92">
        <f t="shared" si="2"/>
        <v>83.017518248175179</v>
      </c>
      <c r="F92" t="str">
        <f t="shared" si="3"/>
        <v>Anaheim</v>
      </c>
    </row>
    <row r="93" spans="1:6" x14ac:dyDescent="0.25">
      <c r="A93" t="s">
        <v>153</v>
      </c>
      <c r="B93" t="s">
        <v>111</v>
      </c>
      <c r="C93" s="53">
        <v>32.26</v>
      </c>
      <c r="D93" s="53">
        <v>2531.2800000000002</v>
      </c>
      <c r="E93">
        <f t="shared" si="2"/>
        <v>78.464972101673908</v>
      </c>
      <c r="F93" t="str">
        <f t="shared" si="3"/>
        <v>Anaheim</v>
      </c>
    </row>
    <row r="94" spans="1:6" x14ac:dyDescent="0.25">
      <c r="A94" t="s">
        <v>153</v>
      </c>
      <c r="B94" t="s">
        <v>113</v>
      </c>
      <c r="C94" s="53">
        <v>34.78</v>
      </c>
      <c r="D94" s="53">
        <v>2739.33</v>
      </c>
      <c r="E94">
        <f t="shared" si="2"/>
        <v>78.76164462334674</v>
      </c>
      <c r="F94" t="str">
        <f t="shared" si="3"/>
        <v>Anaheim</v>
      </c>
    </row>
    <row r="95" spans="1:6" x14ac:dyDescent="0.25">
      <c r="A95" t="s">
        <v>153</v>
      </c>
      <c r="B95" t="s">
        <v>137</v>
      </c>
      <c r="C95" s="53">
        <v>160</v>
      </c>
      <c r="D95" s="53">
        <v>13315.2</v>
      </c>
      <c r="E95">
        <f t="shared" si="2"/>
        <v>83.22</v>
      </c>
      <c r="F95" t="str">
        <f t="shared" si="3"/>
        <v>Anaheim</v>
      </c>
    </row>
    <row r="96" spans="1:6" x14ac:dyDescent="0.25">
      <c r="A96" t="s">
        <v>153</v>
      </c>
      <c r="B96" t="s">
        <v>139</v>
      </c>
      <c r="C96" s="53">
        <v>188</v>
      </c>
      <c r="D96" s="53">
        <v>15673.1</v>
      </c>
      <c r="E96">
        <f t="shared" si="2"/>
        <v>83.367553191489364</v>
      </c>
      <c r="F96" t="str">
        <f t="shared" si="3"/>
        <v>Anaheim</v>
      </c>
    </row>
    <row r="97" spans="1:6" x14ac:dyDescent="0.25">
      <c r="A97" t="s">
        <v>156</v>
      </c>
      <c r="B97" t="s">
        <v>115</v>
      </c>
      <c r="C97" s="53">
        <v>35.979999999999997</v>
      </c>
      <c r="D97" s="53">
        <v>2779.5</v>
      </c>
      <c r="E97">
        <f t="shared" si="2"/>
        <v>77.251250694830475</v>
      </c>
      <c r="F97" t="str">
        <f t="shared" si="3"/>
        <v>Long Beach</v>
      </c>
    </row>
    <row r="98" spans="1:6" x14ac:dyDescent="0.25">
      <c r="A98" t="s">
        <v>156</v>
      </c>
      <c r="B98" t="s">
        <v>141</v>
      </c>
      <c r="C98" s="53">
        <v>229</v>
      </c>
      <c r="D98" s="53">
        <v>17919.599999999999</v>
      </c>
      <c r="E98">
        <f t="shared" si="2"/>
        <v>78.251528384279467</v>
      </c>
      <c r="F98" t="str">
        <f t="shared" si="3"/>
        <v>Long Beach</v>
      </c>
    </row>
    <row r="99" spans="1:6" x14ac:dyDescent="0.25">
      <c r="A99" t="s">
        <v>156</v>
      </c>
      <c r="B99" t="s">
        <v>118</v>
      </c>
      <c r="C99" s="53">
        <v>37.979999999999997</v>
      </c>
      <c r="D99" s="53">
        <v>2910.3</v>
      </c>
      <c r="E99">
        <f t="shared" si="2"/>
        <v>76.627172195892584</v>
      </c>
      <c r="F99" t="str">
        <f t="shared" si="3"/>
        <v>Long Beach</v>
      </c>
    </row>
    <row r="100" spans="1:6" x14ac:dyDescent="0.25">
      <c r="A100" t="s">
        <v>156</v>
      </c>
      <c r="B100" t="s">
        <v>120</v>
      </c>
      <c r="C100" s="53">
        <v>42.03</v>
      </c>
      <c r="D100" s="53">
        <v>3237.3</v>
      </c>
      <c r="E100">
        <f t="shared" si="2"/>
        <v>77.023554603854393</v>
      </c>
      <c r="F100" t="str">
        <f t="shared" si="3"/>
        <v>Long Beach</v>
      </c>
    </row>
    <row r="101" spans="1:6" x14ac:dyDescent="0.25">
      <c r="A101" t="s">
        <v>156</v>
      </c>
      <c r="B101" t="s">
        <v>122</v>
      </c>
      <c r="C101" s="53">
        <v>45.89</v>
      </c>
      <c r="D101" s="53">
        <v>3531.6</v>
      </c>
      <c r="E101">
        <f t="shared" si="2"/>
        <v>76.957942906951402</v>
      </c>
      <c r="F101" t="str">
        <f t="shared" si="3"/>
        <v>Long Beach</v>
      </c>
    </row>
    <row r="102" spans="1:6" x14ac:dyDescent="0.25">
      <c r="A102" t="s">
        <v>156</v>
      </c>
      <c r="B102" t="s">
        <v>124</v>
      </c>
      <c r="C102" s="53">
        <v>47.98</v>
      </c>
      <c r="D102" s="53">
        <v>3760.5</v>
      </c>
      <c r="E102">
        <f t="shared" si="2"/>
        <v>78.376406836181744</v>
      </c>
      <c r="F102" t="str">
        <f t="shared" si="3"/>
        <v>Long Beach</v>
      </c>
    </row>
    <row r="103" spans="1:6" x14ac:dyDescent="0.25">
      <c r="A103" t="s">
        <v>156</v>
      </c>
      <c r="B103" t="s">
        <v>127</v>
      </c>
      <c r="C103" s="53">
        <v>57.55</v>
      </c>
      <c r="D103" s="53">
        <v>4512.6000000000004</v>
      </c>
      <c r="E103">
        <f t="shared" si="2"/>
        <v>78.41181581233711</v>
      </c>
      <c r="F103" t="str">
        <f t="shared" si="3"/>
        <v>Long Beach</v>
      </c>
    </row>
    <row r="104" spans="1:6" x14ac:dyDescent="0.25">
      <c r="A104" t="s">
        <v>156</v>
      </c>
      <c r="B104" t="s">
        <v>98</v>
      </c>
      <c r="C104" s="53">
        <v>22.86</v>
      </c>
      <c r="D104" s="53">
        <v>1700.4</v>
      </c>
      <c r="E104">
        <f t="shared" si="2"/>
        <v>74.383202099737545</v>
      </c>
      <c r="F104" t="str">
        <f t="shared" si="3"/>
        <v>Long Beach</v>
      </c>
    </row>
    <row r="105" spans="1:6" x14ac:dyDescent="0.25">
      <c r="A105" t="s">
        <v>156</v>
      </c>
      <c r="B105" t="s">
        <v>129</v>
      </c>
      <c r="C105" s="53">
        <v>68.38</v>
      </c>
      <c r="D105" s="53">
        <v>5362.8</v>
      </c>
      <c r="E105">
        <f t="shared" si="2"/>
        <v>78.426440479672422</v>
      </c>
      <c r="F105" t="str">
        <f t="shared" si="3"/>
        <v>Long Beach</v>
      </c>
    </row>
    <row r="106" spans="1:6" x14ac:dyDescent="0.25">
      <c r="A106" t="s">
        <v>156</v>
      </c>
      <c r="B106" t="s">
        <v>105</v>
      </c>
      <c r="C106" s="53">
        <v>26.4</v>
      </c>
      <c r="D106" s="53">
        <v>1962</v>
      </c>
      <c r="E106">
        <f t="shared" si="2"/>
        <v>74.318181818181827</v>
      </c>
      <c r="F106" t="str">
        <f t="shared" si="3"/>
        <v>Long Beach</v>
      </c>
    </row>
    <row r="107" spans="1:6" x14ac:dyDescent="0.25">
      <c r="A107" t="s">
        <v>156</v>
      </c>
      <c r="B107" t="s">
        <v>131</v>
      </c>
      <c r="C107" s="53">
        <v>91.17</v>
      </c>
      <c r="D107" s="53">
        <v>7161.3</v>
      </c>
      <c r="E107">
        <f t="shared" si="2"/>
        <v>78.54886475814412</v>
      </c>
      <c r="F107" t="str">
        <f t="shared" si="3"/>
        <v>Long Beach</v>
      </c>
    </row>
    <row r="108" spans="1:6" x14ac:dyDescent="0.25">
      <c r="A108" t="s">
        <v>156</v>
      </c>
      <c r="B108" t="s">
        <v>107</v>
      </c>
      <c r="C108" s="53">
        <v>28.52</v>
      </c>
      <c r="D108" s="53">
        <v>2125.5</v>
      </c>
      <c r="E108">
        <f t="shared" si="2"/>
        <v>74.526647966339411</v>
      </c>
      <c r="F108" t="str">
        <f t="shared" si="3"/>
        <v>Long Beach</v>
      </c>
    </row>
    <row r="109" spans="1:6" x14ac:dyDescent="0.25">
      <c r="A109" t="s">
        <v>156</v>
      </c>
      <c r="B109" t="s">
        <v>133</v>
      </c>
      <c r="C109" s="53">
        <v>114</v>
      </c>
      <c r="D109" s="53">
        <v>8927.1</v>
      </c>
      <c r="E109">
        <f t="shared" si="2"/>
        <v>78.307894736842115</v>
      </c>
      <c r="F109" t="str">
        <f t="shared" si="3"/>
        <v>Long Beach</v>
      </c>
    </row>
    <row r="110" spans="1:6" x14ac:dyDescent="0.25">
      <c r="A110" t="s">
        <v>156</v>
      </c>
      <c r="B110" t="s">
        <v>109</v>
      </c>
      <c r="C110" s="53">
        <v>30.77</v>
      </c>
      <c r="D110" s="53">
        <v>2289</v>
      </c>
      <c r="E110">
        <f t="shared" si="2"/>
        <v>74.390640233994148</v>
      </c>
      <c r="F110" t="str">
        <f t="shared" si="3"/>
        <v>Long Beach</v>
      </c>
    </row>
    <row r="111" spans="1:6" x14ac:dyDescent="0.25">
      <c r="A111" t="s">
        <v>156</v>
      </c>
      <c r="B111" t="s">
        <v>135</v>
      </c>
      <c r="C111" s="53">
        <v>137</v>
      </c>
      <c r="D111" s="53">
        <v>10725.6</v>
      </c>
      <c r="E111">
        <f t="shared" si="2"/>
        <v>78.28905109489051</v>
      </c>
      <c r="F111" t="str">
        <f t="shared" si="3"/>
        <v>Long Beach</v>
      </c>
    </row>
    <row r="112" spans="1:6" x14ac:dyDescent="0.25">
      <c r="A112" t="s">
        <v>156</v>
      </c>
      <c r="B112" t="s">
        <v>111</v>
      </c>
      <c r="C112" s="53">
        <v>32.26</v>
      </c>
      <c r="D112" s="53">
        <v>2387.1</v>
      </c>
      <c r="E112">
        <f t="shared" si="2"/>
        <v>73.995660260384383</v>
      </c>
      <c r="F112" t="str">
        <f t="shared" si="3"/>
        <v>Long Beach</v>
      </c>
    </row>
    <row r="113" spans="1:6" x14ac:dyDescent="0.25">
      <c r="A113" t="s">
        <v>156</v>
      </c>
      <c r="B113" t="s">
        <v>113</v>
      </c>
      <c r="C113" s="53">
        <v>34.78</v>
      </c>
      <c r="D113" s="53">
        <v>2583.3000000000002</v>
      </c>
      <c r="E113">
        <f t="shared" si="2"/>
        <v>74.275445658424388</v>
      </c>
      <c r="F113" t="str">
        <f t="shared" si="3"/>
        <v>Long Beach</v>
      </c>
    </row>
    <row r="114" spans="1:6" x14ac:dyDescent="0.25">
      <c r="A114" t="s">
        <v>156</v>
      </c>
      <c r="B114" t="s">
        <v>137</v>
      </c>
      <c r="C114" s="53">
        <v>160</v>
      </c>
      <c r="D114" s="53">
        <v>12556.8</v>
      </c>
      <c r="E114">
        <f t="shared" si="2"/>
        <v>78.47999999999999</v>
      </c>
      <c r="F114" t="str">
        <f t="shared" si="3"/>
        <v>Long Beach</v>
      </c>
    </row>
    <row r="115" spans="1:6" x14ac:dyDescent="0.25">
      <c r="A115" t="s">
        <v>156</v>
      </c>
      <c r="B115" t="s">
        <v>139</v>
      </c>
      <c r="C115" s="53">
        <v>188</v>
      </c>
      <c r="D115" s="53">
        <v>14780.4</v>
      </c>
      <c r="E115">
        <f t="shared" si="2"/>
        <v>78.619148936170205</v>
      </c>
      <c r="F115" t="str">
        <f t="shared" si="3"/>
        <v>Long Beach</v>
      </c>
    </row>
    <row r="116" spans="1:6" x14ac:dyDescent="0.25">
      <c r="A116" t="s">
        <v>158</v>
      </c>
      <c r="B116" t="s">
        <v>115</v>
      </c>
      <c r="C116" s="53">
        <v>35.979999999999997</v>
      </c>
      <c r="D116" s="53">
        <v>2756.13</v>
      </c>
      <c r="E116">
        <f t="shared" si="2"/>
        <v>76.601723179544194</v>
      </c>
      <c r="F116" t="str">
        <f t="shared" si="3"/>
        <v>Redding</v>
      </c>
    </row>
    <row r="117" spans="1:6" x14ac:dyDescent="0.25">
      <c r="A117" t="s">
        <v>158</v>
      </c>
      <c r="B117" t="s">
        <v>141</v>
      </c>
      <c r="C117" s="53">
        <v>229</v>
      </c>
      <c r="D117" s="53">
        <v>17768.900000000001</v>
      </c>
      <c r="E117">
        <f t="shared" si="2"/>
        <v>77.593449781659402</v>
      </c>
      <c r="F117" t="str">
        <f t="shared" si="3"/>
        <v>Redding</v>
      </c>
    </row>
    <row r="118" spans="1:6" x14ac:dyDescent="0.25">
      <c r="A118" t="s">
        <v>158</v>
      </c>
      <c r="B118" t="s">
        <v>118</v>
      </c>
      <c r="C118" s="53">
        <v>37.979999999999997</v>
      </c>
      <c r="D118" s="53">
        <v>2885.83</v>
      </c>
      <c r="E118">
        <f t="shared" si="2"/>
        <v>75.98288572933123</v>
      </c>
      <c r="F118" t="str">
        <f t="shared" si="3"/>
        <v>Redding</v>
      </c>
    </row>
    <row r="119" spans="1:6" x14ac:dyDescent="0.25">
      <c r="A119" t="s">
        <v>158</v>
      </c>
      <c r="B119" t="s">
        <v>120</v>
      </c>
      <c r="C119" s="53">
        <v>42.03</v>
      </c>
      <c r="D119" s="53">
        <v>3210.08</v>
      </c>
      <c r="E119">
        <f t="shared" si="2"/>
        <v>76.3759219605044</v>
      </c>
      <c r="F119" t="str">
        <f t="shared" si="3"/>
        <v>Redding</v>
      </c>
    </row>
    <row r="120" spans="1:6" x14ac:dyDescent="0.25">
      <c r="A120" t="s">
        <v>158</v>
      </c>
      <c r="B120" t="s">
        <v>122</v>
      </c>
      <c r="C120" s="53">
        <v>45.89</v>
      </c>
      <c r="D120" s="53">
        <v>3501.9</v>
      </c>
      <c r="E120">
        <f t="shared" si="2"/>
        <v>76.310743081281331</v>
      </c>
      <c r="F120" t="str">
        <f t="shared" si="3"/>
        <v>Redding</v>
      </c>
    </row>
    <row r="121" spans="1:6" x14ac:dyDescent="0.25">
      <c r="A121" t="s">
        <v>158</v>
      </c>
      <c r="B121" t="s">
        <v>124</v>
      </c>
      <c r="C121" s="53">
        <v>47.98</v>
      </c>
      <c r="D121" s="53">
        <v>3728.88</v>
      </c>
      <c r="E121">
        <f t="shared" si="2"/>
        <v>77.71738224260109</v>
      </c>
      <c r="F121" t="str">
        <f t="shared" si="3"/>
        <v>Redding</v>
      </c>
    </row>
    <row r="122" spans="1:6" x14ac:dyDescent="0.25">
      <c r="A122" t="s">
        <v>158</v>
      </c>
      <c r="B122" t="s">
        <v>127</v>
      </c>
      <c r="C122" s="53">
        <v>57.55</v>
      </c>
      <c r="D122" s="53">
        <v>4474.6499999999996</v>
      </c>
      <c r="E122">
        <f t="shared" si="2"/>
        <v>77.752389226759334</v>
      </c>
      <c r="F122" t="str">
        <f t="shared" si="3"/>
        <v>Redding</v>
      </c>
    </row>
    <row r="123" spans="1:6" x14ac:dyDescent="0.25">
      <c r="A123" t="s">
        <v>158</v>
      </c>
      <c r="B123" t="s">
        <v>98</v>
      </c>
      <c r="C123" s="53">
        <v>22.86</v>
      </c>
      <c r="D123" s="53">
        <v>1686.1</v>
      </c>
      <c r="E123">
        <f t="shared" si="2"/>
        <v>73.757655293088362</v>
      </c>
      <c r="F123" t="str">
        <f t="shared" si="3"/>
        <v>Redding</v>
      </c>
    </row>
    <row r="124" spans="1:6" x14ac:dyDescent="0.25">
      <c r="A124" t="s">
        <v>158</v>
      </c>
      <c r="B124" t="s">
        <v>129</v>
      </c>
      <c r="C124" s="53">
        <v>68.38</v>
      </c>
      <c r="D124" s="53">
        <v>5317.7</v>
      </c>
      <c r="E124">
        <f t="shared" si="2"/>
        <v>77.766890903773032</v>
      </c>
      <c r="F124" t="str">
        <f t="shared" si="3"/>
        <v>Redding</v>
      </c>
    </row>
    <row r="125" spans="1:6" x14ac:dyDescent="0.25">
      <c r="A125" t="s">
        <v>158</v>
      </c>
      <c r="B125" t="s">
        <v>105</v>
      </c>
      <c r="C125" s="53">
        <v>26.4</v>
      </c>
      <c r="D125" s="53">
        <v>1945.5</v>
      </c>
      <c r="E125">
        <f t="shared" si="2"/>
        <v>73.693181818181827</v>
      </c>
      <c r="F125" t="str">
        <f t="shared" si="3"/>
        <v>Redding</v>
      </c>
    </row>
    <row r="126" spans="1:6" x14ac:dyDescent="0.25">
      <c r="A126" t="s">
        <v>158</v>
      </c>
      <c r="B126" t="s">
        <v>131</v>
      </c>
      <c r="C126" s="53">
        <v>91.17</v>
      </c>
      <c r="D126" s="53">
        <v>7101.08</v>
      </c>
      <c r="E126">
        <f t="shared" si="2"/>
        <v>77.888340462871554</v>
      </c>
      <c r="F126" t="str">
        <f t="shared" si="3"/>
        <v>Redding</v>
      </c>
    </row>
    <row r="127" spans="1:6" x14ac:dyDescent="0.25">
      <c r="A127" t="s">
        <v>158</v>
      </c>
      <c r="B127" t="s">
        <v>107</v>
      </c>
      <c r="C127" s="53">
        <v>28.52</v>
      </c>
      <c r="D127" s="53">
        <v>2107.63</v>
      </c>
      <c r="E127">
        <f t="shared" si="2"/>
        <v>73.90007012622722</v>
      </c>
      <c r="F127" t="str">
        <f t="shared" si="3"/>
        <v>Redding</v>
      </c>
    </row>
    <row r="128" spans="1:6" x14ac:dyDescent="0.25">
      <c r="A128" t="s">
        <v>158</v>
      </c>
      <c r="B128" t="s">
        <v>133</v>
      </c>
      <c r="C128" s="53">
        <v>114</v>
      </c>
      <c r="D128" s="53">
        <v>8852.0300000000007</v>
      </c>
      <c r="E128">
        <f t="shared" si="2"/>
        <v>77.649385964912284</v>
      </c>
      <c r="F128" t="str">
        <f t="shared" si="3"/>
        <v>Redding</v>
      </c>
    </row>
    <row r="129" spans="1:6" x14ac:dyDescent="0.25">
      <c r="A129" t="s">
        <v>158</v>
      </c>
      <c r="B129" t="s">
        <v>109</v>
      </c>
      <c r="C129" s="53">
        <v>30.77</v>
      </c>
      <c r="D129" s="53">
        <v>2269.75</v>
      </c>
      <c r="E129">
        <f t="shared" si="2"/>
        <v>73.765030874228145</v>
      </c>
      <c r="F129" t="str">
        <f t="shared" si="3"/>
        <v>Redding</v>
      </c>
    </row>
    <row r="130" spans="1:6" x14ac:dyDescent="0.25">
      <c r="A130" t="s">
        <v>158</v>
      </c>
      <c r="B130" t="s">
        <v>135</v>
      </c>
      <c r="C130" s="53">
        <v>137</v>
      </c>
      <c r="D130" s="53">
        <v>10635.4</v>
      </c>
      <c r="E130">
        <f t="shared" si="2"/>
        <v>77.630656934306572</v>
      </c>
      <c r="F130" t="str">
        <f t="shared" si="3"/>
        <v>Redding</v>
      </c>
    </row>
    <row r="131" spans="1:6" x14ac:dyDescent="0.25">
      <c r="A131" t="s">
        <v>158</v>
      </c>
      <c r="B131" t="s">
        <v>111</v>
      </c>
      <c r="C131" s="53">
        <v>32.26</v>
      </c>
      <c r="D131" s="53">
        <v>2367.0300000000002</v>
      </c>
      <c r="E131">
        <f t="shared" ref="E131:E172" si="4">D131/C131</f>
        <v>73.373527588344714</v>
      </c>
      <c r="F131" t="str">
        <f t="shared" ref="F131:F172" si="5">A131</f>
        <v>Redding</v>
      </c>
    </row>
    <row r="132" spans="1:6" x14ac:dyDescent="0.25">
      <c r="A132" t="s">
        <v>158</v>
      </c>
      <c r="B132" t="s">
        <v>113</v>
      </c>
      <c r="C132" s="53">
        <v>34.78</v>
      </c>
      <c r="D132" s="53">
        <v>2561.58</v>
      </c>
      <c r="E132">
        <f t="shared" si="4"/>
        <v>73.650948821161577</v>
      </c>
      <c r="F132" t="str">
        <f t="shared" si="5"/>
        <v>Redding</v>
      </c>
    </row>
    <row r="133" spans="1:6" x14ac:dyDescent="0.25">
      <c r="A133" t="s">
        <v>158</v>
      </c>
      <c r="B133" t="s">
        <v>137</v>
      </c>
      <c r="C133" s="53">
        <v>160</v>
      </c>
      <c r="D133" s="53">
        <v>12451.2</v>
      </c>
      <c r="E133">
        <f t="shared" si="4"/>
        <v>77.820000000000007</v>
      </c>
      <c r="F133" t="str">
        <f t="shared" si="5"/>
        <v>Redding</v>
      </c>
    </row>
    <row r="134" spans="1:6" x14ac:dyDescent="0.25">
      <c r="A134" t="s">
        <v>158</v>
      </c>
      <c r="B134" t="s">
        <v>139</v>
      </c>
      <c r="C134" s="53">
        <v>188</v>
      </c>
      <c r="D134" s="53">
        <v>14656.1</v>
      </c>
      <c r="E134">
        <f t="shared" si="4"/>
        <v>77.957978723404253</v>
      </c>
      <c r="F134" t="str">
        <f t="shared" si="5"/>
        <v>Redding</v>
      </c>
    </row>
    <row r="135" spans="1:6" x14ac:dyDescent="0.25">
      <c r="A135" t="s">
        <v>160</v>
      </c>
      <c r="B135" t="s">
        <v>115</v>
      </c>
      <c r="C135" s="53">
        <v>35.979999999999997</v>
      </c>
      <c r="D135" s="53">
        <v>2775.25</v>
      </c>
      <c r="E135">
        <f t="shared" si="4"/>
        <v>77.133129516398</v>
      </c>
      <c r="F135" t="str">
        <f t="shared" si="5"/>
        <v>Bakersfield</v>
      </c>
    </row>
    <row r="136" spans="1:6" x14ac:dyDescent="0.25">
      <c r="A136" t="s">
        <v>160</v>
      </c>
      <c r="B136" t="s">
        <v>141</v>
      </c>
      <c r="C136" s="53">
        <v>229</v>
      </c>
      <c r="D136" s="53">
        <v>17892.2</v>
      </c>
      <c r="E136">
        <f t="shared" si="4"/>
        <v>78.131877729257639</v>
      </c>
      <c r="F136" t="str">
        <f t="shared" si="5"/>
        <v>Bakersfield</v>
      </c>
    </row>
    <row r="137" spans="1:6" x14ac:dyDescent="0.25">
      <c r="A137" t="s">
        <v>160</v>
      </c>
      <c r="B137" t="s">
        <v>118</v>
      </c>
      <c r="C137" s="53">
        <v>37.979999999999997</v>
      </c>
      <c r="D137" s="53">
        <v>2905.85</v>
      </c>
      <c r="E137">
        <f t="shared" si="4"/>
        <v>76.510005265929436</v>
      </c>
      <c r="F137" t="str">
        <f t="shared" si="5"/>
        <v>Bakersfield</v>
      </c>
    </row>
    <row r="138" spans="1:6" x14ac:dyDescent="0.25">
      <c r="A138" t="s">
        <v>160</v>
      </c>
      <c r="B138" t="s">
        <v>120</v>
      </c>
      <c r="C138" s="53">
        <v>42.03</v>
      </c>
      <c r="D138" s="53">
        <v>3232.35</v>
      </c>
      <c r="E138">
        <f t="shared" si="4"/>
        <v>76.905781584582442</v>
      </c>
      <c r="F138" t="str">
        <f t="shared" si="5"/>
        <v>Bakersfield</v>
      </c>
    </row>
    <row r="139" spans="1:6" x14ac:dyDescent="0.25">
      <c r="A139" t="s">
        <v>160</v>
      </c>
      <c r="B139" t="s">
        <v>122</v>
      </c>
      <c r="C139" s="53">
        <v>45.89</v>
      </c>
      <c r="D139" s="53">
        <v>3526.2</v>
      </c>
      <c r="E139">
        <f t="shared" si="4"/>
        <v>76.840270211375028</v>
      </c>
      <c r="F139" t="str">
        <f t="shared" si="5"/>
        <v>Bakersfield</v>
      </c>
    </row>
    <row r="140" spans="1:6" x14ac:dyDescent="0.25">
      <c r="A140" t="s">
        <v>160</v>
      </c>
      <c r="B140" t="s">
        <v>124</v>
      </c>
      <c r="C140" s="53">
        <v>47.98</v>
      </c>
      <c r="D140" s="53">
        <v>3754.75</v>
      </c>
      <c r="E140">
        <f t="shared" si="4"/>
        <v>78.256565235514799</v>
      </c>
      <c r="F140" t="str">
        <f t="shared" si="5"/>
        <v>Bakersfield</v>
      </c>
    </row>
    <row r="141" spans="1:6" x14ac:dyDescent="0.25">
      <c r="A141" t="s">
        <v>160</v>
      </c>
      <c r="B141" t="s">
        <v>127</v>
      </c>
      <c r="C141" s="53">
        <v>57.55</v>
      </c>
      <c r="D141" s="53">
        <v>4505.7</v>
      </c>
      <c r="E141">
        <f t="shared" si="4"/>
        <v>78.291920069504783</v>
      </c>
      <c r="F141" t="str">
        <f t="shared" si="5"/>
        <v>Bakersfield</v>
      </c>
    </row>
    <row r="142" spans="1:6" x14ac:dyDescent="0.25">
      <c r="A142" t="s">
        <v>160</v>
      </c>
      <c r="B142" t="s">
        <v>98</v>
      </c>
      <c r="C142" s="53">
        <v>22.86</v>
      </c>
      <c r="D142" s="53">
        <v>1697.8</v>
      </c>
      <c r="E142">
        <f t="shared" si="4"/>
        <v>74.269466316710407</v>
      </c>
      <c r="F142" t="str">
        <f t="shared" si="5"/>
        <v>Bakersfield</v>
      </c>
    </row>
    <row r="143" spans="1:6" x14ac:dyDescent="0.25">
      <c r="A143" t="s">
        <v>160</v>
      </c>
      <c r="B143" t="s">
        <v>129</v>
      </c>
      <c r="C143" s="53">
        <v>68.38</v>
      </c>
      <c r="D143" s="53">
        <v>5354.6</v>
      </c>
      <c r="E143">
        <f t="shared" si="4"/>
        <v>78.30652237496345</v>
      </c>
      <c r="F143" t="str">
        <f t="shared" si="5"/>
        <v>Bakersfield</v>
      </c>
    </row>
    <row r="144" spans="1:6" x14ac:dyDescent="0.25">
      <c r="A144" t="s">
        <v>160</v>
      </c>
      <c r="B144" t="s">
        <v>105</v>
      </c>
      <c r="C144" s="53">
        <v>26.4</v>
      </c>
      <c r="D144" s="53">
        <v>1959</v>
      </c>
      <c r="E144">
        <f t="shared" si="4"/>
        <v>74.204545454545453</v>
      </c>
      <c r="F144" t="str">
        <f t="shared" si="5"/>
        <v>Bakersfield</v>
      </c>
    </row>
    <row r="145" spans="1:6" x14ac:dyDescent="0.25">
      <c r="A145" t="s">
        <v>160</v>
      </c>
      <c r="B145" t="s">
        <v>131</v>
      </c>
      <c r="C145" s="53">
        <v>91.17</v>
      </c>
      <c r="D145" s="53">
        <v>7150.35</v>
      </c>
      <c r="E145">
        <f t="shared" si="4"/>
        <v>78.4287594603488</v>
      </c>
      <c r="F145" t="str">
        <f t="shared" si="5"/>
        <v>Bakersfield</v>
      </c>
    </row>
    <row r="146" spans="1:6" x14ac:dyDescent="0.25">
      <c r="A146" t="s">
        <v>160</v>
      </c>
      <c r="B146" t="s">
        <v>107</v>
      </c>
      <c r="C146" s="53">
        <v>28.52</v>
      </c>
      <c r="D146" s="53">
        <v>2122.25</v>
      </c>
      <c r="E146">
        <f t="shared" si="4"/>
        <v>74.412692847124831</v>
      </c>
      <c r="F146" t="str">
        <f t="shared" si="5"/>
        <v>Bakersfield</v>
      </c>
    </row>
    <row r="147" spans="1:6" x14ac:dyDescent="0.25">
      <c r="A147" t="s">
        <v>160</v>
      </c>
      <c r="B147" t="s">
        <v>133</v>
      </c>
      <c r="C147" s="53">
        <v>114</v>
      </c>
      <c r="D147" s="53">
        <v>8913.4500000000007</v>
      </c>
      <c r="E147">
        <f t="shared" si="4"/>
        <v>78.188157894736847</v>
      </c>
      <c r="F147" t="str">
        <f t="shared" si="5"/>
        <v>Bakersfield</v>
      </c>
    </row>
    <row r="148" spans="1:6" x14ac:dyDescent="0.25">
      <c r="A148" t="s">
        <v>160</v>
      </c>
      <c r="B148" t="s">
        <v>109</v>
      </c>
      <c r="C148" s="53">
        <v>30.77</v>
      </c>
      <c r="D148" s="53">
        <v>2285.5</v>
      </c>
      <c r="E148">
        <f t="shared" si="4"/>
        <v>74.276893077673066</v>
      </c>
      <c r="F148" t="str">
        <f t="shared" si="5"/>
        <v>Bakersfield</v>
      </c>
    </row>
    <row r="149" spans="1:6" x14ac:dyDescent="0.25">
      <c r="A149" t="s">
        <v>160</v>
      </c>
      <c r="B149" t="s">
        <v>135</v>
      </c>
      <c r="C149" s="53">
        <v>137</v>
      </c>
      <c r="D149" s="53">
        <v>10709.2</v>
      </c>
      <c r="E149">
        <f t="shared" si="4"/>
        <v>78.16934306569344</v>
      </c>
      <c r="F149" t="str">
        <f t="shared" si="5"/>
        <v>Bakersfield</v>
      </c>
    </row>
    <row r="150" spans="1:6" x14ac:dyDescent="0.25">
      <c r="A150" t="s">
        <v>160</v>
      </c>
      <c r="B150" t="s">
        <v>111</v>
      </c>
      <c r="C150" s="53">
        <v>32.26</v>
      </c>
      <c r="D150" s="53">
        <v>2383.4499999999998</v>
      </c>
      <c r="E150">
        <f t="shared" si="4"/>
        <v>73.882517048977064</v>
      </c>
      <c r="F150" t="str">
        <f t="shared" si="5"/>
        <v>Bakersfield</v>
      </c>
    </row>
    <row r="151" spans="1:6" x14ac:dyDescent="0.25">
      <c r="A151" t="s">
        <v>160</v>
      </c>
      <c r="B151" t="s">
        <v>113</v>
      </c>
      <c r="C151" s="53">
        <v>34.78</v>
      </c>
      <c r="D151" s="53">
        <v>2579.35</v>
      </c>
      <c r="E151">
        <f t="shared" si="4"/>
        <v>74.161874640598043</v>
      </c>
      <c r="F151" t="str">
        <f t="shared" si="5"/>
        <v>Bakersfield</v>
      </c>
    </row>
    <row r="152" spans="1:6" x14ac:dyDescent="0.25">
      <c r="A152" t="s">
        <v>160</v>
      </c>
      <c r="B152" t="s">
        <v>137</v>
      </c>
      <c r="C152" s="53">
        <v>160</v>
      </c>
      <c r="D152" s="53">
        <v>12537.6</v>
      </c>
      <c r="E152">
        <f t="shared" si="4"/>
        <v>78.36</v>
      </c>
      <c r="F152" t="str">
        <f t="shared" si="5"/>
        <v>Bakersfield</v>
      </c>
    </row>
    <row r="153" spans="1:6" x14ac:dyDescent="0.25">
      <c r="A153" t="s">
        <v>160</v>
      </c>
      <c r="B153" t="s">
        <v>139</v>
      </c>
      <c r="C153" s="53">
        <v>188</v>
      </c>
      <c r="D153" s="53">
        <v>14757.8</v>
      </c>
      <c r="E153">
        <f t="shared" si="4"/>
        <v>78.498936170212758</v>
      </c>
      <c r="F153" t="str">
        <f t="shared" si="5"/>
        <v>Bakersfield</v>
      </c>
    </row>
    <row r="154" spans="1:6" x14ac:dyDescent="0.25">
      <c r="A154" t="s">
        <v>162</v>
      </c>
      <c r="B154" t="s">
        <v>115</v>
      </c>
      <c r="C154" s="53">
        <v>35.979999999999997</v>
      </c>
      <c r="D154" s="53">
        <v>2802.88</v>
      </c>
      <c r="E154">
        <f t="shared" si="4"/>
        <v>77.901056142301286</v>
      </c>
      <c r="F154" t="str">
        <f t="shared" si="5"/>
        <v>Sacramento</v>
      </c>
    </row>
    <row r="155" spans="1:6" x14ac:dyDescent="0.25">
      <c r="A155" t="s">
        <v>162</v>
      </c>
      <c r="B155" t="s">
        <v>141</v>
      </c>
      <c r="C155" s="53">
        <v>229</v>
      </c>
      <c r="D155" s="53">
        <v>18070.3</v>
      </c>
      <c r="E155">
        <f t="shared" si="4"/>
        <v>78.909606986899561</v>
      </c>
      <c r="F155" t="str">
        <f t="shared" si="5"/>
        <v>Sacramento</v>
      </c>
    </row>
    <row r="156" spans="1:6" x14ac:dyDescent="0.25">
      <c r="A156" t="s">
        <v>162</v>
      </c>
      <c r="B156" t="s">
        <v>118</v>
      </c>
      <c r="C156" s="53">
        <v>37.979999999999997</v>
      </c>
      <c r="D156" s="53">
        <v>2934.78</v>
      </c>
      <c r="E156">
        <f t="shared" si="4"/>
        <v>77.271721958925767</v>
      </c>
      <c r="F156" t="str">
        <f t="shared" si="5"/>
        <v>Sacramento</v>
      </c>
    </row>
    <row r="157" spans="1:6" x14ac:dyDescent="0.25">
      <c r="A157" t="s">
        <v>162</v>
      </c>
      <c r="B157" t="s">
        <v>120</v>
      </c>
      <c r="C157" s="53">
        <v>42.03</v>
      </c>
      <c r="D157" s="53">
        <v>3264.53</v>
      </c>
      <c r="E157">
        <f t="shared" si="4"/>
        <v>77.671425172495844</v>
      </c>
      <c r="F157" t="str">
        <f t="shared" si="5"/>
        <v>Sacramento</v>
      </c>
    </row>
    <row r="158" spans="1:6" x14ac:dyDescent="0.25">
      <c r="A158" t="s">
        <v>162</v>
      </c>
      <c r="B158" t="s">
        <v>122</v>
      </c>
      <c r="C158" s="53">
        <v>45.89</v>
      </c>
      <c r="D158" s="53">
        <v>3561.3</v>
      </c>
      <c r="E158">
        <f t="shared" si="4"/>
        <v>77.605142732621488</v>
      </c>
      <c r="F158" t="str">
        <f t="shared" si="5"/>
        <v>Sacramento</v>
      </c>
    </row>
    <row r="159" spans="1:6" x14ac:dyDescent="0.25">
      <c r="A159" t="s">
        <v>162</v>
      </c>
      <c r="B159" t="s">
        <v>124</v>
      </c>
      <c r="C159" s="53">
        <v>47.98</v>
      </c>
      <c r="D159" s="53">
        <v>3792.13</v>
      </c>
      <c r="E159">
        <f t="shared" si="4"/>
        <v>79.035639849937482</v>
      </c>
      <c r="F159" t="str">
        <f t="shared" si="5"/>
        <v>Sacramento</v>
      </c>
    </row>
    <row r="160" spans="1:6" x14ac:dyDescent="0.25">
      <c r="A160" t="s">
        <v>162</v>
      </c>
      <c r="B160" t="s">
        <v>127</v>
      </c>
      <c r="C160" s="53">
        <v>57.55</v>
      </c>
      <c r="D160" s="53">
        <v>4550.55</v>
      </c>
      <c r="E160">
        <f t="shared" si="4"/>
        <v>79.071242397914858</v>
      </c>
      <c r="F160" t="str">
        <f t="shared" si="5"/>
        <v>Sacramento</v>
      </c>
    </row>
    <row r="161" spans="1:6" x14ac:dyDescent="0.25">
      <c r="A161" t="s">
        <v>162</v>
      </c>
      <c r="B161" t="s">
        <v>98</v>
      </c>
      <c r="C161" s="53">
        <v>22.86</v>
      </c>
      <c r="D161" s="53">
        <v>1714.7</v>
      </c>
      <c r="E161">
        <f t="shared" si="4"/>
        <v>75.0087489063867</v>
      </c>
      <c r="F161" t="str">
        <f t="shared" si="5"/>
        <v>Sacramento</v>
      </c>
    </row>
    <row r="162" spans="1:6" x14ac:dyDescent="0.25">
      <c r="A162" t="s">
        <v>162</v>
      </c>
      <c r="B162" t="s">
        <v>129</v>
      </c>
      <c r="C162" s="53">
        <v>68.38</v>
      </c>
      <c r="D162" s="53">
        <v>5407.9</v>
      </c>
      <c r="E162">
        <f t="shared" si="4"/>
        <v>79.085990055571799</v>
      </c>
      <c r="F162" t="str">
        <f t="shared" si="5"/>
        <v>Sacramento</v>
      </c>
    </row>
    <row r="163" spans="1:6" x14ac:dyDescent="0.25">
      <c r="A163" t="s">
        <v>162</v>
      </c>
      <c r="B163" t="s">
        <v>105</v>
      </c>
      <c r="C163" s="53">
        <v>26.4</v>
      </c>
      <c r="D163" s="53">
        <v>1978.5</v>
      </c>
      <c r="E163">
        <f t="shared" si="4"/>
        <v>74.943181818181827</v>
      </c>
      <c r="F163" t="str">
        <f t="shared" si="5"/>
        <v>Sacramento</v>
      </c>
    </row>
    <row r="164" spans="1:6" x14ac:dyDescent="0.25">
      <c r="A164" t="s">
        <v>162</v>
      </c>
      <c r="B164" t="s">
        <v>131</v>
      </c>
      <c r="C164" s="53">
        <v>91.17</v>
      </c>
      <c r="D164" s="53">
        <v>7221.53</v>
      </c>
      <c r="E164">
        <f t="shared" si="4"/>
        <v>79.209498738620155</v>
      </c>
      <c r="F164" t="str">
        <f t="shared" si="5"/>
        <v>Sacramento</v>
      </c>
    </row>
    <row r="165" spans="1:6" x14ac:dyDescent="0.25">
      <c r="A165" t="s">
        <v>162</v>
      </c>
      <c r="B165" t="s">
        <v>107</v>
      </c>
      <c r="C165" s="53">
        <v>28.52</v>
      </c>
      <c r="D165" s="53">
        <v>2143.38</v>
      </c>
      <c r="E165">
        <f t="shared" si="4"/>
        <v>75.15357643758766</v>
      </c>
      <c r="F165" t="str">
        <f t="shared" si="5"/>
        <v>Sacramento</v>
      </c>
    </row>
    <row r="166" spans="1:6" x14ac:dyDescent="0.25">
      <c r="A166" t="s">
        <v>162</v>
      </c>
      <c r="B166" t="s">
        <v>133</v>
      </c>
      <c r="C166" s="53">
        <v>114</v>
      </c>
      <c r="D166" s="53">
        <v>9002.18</v>
      </c>
      <c r="E166">
        <f t="shared" si="4"/>
        <v>78.966491228070183</v>
      </c>
      <c r="F166" t="str">
        <f t="shared" si="5"/>
        <v>Sacramento</v>
      </c>
    </row>
    <row r="167" spans="1:6" x14ac:dyDescent="0.25">
      <c r="A167" t="s">
        <v>162</v>
      </c>
      <c r="B167" t="s">
        <v>109</v>
      </c>
      <c r="C167" s="53">
        <v>30.77</v>
      </c>
      <c r="D167" s="53">
        <v>2308.25</v>
      </c>
      <c r="E167">
        <f t="shared" si="4"/>
        <v>75.016249593760151</v>
      </c>
      <c r="F167" t="str">
        <f t="shared" si="5"/>
        <v>Sacramento</v>
      </c>
    </row>
    <row r="168" spans="1:6" x14ac:dyDescent="0.25">
      <c r="A168" t="s">
        <v>162</v>
      </c>
      <c r="B168" t="s">
        <v>135</v>
      </c>
      <c r="C168" s="53">
        <v>137</v>
      </c>
      <c r="D168" s="53">
        <v>10815.8</v>
      </c>
      <c r="E168">
        <f t="shared" si="4"/>
        <v>78.947445255474449</v>
      </c>
      <c r="F168" t="str">
        <f t="shared" si="5"/>
        <v>Sacramento</v>
      </c>
    </row>
    <row r="169" spans="1:6" x14ac:dyDescent="0.25">
      <c r="A169" t="s">
        <v>162</v>
      </c>
      <c r="B169" t="s">
        <v>111</v>
      </c>
      <c r="C169" s="53">
        <v>32.26</v>
      </c>
      <c r="D169" s="53">
        <v>2407.1799999999998</v>
      </c>
      <c r="E169">
        <f t="shared" si="4"/>
        <v>74.618102913825169</v>
      </c>
      <c r="F169" t="str">
        <f t="shared" si="5"/>
        <v>Sacramento</v>
      </c>
    </row>
    <row r="170" spans="1:6" x14ac:dyDescent="0.25">
      <c r="A170" t="s">
        <v>162</v>
      </c>
      <c r="B170" t="s">
        <v>113</v>
      </c>
      <c r="C170" s="53">
        <v>34.78</v>
      </c>
      <c r="D170" s="53">
        <v>2605.0300000000002</v>
      </c>
      <c r="E170">
        <f t="shared" si="4"/>
        <v>74.900230017251303</v>
      </c>
      <c r="F170" t="str">
        <f t="shared" si="5"/>
        <v>Sacramento</v>
      </c>
    </row>
    <row r="171" spans="1:6" x14ac:dyDescent="0.25">
      <c r="A171" t="s">
        <v>162</v>
      </c>
      <c r="B171" t="s">
        <v>137</v>
      </c>
      <c r="C171" s="53">
        <v>160</v>
      </c>
      <c r="D171" s="53">
        <v>12662.4</v>
      </c>
      <c r="E171">
        <f t="shared" si="4"/>
        <v>79.14</v>
      </c>
      <c r="F171" t="str">
        <f t="shared" si="5"/>
        <v>Sacramento</v>
      </c>
    </row>
    <row r="172" spans="1:6" x14ac:dyDescent="0.25">
      <c r="A172" t="s">
        <v>162</v>
      </c>
      <c r="B172" t="s">
        <v>139</v>
      </c>
      <c r="C172" s="53">
        <v>188</v>
      </c>
      <c r="D172" s="53">
        <v>14904.7</v>
      </c>
      <c r="E172">
        <f t="shared" si="4"/>
        <v>79.280319148936172</v>
      </c>
      <c r="F172" t="str">
        <f t="shared" si="5"/>
        <v>Sacramento</v>
      </c>
    </row>
    <row r="173" spans="1:6" x14ac:dyDescent="0.25">
      <c r="A173" t="s">
        <v>331</v>
      </c>
      <c r="B173" t="s">
        <v>115</v>
      </c>
      <c r="C173" s="53">
        <v>35.979999999999997</v>
      </c>
      <c r="D173" s="53">
        <v>2758.25</v>
      </c>
      <c r="E173">
        <f t="shared" ref="E173:E191" si="6">D173/C173</f>
        <v>76.660644802668159</v>
      </c>
      <c r="F173" t="str">
        <f t="shared" ref="F173:F191" si="7">A173</f>
        <v>San Diego</v>
      </c>
    </row>
    <row r="174" spans="1:6" x14ac:dyDescent="0.25">
      <c r="A174" t="s">
        <v>331</v>
      </c>
      <c r="B174" t="s">
        <v>141</v>
      </c>
      <c r="C174" s="53">
        <v>229</v>
      </c>
      <c r="D174" s="53">
        <v>17782.599999999999</v>
      </c>
      <c r="E174">
        <f t="shared" si="6"/>
        <v>77.653275109170295</v>
      </c>
      <c r="F174" t="str">
        <f t="shared" si="7"/>
        <v>San Diego</v>
      </c>
    </row>
    <row r="175" spans="1:6" x14ac:dyDescent="0.25">
      <c r="A175" t="s">
        <v>331</v>
      </c>
      <c r="B175" t="s">
        <v>118</v>
      </c>
      <c r="C175" s="53">
        <v>37.979999999999997</v>
      </c>
      <c r="D175" s="53">
        <v>2888.05</v>
      </c>
      <c r="E175">
        <f t="shared" si="6"/>
        <v>76.041337546076889</v>
      </c>
      <c r="F175" t="str">
        <f t="shared" si="7"/>
        <v>San Diego</v>
      </c>
    </row>
    <row r="176" spans="1:6" x14ac:dyDescent="0.25">
      <c r="A176" t="s">
        <v>331</v>
      </c>
      <c r="B176" t="s">
        <v>120</v>
      </c>
      <c r="C176" s="53">
        <v>42.03</v>
      </c>
      <c r="D176" s="53">
        <v>3212.55</v>
      </c>
      <c r="E176">
        <f t="shared" si="6"/>
        <v>76.434689507494653</v>
      </c>
      <c r="F176" t="str">
        <f t="shared" si="7"/>
        <v>San Diego</v>
      </c>
    </row>
    <row r="177" spans="1:6" x14ac:dyDescent="0.25">
      <c r="A177" t="s">
        <v>331</v>
      </c>
      <c r="B177" t="s">
        <v>122</v>
      </c>
      <c r="C177" s="53">
        <v>45.89</v>
      </c>
      <c r="D177" s="53">
        <v>3504.6</v>
      </c>
      <c r="E177">
        <f t="shared" si="6"/>
        <v>76.369579429069518</v>
      </c>
      <c r="F177" t="str">
        <f t="shared" si="7"/>
        <v>San Diego</v>
      </c>
    </row>
    <row r="178" spans="1:6" x14ac:dyDescent="0.25">
      <c r="A178" t="s">
        <v>331</v>
      </c>
      <c r="B178" t="s">
        <v>124</v>
      </c>
      <c r="C178" s="53">
        <v>47.98</v>
      </c>
      <c r="D178" s="53">
        <v>3731.75</v>
      </c>
      <c r="E178">
        <f t="shared" si="6"/>
        <v>77.77719883284702</v>
      </c>
      <c r="F178" t="str">
        <f t="shared" si="7"/>
        <v>San Diego</v>
      </c>
    </row>
    <row r="179" spans="1:6" x14ac:dyDescent="0.25">
      <c r="A179" t="s">
        <v>331</v>
      </c>
      <c r="B179" t="s">
        <v>127</v>
      </c>
      <c r="C179" s="53">
        <v>57.55</v>
      </c>
      <c r="D179" s="53">
        <v>4478.1000000000004</v>
      </c>
      <c r="E179">
        <f t="shared" si="6"/>
        <v>77.812337098175504</v>
      </c>
      <c r="F179" t="str">
        <f t="shared" si="7"/>
        <v>San Diego</v>
      </c>
    </row>
    <row r="180" spans="1:6" x14ac:dyDescent="0.25">
      <c r="A180" t="s">
        <v>331</v>
      </c>
      <c r="B180" t="s">
        <v>98</v>
      </c>
      <c r="C180" s="53">
        <v>22.86</v>
      </c>
      <c r="D180" s="53">
        <v>1687.4</v>
      </c>
      <c r="E180">
        <f t="shared" si="6"/>
        <v>73.814523184601924</v>
      </c>
      <c r="F180" t="str">
        <f t="shared" si="7"/>
        <v>San Diego</v>
      </c>
    </row>
    <row r="181" spans="1:6" x14ac:dyDescent="0.25">
      <c r="A181" t="s">
        <v>331</v>
      </c>
      <c r="B181" t="s">
        <v>129</v>
      </c>
      <c r="C181" s="53">
        <v>68.38</v>
      </c>
      <c r="D181" s="53">
        <v>5321.8</v>
      </c>
      <c r="E181">
        <f t="shared" si="6"/>
        <v>77.826849956127532</v>
      </c>
      <c r="F181" t="str">
        <f t="shared" si="7"/>
        <v>San Diego</v>
      </c>
    </row>
    <row r="182" spans="1:6" x14ac:dyDescent="0.25">
      <c r="A182" t="s">
        <v>331</v>
      </c>
      <c r="B182" t="s">
        <v>105</v>
      </c>
      <c r="C182" s="53">
        <v>26.4</v>
      </c>
      <c r="D182" s="53">
        <v>1947</v>
      </c>
      <c r="E182">
        <f t="shared" si="6"/>
        <v>73.75</v>
      </c>
      <c r="F182" t="str">
        <f t="shared" si="7"/>
        <v>San Diego</v>
      </c>
    </row>
    <row r="183" spans="1:6" x14ac:dyDescent="0.25">
      <c r="A183" t="s">
        <v>331</v>
      </c>
      <c r="B183" t="s">
        <v>131</v>
      </c>
      <c r="C183" s="53">
        <v>91.17</v>
      </c>
      <c r="D183" s="53">
        <v>7106.55</v>
      </c>
      <c r="E183">
        <f t="shared" si="6"/>
        <v>77.948338269167493</v>
      </c>
      <c r="F183" t="str">
        <f t="shared" si="7"/>
        <v>San Diego</v>
      </c>
    </row>
    <row r="184" spans="1:6" x14ac:dyDescent="0.25">
      <c r="A184" t="s">
        <v>331</v>
      </c>
      <c r="B184" t="s">
        <v>107</v>
      </c>
      <c r="C184" s="53">
        <v>28.52</v>
      </c>
      <c r="D184" s="53">
        <v>2109.25</v>
      </c>
      <c r="E184">
        <f t="shared" si="6"/>
        <v>73.956872370266481</v>
      </c>
      <c r="F184" t="str">
        <f t="shared" si="7"/>
        <v>San Diego</v>
      </c>
    </row>
    <row r="185" spans="1:6" x14ac:dyDescent="0.25">
      <c r="A185" t="s">
        <v>331</v>
      </c>
      <c r="B185" t="s">
        <v>133</v>
      </c>
      <c r="C185" s="53">
        <v>114</v>
      </c>
      <c r="D185" s="53">
        <v>8858.85</v>
      </c>
      <c r="E185">
        <f t="shared" si="6"/>
        <v>77.709210526315786</v>
      </c>
      <c r="F185" t="str">
        <f t="shared" si="7"/>
        <v>San Diego</v>
      </c>
    </row>
    <row r="186" spans="1:6" x14ac:dyDescent="0.25">
      <c r="A186" t="s">
        <v>331</v>
      </c>
      <c r="B186" t="s">
        <v>109</v>
      </c>
      <c r="C186" s="53">
        <v>30.77</v>
      </c>
      <c r="D186" s="53">
        <v>2271.5</v>
      </c>
      <c r="E186">
        <f t="shared" si="6"/>
        <v>73.821904452388694</v>
      </c>
      <c r="F186" t="str">
        <f t="shared" si="7"/>
        <v>San Diego</v>
      </c>
    </row>
    <row r="187" spans="1:6" x14ac:dyDescent="0.25">
      <c r="A187" t="s">
        <v>331</v>
      </c>
      <c r="B187" t="s">
        <v>135</v>
      </c>
      <c r="C187" s="53">
        <v>137</v>
      </c>
      <c r="D187" s="53">
        <v>10643.6</v>
      </c>
      <c r="E187">
        <f t="shared" si="6"/>
        <v>77.690510948905114</v>
      </c>
      <c r="F187" t="str">
        <f t="shared" si="7"/>
        <v>San Diego</v>
      </c>
    </row>
    <row r="188" spans="1:6" x14ac:dyDescent="0.25">
      <c r="A188" t="s">
        <v>331</v>
      </c>
      <c r="B188" t="s">
        <v>111</v>
      </c>
      <c r="C188" s="53">
        <v>32.26</v>
      </c>
      <c r="D188" s="53">
        <v>2368.85</v>
      </c>
      <c r="E188">
        <f t="shared" si="6"/>
        <v>73.429944203347802</v>
      </c>
      <c r="F188" t="str">
        <f t="shared" si="7"/>
        <v>San Diego</v>
      </c>
    </row>
    <row r="189" spans="1:6" x14ac:dyDescent="0.25">
      <c r="A189" t="s">
        <v>331</v>
      </c>
      <c r="B189" t="s">
        <v>113</v>
      </c>
      <c r="C189" s="53">
        <v>34.78</v>
      </c>
      <c r="D189" s="53">
        <v>2563.5500000000002</v>
      </c>
      <c r="E189">
        <f t="shared" si="6"/>
        <v>73.707590569292705</v>
      </c>
      <c r="F189" t="str">
        <f t="shared" si="7"/>
        <v>San Diego</v>
      </c>
    </row>
    <row r="190" spans="1:6" x14ac:dyDescent="0.25">
      <c r="A190" t="s">
        <v>331</v>
      </c>
      <c r="B190" t="s">
        <v>137</v>
      </c>
      <c r="C190" s="53">
        <v>160</v>
      </c>
      <c r="D190" s="53">
        <v>12460.8</v>
      </c>
      <c r="E190">
        <f t="shared" si="6"/>
        <v>77.88</v>
      </c>
      <c r="F190" t="str">
        <f t="shared" si="7"/>
        <v>San Diego</v>
      </c>
    </row>
    <row r="191" spans="1:6" x14ac:dyDescent="0.25">
      <c r="A191" t="s">
        <v>331</v>
      </c>
      <c r="B191" t="s">
        <v>139</v>
      </c>
      <c r="C191" s="53">
        <v>188</v>
      </c>
      <c r="D191" s="53">
        <v>14667.4</v>
      </c>
      <c r="E191">
        <f t="shared" si="6"/>
        <v>78.018085106382983</v>
      </c>
      <c r="F191" t="str">
        <f t="shared" si="7"/>
        <v>San Diego</v>
      </c>
    </row>
  </sheetData>
  <pageMargins left="0.7" right="0.7" top="0.75" bottom="0.75" header="0.3" footer="0.3"/>
  <pageSetup orientation="portrait" horizontalDpi="1200" verticalDpi="12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38EC0-2736-440E-A9A8-91C0A5CD96D5}">
  <dimension ref="A2:AB118"/>
  <sheetViews>
    <sheetView showGridLines="0" topLeftCell="B1" zoomScale="70" zoomScaleNormal="70" workbookViewId="0">
      <pane xSplit="2" ySplit="4" topLeftCell="Q47" activePane="bottomRight" state="frozen"/>
      <selection activeCell="B1" sqref="B1"/>
      <selection pane="topRight" activeCell="D1" sqref="D1"/>
      <selection pane="bottomLeft" activeCell="B5" sqref="B5"/>
      <selection pane="bottomRight" activeCell="W111" sqref="W111"/>
    </sheetView>
  </sheetViews>
  <sheetFormatPr defaultColWidth="9.140625" defaultRowHeight="15" outlineLevelCol="1" x14ac:dyDescent="0.25"/>
  <cols>
    <col min="1" max="1" width="29" style="9" bestFit="1" customWidth="1"/>
    <col min="2" max="2" width="48.7109375" style="1" bestFit="1" customWidth="1"/>
    <col min="3" max="3" width="11" style="1" bestFit="1" customWidth="1"/>
    <col min="4" max="4" width="15.7109375" style="11" customWidth="1"/>
    <col min="5" max="5" width="20.42578125" style="64" customWidth="1" outlineLevel="1"/>
    <col min="6" max="6" width="15.7109375" style="11" customWidth="1"/>
    <col min="7" max="7" width="20.28515625" style="64" customWidth="1" outlineLevel="1"/>
    <col min="8" max="8" width="15.7109375" style="11" customWidth="1"/>
    <col min="9" max="9" width="20.28515625" style="64" customWidth="1" outlineLevel="1"/>
    <col min="10" max="10" width="15.7109375" style="11" customWidth="1"/>
    <col min="11" max="11" width="20.28515625" style="64" customWidth="1" outlineLevel="1"/>
    <col min="12" max="12" width="15.7109375" style="11" customWidth="1"/>
    <col min="13" max="13" width="20.28515625" style="64" customWidth="1" outlineLevel="1"/>
    <col min="14" max="14" width="15.7109375" style="11" customWidth="1"/>
    <col min="15" max="15" width="20.28515625" style="64" customWidth="1" outlineLevel="1"/>
    <col min="16" max="16" width="15.7109375" style="11" customWidth="1"/>
    <col min="17" max="17" width="20.140625" style="64" customWidth="1" outlineLevel="1"/>
    <col min="18" max="18" width="15.7109375" style="11" customWidth="1" outlineLevel="1"/>
    <col min="19" max="19" width="13.140625" style="17" bestFit="1" customWidth="1"/>
    <col min="20" max="20" width="16.140625" style="1" bestFit="1" customWidth="1"/>
    <col min="21" max="21" width="14.85546875" style="1" bestFit="1" customWidth="1"/>
    <col min="22" max="22" width="12.28515625" style="1" bestFit="1" customWidth="1"/>
    <col min="23" max="16384" width="9.140625" style="1"/>
  </cols>
  <sheetData>
    <row r="2" spans="1:24" ht="17.25" x14ac:dyDescent="0.3">
      <c r="B2" s="5" t="s">
        <v>6</v>
      </c>
    </row>
    <row r="3" spans="1:24" x14ac:dyDescent="0.25">
      <c r="B3" s="6"/>
      <c r="D3" s="23" t="s">
        <v>43</v>
      </c>
      <c r="E3" s="65"/>
      <c r="F3" s="23"/>
      <c r="G3" s="65"/>
      <c r="H3" s="23"/>
      <c r="I3" s="65"/>
      <c r="J3" s="23"/>
      <c r="K3" s="65"/>
      <c r="L3" s="23"/>
      <c r="M3" s="65"/>
      <c r="N3" s="23"/>
      <c r="O3" s="65"/>
      <c r="P3" s="23"/>
      <c r="Q3" s="65"/>
      <c r="R3" s="23"/>
      <c r="S3" s="22"/>
    </row>
    <row r="4" spans="1:24" ht="30.75" thickBot="1" x14ac:dyDescent="0.3">
      <c r="A4" s="47" t="s">
        <v>41</v>
      </c>
      <c r="B4" s="4" t="s">
        <v>38</v>
      </c>
      <c r="C4" s="4" t="s">
        <v>13</v>
      </c>
      <c r="D4" s="12" t="s">
        <v>40</v>
      </c>
      <c r="E4" s="66"/>
      <c r="F4" s="12"/>
      <c r="G4" s="66"/>
      <c r="H4" s="12"/>
      <c r="I4" s="66"/>
      <c r="J4" s="12"/>
      <c r="K4" s="66"/>
      <c r="L4" s="12"/>
      <c r="M4" s="66"/>
      <c r="N4" s="12"/>
      <c r="O4" s="66"/>
      <c r="P4" s="12"/>
      <c r="Q4" s="66"/>
      <c r="R4" s="12"/>
      <c r="S4" s="70" t="s">
        <v>205</v>
      </c>
      <c r="T4" s="1" t="s">
        <v>163</v>
      </c>
      <c r="U4" s="1" t="s">
        <v>164</v>
      </c>
      <c r="V4" s="7" t="s">
        <v>174</v>
      </c>
      <c r="W4" s="7" t="s">
        <v>175</v>
      </c>
      <c r="X4" s="118"/>
    </row>
    <row r="5" spans="1:24" x14ac:dyDescent="0.25">
      <c r="A5" s="9" t="s">
        <v>19</v>
      </c>
      <c r="B5" s="8" t="s">
        <v>57</v>
      </c>
      <c r="D5" s="35" t="s">
        <v>333</v>
      </c>
      <c r="E5" s="67" t="s">
        <v>334</v>
      </c>
      <c r="F5" s="35" t="s">
        <v>335</v>
      </c>
      <c r="G5" s="67" t="s">
        <v>337</v>
      </c>
      <c r="H5" s="35" t="s">
        <v>338</v>
      </c>
      <c r="I5" s="67" t="s">
        <v>339</v>
      </c>
      <c r="J5" s="35" t="s">
        <v>340</v>
      </c>
      <c r="K5" s="67" t="s">
        <v>341</v>
      </c>
      <c r="L5" s="35" t="s">
        <v>342</v>
      </c>
      <c r="M5" s="67" t="s">
        <v>343</v>
      </c>
      <c r="N5" s="35" t="s">
        <v>344</v>
      </c>
      <c r="O5" s="67" t="s">
        <v>345</v>
      </c>
      <c r="P5" s="35" t="s">
        <v>348</v>
      </c>
      <c r="Q5" s="67" t="s">
        <v>347</v>
      </c>
      <c r="R5" s="35" t="s">
        <v>346</v>
      </c>
      <c r="S5" s="38"/>
      <c r="X5" s="117"/>
    </row>
    <row r="6" spans="1:24" x14ac:dyDescent="0.25">
      <c r="B6" s="24" t="s">
        <v>64</v>
      </c>
      <c r="C6" s="1" t="s">
        <v>1</v>
      </c>
      <c r="D6" s="39">
        <v>1</v>
      </c>
      <c r="E6" s="68">
        <f>Contractor2_responses!I6</f>
        <v>0</v>
      </c>
      <c r="F6" s="63">
        <f>Contractor2_responses!J6</f>
        <v>1</v>
      </c>
      <c r="G6" s="68">
        <f>IF(Contractor3_responses!I6="","",Contractor3_responses!I6)</f>
        <v>0.5</v>
      </c>
      <c r="H6" s="63">
        <f>Contractor3_responses!J6</f>
        <v>1.5</v>
      </c>
      <c r="I6" s="68">
        <f>Contractor4_responses!I6</f>
        <v>0</v>
      </c>
      <c r="J6" s="63">
        <f>Contractor4_responses!J6</f>
        <v>1</v>
      </c>
      <c r="K6" s="68">
        <f>Contractor5_responses!I6</f>
        <v>0</v>
      </c>
      <c r="L6" s="63">
        <f>Contractor5_responses!J6</f>
        <v>1</v>
      </c>
      <c r="M6" s="68">
        <f>Contractor6_responses!I6</f>
        <v>0.5</v>
      </c>
      <c r="N6" s="63">
        <f>Contractor6_responses!J6</f>
        <v>1.5</v>
      </c>
      <c r="O6" s="68">
        <f>Contractor7_responses!I6</f>
        <v>0</v>
      </c>
      <c r="P6" s="63">
        <f>Contractor7_responses!J6</f>
        <v>1</v>
      </c>
      <c r="Q6" s="68">
        <f>Contractor8_responses!I6</f>
        <v>0</v>
      </c>
      <c r="R6" s="63">
        <f>Contractor8_responses!J6</f>
        <v>1</v>
      </c>
      <c r="S6" s="71">
        <f>IFERROR(AVERAGE(D6,F6,H6,J6,L6,N6,P6,R6),"")</f>
        <v>1.125</v>
      </c>
      <c r="T6" s="1">
        <f>AVERAGE(2,5)</f>
        <v>3.5</v>
      </c>
      <c r="U6" s="1">
        <f>'Program Data'!$G$5</f>
        <v>1852</v>
      </c>
      <c r="V6" s="1">
        <f>S6*'HVAC Labor_Union pivot'!$E$1</f>
        <v>92.638967942377917</v>
      </c>
      <c r="W6" s="1">
        <f>V6/T6*(U6/SUM(U6:U10))</f>
        <v>19.321737556088056</v>
      </c>
      <c r="X6" s="119"/>
    </row>
    <row r="7" spans="1:24" x14ac:dyDescent="0.25">
      <c r="B7" s="24" t="s">
        <v>64</v>
      </c>
      <c r="C7" s="1" t="s">
        <v>2</v>
      </c>
      <c r="D7" s="39">
        <v>1.5</v>
      </c>
      <c r="E7" s="68">
        <f>Contractor2_responses!I7</f>
        <v>0</v>
      </c>
      <c r="F7" s="63">
        <f>Contractor2_responses!J7</f>
        <v>1.5</v>
      </c>
      <c r="G7" s="68">
        <f>IF(Contractor3_responses!I7="","",Contractor3_responses!I7)</f>
        <v>0.5</v>
      </c>
      <c r="H7" s="63">
        <f>Contractor3_responses!J7</f>
        <v>2</v>
      </c>
      <c r="I7" s="68">
        <f>Contractor4_responses!I7</f>
        <v>0.44999999999999996</v>
      </c>
      <c r="J7" s="63">
        <f>Contractor4_responses!J7</f>
        <v>1.95</v>
      </c>
      <c r="K7" s="68">
        <f>Contractor5_responses!I7</f>
        <v>0</v>
      </c>
      <c r="L7" s="63">
        <f>Contractor5_responses!J7</f>
        <v>1.5</v>
      </c>
      <c r="M7" s="68">
        <f>Contractor6_responses!I7</f>
        <v>0.25</v>
      </c>
      <c r="N7" s="63">
        <f>Contractor6_responses!J7</f>
        <v>1.75</v>
      </c>
      <c r="O7" s="68">
        <f>Contractor7_responses!I7</f>
        <v>0</v>
      </c>
      <c r="P7" s="63">
        <f>Contractor7_responses!J7</f>
        <v>1.5</v>
      </c>
      <c r="Q7" s="68">
        <f>Contractor8_responses!I7</f>
        <v>0</v>
      </c>
      <c r="R7" s="63">
        <f>Contractor8_responses!J7</f>
        <v>1.5</v>
      </c>
      <c r="S7" s="71">
        <f t="shared" ref="S7:S70" si="0">IFERROR(AVERAGE(D7,F7,H7,J7,L7,N7,P7,R7),"")</f>
        <v>1.65</v>
      </c>
      <c r="T7" s="1">
        <f>AVERAGE(6,20)</f>
        <v>13</v>
      </c>
      <c r="U7" s="1">
        <f>'Program Data'!$G$6</f>
        <v>614</v>
      </c>
      <c r="V7" s="1">
        <f>S7*'HVAC Labor_Union pivot'!$E$1</f>
        <v>135.8704863154876</v>
      </c>
      <c r="W7" s="1">
        <f>V7/T7*(U7/SUM(U6:U10))</f>
        <v>2.5294708649740572</v>
      </c>
      <c r="X7" s="119"/>
    </row>
    <row r="8" spans="1:24" x14ac:dyDescent="0.25">
      <c r="B8" s="24" t="s">
        <v>64</v>
      </c>
      <c r="C8" s="1" t="s">
        <v>5</v>
      </c>
      <c r="D8" s="39">
        <v>2</v>
      </c>
      <c r="E8" s="68">
        <f>Contractor2_responses!I8</f>
        <v>0</v>
      </c>
      <c r="F8" s="63">
        <f>Contractor2_responses!J8</f>
        <v>2</v>
      </c>
      <c r="G8" s="68">
        <f>IF(Contractor3_responses!I8="","",Contractor3_responses!I8)</f>
        <v>0.5</v>
      </c>
      <c r="H8" s="63">
        <f>Contractor3_responses!J8</f>
        <v>2.5</v>
      </c>
      <c r="I8" s="68">
        <f>Contractor4_responses!I8</f>
        <v>1</v>
      </c>
      <c r="J8" s="63">
        <f>Contractor4_responses!J8</f>
        <v>3</v>
      </c>
      <c r="K8" s="68">
        <f>Contractor5_responses!I8</f>
        <v>0</v>
      </c>
      <c r="L8" s="63">
        <f>Contractor5_responses!J8</f>
        <v>2</v>
      </c>
      <c r="M8" s="68">
        <f>Contractor6_responses!I8</f>
        <v>0.25</v>
      </c>
      <c r="N8" s="63">
        <f>Contractor6_responses!J8</f>
        <v>2.25</v>
      </c>
      <c r="O8" s="68">
        <f>Contractor7_responses!I8</f>
        <v>0</v>
      </c>
      <c r="P8" s="63">
        <f>Contractor7_responses!J8</f>
        <v>2</v>
      </c>
      <c r="Q8" s="68">
        <f>Contractor8_responses!I8</f>
        <v>0</v>
      </c>
      <c r="R8" s="63">
        <f>Contractor8_responses!J8</f>
        <v>2</v>
      </c>
      <c r="S8" s="71">
        <f t="shared" si="0"/>
        <v>2.21875</v>
      </c>
      <c r="T8" s="1">
        <f>AVERAGE(25,30)</f>
        <v>27.5</v>
      </c>
      <c r="U8" s="1">
        <f>'Program Data'!$G$7</f>
        <v>1</v>
      </c>
      <c r="V8" s="1">
        <f>S8*'HVAC Labor_Union pivot'!$E$1</f>
        <v>182.70463121968979</v>
      </c>
      <c r="W8" s="1">
        <f>V8/T8*(U8/SUM(U6:U10))</f>
        <v>2.6187641985120549E-3</v>
      </c>
      <c r="X8" s="119"/>
    </row>
    <row r="9" spans="1:24" x14ac:dyDescent="0.25">
      <c r="B9" s="24" t="s">
        <v>64</v>
      </c>
      <c r="C9" s="1" t="s">
        <v>3</v>
      </c>
      <c r="D9" s="39">
        <v>2.5</v>
      </c>
      <c r="E9" s="68">
        <f>Contractor2_responses!I9</f>
        <v>0</v>
      </c>
      <c r="F9" s="63">
        <f>Contractor2_responses!J9</f>
        <v>2.5</v>
      </c>
      <c r="G9" s="68">
        <f>IF(Contractor3_responses!I9="","",Contractor3_responses!I9)</f>
        <v>0.5</v>
      </c>
      <c r="H9" s="63">
        <f>Contractor3_responses!J9</f>
        <v>3</v>
      </c>
      <c r="I9" s="68">
        <f>Contractor4_responses!I9</f>
        <v>1</v>
      </c>
      <c r="J9" s="63">
        <f>Contractor4_responses!J9</f>
        <v>3.5</v>
      </c>
      <c r="K9" s="68">
        <f>Contractor5_responses!I9</f>
        <v>0</v>
      </c>
      <c r="L9" s="63">
        <f>Contractor5_responses!J9</f>
        <v>2.5</v>
      </c>
      <c r="M9" s="68">
        <f>Contractor6_responses!I9</f>
        <v>0.25</v>
      </c>
      <c r="N9" s="63">
        <f>Contractor6_responses!J9</f>
        <v>2.75</v>
      </c>
      <c r="O9" s="68">
        <f>Contractor7_responses!I9</f>
        <v>0</v>
      </c>
      <c r="P9" s="63">
        <f>Contractor7_responses!J9</f>
        <v>2.5</v>
      </c>
      <c r="Q9" s="68">
        <f>Contractor8_responses!I9</f>
        <v>0</v>
      </c>
      <c r="R9" s="63">
        <f>Contractor8_responses!J9</f>
        <v>2.5</v>
      </c>
      <c r="S9" s="71">
        <f t="shared" si="0"/>
        <v>2.71875</v>
      </c>
      <c r="T9" s="1">
        <f>AVERAGE(35,50)</f>
        <v>42.5</v>
      </c>
      <c r="U9" s="1">
        <f>'Program Data'!$G$8</f>
        <v>32</v>
      </c>
      <c r="V9" s="1">
        <f>S9*'HVAC Labor_Union pivot'!$E$1</f>
        <v>223.87750586074662</v>
      </c>
      <c r="W9" s="1">
        <f>V9/T9*(U9/SUM(U6:U10))</f>
        <v>6.6443276566058959E-2</v>
      </c>
      <c r="X9" s="119"/>
    </row>
    <row r="10" spans="1:24" x14ac:dyDescent="0.25">
      <c r="B10" s="24" t="s">
        <v>64</v>
      </c>
      <c r="C10" s="1" t="s">
        <v>4</v>
      </c>
      <c r="D10" s="39">
        <v>3</v>
      </c>
      <c r="E10" s="68">
        <f>Contractor2_responses!I10</f>
        <v>0</v>
      </c>
      <c r="F10" s="63">
        <f>Contractor2_responses!J10</f>
        <v>3</v>
      </c>
      <c r="G10" s="68">
        <f>IF(Contractor3_responses!I10="","",Contractor3_responses!I10)</f>
        <v>0.5</v>
      </c>
      <c r="H10" s="63">
        <f>Contractor3_responses!J10</f>
        <v>3.5</v>
      </c>
      <c r="I10" s="68">
        <f>Contractor4_responses!I10</f>
        <v>0</v>
      </c>
      <c r="J10" s="63">
        <f>Contractor4_responses!J10</f>
        <v>3</v>
      </c>
      <c r="K10" s="68">
        <f>Contractor5_responses!I10</f>
        <v>0</v>
      </c>
      <c r="L10" s="63">
        <f>Contractor5_responses!J10</f>
        <v>3</v>
      </c>
      <c r="M10" s="68">
        <f>Contractor6_responses!I10</f>
        <v>0.5</v>
      </c>
      <c r="N10" s="63">
        <f>Contractor6_responses!J10</f>
        <v>3.5</v>
      </c>
      <c r="O10" s="68">
        <f>Contractor7_responses!I10</f>
        <v>0</v>
      </c>
      <c r="P10" s="63">
        <f>Contractor7_responses!J10</f>
        <v>3</v>
      </c>
      <c r="Q10" s="68">
        <f>Contractor8_responses!I10</f>
        <v>0</v>
      </c>
      <c r="R10" s="63">
        <f>Contractor8_responses!J10</f>
        <v>3</v>
      </c>
      <c r="S10" s="71">
        <f t="shared" si="0"/>
        <v>3.125</v>
      </c>
      <c r="T10" s="1">
        <f>AVERAGE(50,100)</f>
        <v>75</v>
      </c>
      <c r="U10" s="1">
        <f>'Program Data'!$G$9</f>
        <v>38</v>
      </c>
      <c r="V10" s="1">
        <f>S10*'HVAC Labor_Union pivot'!$E$1</f>
        <v>257.33046650660532</v>
      </c>
      <c r="W10" s="1">
        <f>V10/T10*(U10/SUM(U6:U10))</f>
        <v>5.1391710562349244E-2</v>
      </c>
      <c r="X10" s="119"/>
    </row>
    <row r="11" spans="1:24" x14ac:dyDescent="0.25">
      <c r="A11" s="28"/>
      <c r="B11" s="19"/>
      <c r="C11" s="19"/>
      <c r="D11" s="42"/>
      <c r="E11" s="68" t="str">
        <f>Contractor2_responses!I11</f>
        <v/>
      </c>
      <c r="F11" s="63" t="str">
        <f>Contractor2_responses!J11</f>
        <v/>
      </c>
      <c r="G11" s="68" t="str">
        <f>IF(Contractor3_responses!I11="","",Contractor3_responses!I11)</f>
        <v/>
      </c>
      <c r="H11" s="63" t="str">
        <f>Contractor3_responses!J11</f>
        <v/>
      </c>
      <c r="I11" s="68" t="str">
        <f>Contractor4_responses!I11</f>
        <v/>
      </c>
      <c r="J11" s="63" t="str">
        <f>Contractor4_responses!J11</f>
        <v/>
      </c>
      <c r="K11" s="68" t="str">
        <f>Contractor5_responses!I11</f>
        <v/>
      </c>
      <c r="L11" s="63" t="str">
        <f>Contractor5_responses!J11</f>
        <v/>
      </c>
      <c r="M11" s="68" t="str">
        <f>Contractor6_responses!I11</f>
        <v/>
      </c>
      <c r="N11" s="63" t="str">
        <f>Contractor6_responses!J11</f>
        <v/>
      </c>
      <c r="O11" s="68" t="str">
        <f>Contractor7_responses!I11</f>
        <v/>
      </c>
      <c r="P11" s="63" t="str">
        <f>Contractor7_responses!J11</f>
        <v/>
      </c>
      <c r="Q11" s="68" t="str">
        <f>Contractor8_responses!I11</f>
        <v/>
      </c>
      <c r="R11" s="63" t="str">
        <f>Contractor8_responses!J11</f>
        <v/>
      </c>
      <c r="S11" s="71" t="str">
        <f t="shared" si="0"/>
        <v/>
      </c>
      <c r="W11" s="3">
        <f>SUM(W6:W10)</f>
        <v>21.971662172389035</v>
      </c>
      <c r="X11" s="117"/>
    </row>
    <row r="12" spans="1:24" x14ac:dyDescent="0.25">
      <c r="A12" s="9" t="s">
        <v>19</v>
      </c>
      <c r="B12" s="1" t="s">
        <v>0</v>
      </c>
      <c r="D12" s="13"/>
      <c r="E12" s="68" t="str">
        <f>Contractor2_responses!I12</f>
        <v/>
      </c>
      <c r="F12" s="63" t="str">
        <f>Contractor2_responses!J12</f>
        <v/>
      </c>
      <c r="G12" s="68" t="str">
        <f>IF(Contractor3_responses!I12="","",Contractor3_responses!I12)</f>
        <v/>
      </c>
      <c r="H12" s="63" t="str">
        <f>Contractor3_responses!J12</f>
        <v/>
      </c>
      <c r="I12" s="68" t="str">
        <f>Contractor4_responses!I12</f>
        <v/>
      </c>
      <c r="J12" s="63" t="str">
        <f>Contractor4_responses!J12</f>
        <v/>
      </c>
      <c r="K12" s="68" t="str">
        <f>Contractor5_responses!I12</f>
        <v/>
      </c>
      <c r="L12" s="63" t="str">
        <f>Contractor5_responses!J12</f>
        <v/>
      </c>
      <c r="M12" s="68" t="str">
        <f>Contractor6_responses!I12</f>
        <v/>
      </c>
      <c r="N12" s="63" t="str">
        <f>Contractor6_responses!J12</f>
        <v/>
      </c>
      <c r="O12" s="68" t="str">
        <f>Contractor7_responses!I12</f>
        <v/>
      </c>
      <c r="P12" s="63" t="str">
        <f>Contractor7_responses!J12</f>
        <v/>
      </c>
      <c r="Q12" s="68" t="str">
        <f>Contractor8_responses!I12</f>
        <v/>
      </c>
      <c r="R12" s="63" t="str">
        <f>Contractor8_responses!J12</f>
        <v/>
      </c>
      <c r="S12" s="71" t="str">
        <f t="shared" si="0"/>
        <v/>
      </c>
      <c r="X12" s="117"/>
    </row>
    <row r="13" spans="1:24" x14ac:dyDescent="0.25">
      <c r="C13" s="1" t="s">
        <v>1</v>
      </c>
      <c r="D13" s="39">
        <v>1</v>
      </c>
      <c r="E13" s="68">
        <f>Contractor2_responses!I13</f>
        <v>0</v>
      </c>
      <c r="F13" s="63">
        <f>Contractor2_responses!J13</f>
        <v>1</v>
      </c>
      <c r="G13" s="68">
        <f>IF(Contractor3_responses!I13="","",Contractor3_responses!I13)</f>
        <v>0</v>
      </c>
      <c r="H13" s="63">
        <f>Contractor3_responses!J13</f>
        <v>1</v>
      </c>
      <c r="I13" s="68">
        <f>Contractor4_responses!I13</f>
        <v>0</v>
      </c>
      <c r="J13" s="63">
        <f>Contractor4_responses!J13</f>
        <v>1</v>
      </c>
      <c r="K13" s="68">
        <f>Contractor5_responses!I13</f>
        <v>0</v>
      </c>
      <c r="L13" s="63">
        <f>Contractor5_responses!J13</f>
        <v>1</v>
      </c>
      <c r="M13" s="68">
        <f>Contractor6_responses!I13</f>
        <v>0</v>
      </c>
      <c r="N13" s="63">
        <f>Contractor6_responses!J13</f>
        <v>1</v>
      </c>
      <c r="O13" s="68">
        <f>Contractor7_responses!I13</f>
        <v>0</v>
      </c>
      <c r="P13" s="63">
        <f>Contractor7_responses!J13</f>
        <v>1</v>
      </c>
      <c r="Q13" s="68">
        <f>Contractor8_responses!I13</f>
        <v>0</v>
      </c>
      <c r="R13" s="63">
        <f>Contractor8_responses!J13</f>
        <v>1</v>
      </c>
      <c r="S13" s="71">
        <f t="shared" si="0"/>
        <v>1</v>
      </c>
      <c r="T13" s="1">
        <f>AVERAGE(2,5)</f>
        <v>3.5</v>
      </c>
      <c r="U13" s="1">
        <f>'Program Data'!$G$5</f>
        <v>1852</v>
      </c>
      <c r="V13" s="1">
        <f>S13*'HVAC Labor_Union pivot'!$E$1</f>
        <v>82.345749282113701</v>
      </c>
      <c r="W13" s="1">
        <f>V13/T13*(U13/SUM(U13:U17))</f>
        <v>17.174877827633829</v>
      </c>
      <c r="X13" s="119"/>
    </row>
    <row r="14" spans="1:24" x14ac:dyDescent="0.25">
      <c r="C14" s="1" t="s">
        <v>2</v>
      </c>
      <c r="D14" s="39">
        <v>1</v>
      </c>
      <c r="E14" s="68">
        <f>Contractor2_responses!I14</f>
        <v>0</v>
      </c>
      <c r="F14" s="63">
        <f>Contractor2_responses!J14</f>
        <v>1</v>
      </c>
      <c r="G14" s="68">
        <f>IF(Contractor3_responses!I14="","",Contractor3_responses!I14)</f>
        <v>0</v>
      </c>
      <c r="H14" s="63">
        <f>Contractor3_responses!J14</f>
        <v>1</v>
      </c>
      <c r="I14" s="68">
        <f>Contractor4_responses!I14</f>
        <v>0</v>
      </c>
      <c r="J14" s="63">
        <f>Contractor4_responses!J14</f>
        <v>1</v>
      </c>
      <c r="K14" s="68">
        <f>Contractor5_responses!I14</f>
        <v>0</v>
      </c>
      <c r="L14" s="63">
        <f>Contractor5_responses!J14</f>
        <v>1</v>
      </c>
      <c r="M14" s="68">
        <f>Contractor6_responses!I14</f>
        <v>0.5</v>
      </c>
      <c r="N14" s="63">
        <f>Contractor6_responses!J14</f>
        <v>1.5</v>
      </c>
      <c r="O14" s="68">
        <f>Contractor7_responses!I14</f>
        <v>0</v>
      </c>
      <c r="P14" s="63">
        <f>Contractor7_responses!J14</f>
        <v>1</v>
      </c>
      <c r="Q14" s="68">
        <f>Contractor8_responses!I14</f>
        <v>0.5</v>
      </c>
      <c r="R14" s="63">
        <f>Contractor8_responses!J14</f>
        <v>1.5</v>
      </c>
      <c r="S14" s="71">
        <f t="shared" si="0"/>
        <v>1.125</v>
      </c>
      <c r="T14" s="1">
        <f>AVERAGE(6,20)</f>
        <v>13</v>
      </c>
      <c r="U14" s="1">
        <f>'Program Data'!$G$6</f>
        <v>614</v>
      </c>
      <c r="V14" s="1">
        <f>S14*'HVAC Labor_Union pivot'!$E$1</f>
        <v>92.638967942377917</v>
      </c>
      <c r="W14" s="1">
        <f>V14/T14*(U14/SUM(U13:U17))</f>
        <v>1.7246392261186756</v>
      </c>
      <c r="X14" s="119"/>
    </row>
    <row r="15" spans="1:24" x14ac:dyDescent="0.25">
      <c r="C15" s="1" t="s">
        <v>5</v>
      </c>
      <c r="D15" s="39">
        <v>1.5</v>
      </c>
      <c r="E15" s="68">
        <f>Contractor2_responses!I15</f>
        <v>0</v>
      </c>
      <c r="F15" s="63">
        <f>Contractor2_responses!J15</f>
        <v>1.5</v>
      </c>
      <c r="G15" s="68">
        <f>IF(Contractor3_responses!I15="","",Contractor3_responses!I15)</f>
        <v>0</v>
      </c>
      <c r="H15" s="63">
        <f>Contractor3_responses!J15</f>
        <v>1.5</v>
      </c>
      <c r="I15" s="68">
        <f>Contractor4_responses!I15</f>
        <v>0</v>
      </c>
      <c r="J15" s="63">
        <f>Contractor4_responses!J15</f>
        <v>1.5</v>
      </c>
      <c r="K15" s="68">
        <f>Contractor5_responses!I15</f>
        <v>0</v>
      </c>
      <c r="L15" s="63">
        <f>Contractor5_responses!J15</f>
        <v>1.5</v>
      </c>
      <c r="M15" s="68">
        <f>Contractor6_responses!I15</f>
        <v>0.5</v>
      </c>
      <c r="N15" s="63">
        <f>Contractor6_responses!J15</f>
        <v>2</v>
      </c>
      <c r="O15" s="68">
        <f>Contractor7_responses!I15</f>
        <v>0</v>
      </c>
      <c r="P15" s="63">
        <f>Contractor7_responses!J15</f>
        <v>1.5</v>
      </c>
      <c r="Q15" s="68">
        <f>Contractor8_responses!I15</f>
        <v>0.5</v>
      </c>
      <c r="R15" s="63">
        <f>Contractor8_responses!J15</f>
        <v>2</v>
      </c>
      <c r="S15" s="71">
        <f t="shared" si="0"/>
        <v>1.625</v>
      </c>
      <c r="T15" s="1">
        <f>AVERAGE(25,30)</f>
        <v>27.5</v>
      </c>
      <c r="U15" s="1">
        <f>'Program Data'!$G$7</f>
        <v>1</v>
      </c>
      <c r="V15" s="1">
        <f>S15*'HVAC Labor_Union pivot'!$E$1</f>
        <v>133.81184258343475</v>
      </c>
      <c r="W15" s="1">
        <f>V15/T15*(U15/SUM(U13:U17))</f>
        <v>1.9179681453891104E-3</v>
      </c>
      <c r="X15" s="119"/>
    </row>
    <row r="16" spans="1:24" x14ac:dyDescent="0.25">
      <c r="B16" s="9"/>
      <c r="C16" s="1" t="s">
        <v>3</v>
      </c>
      <c r="D16" s="39">
        <v>1.5</v>
      </c>
      <c r="E16" s="68">
        <f>Contractor2_responses!I16</f>
        <v>0</v>
      </c>
      <c r="F16" s="63">
        <f>Contractor2_responses!J16</f>
        <v>1.5</v>
      </c>
      <c r="G16" s="68">
        <f>IF(Contractor3_responses!I16="","",Contractor3_responses!I16)</f>
        <v>0</v>
      </c>
      <c r="H16" s="63">
        <f>Contractor3_responses!J16</f>
        <v>1.5</v>
      </c>
      <c r="I16" s="68">
        <f>Contractor4_responses!I16</f>
        <v>0</v>
      </c>
      <c r="J16" s="63">
        <f>Contractor4_responses!J16</f>
        <v>1.5</v>
      </c>
      <c r="K16" s="68">
        <f>Contractor5_responses!I16</f>
        <v>0</v>
      </c>
      <c r="L16" s="63">
        <f>Contractor5_responses!J16</f>
        <v>1.5</v>
      </c>
      <c r="M16" s="68">
        <f>Contractor6_responses!I16</f>
        <v>0.5</v>
      </c>
      <c r="N16" s="63">
        <f>Contractor6_responses!J16</f>
        <v>2</v>
      </c>
      <c r="O16" s="68">
        <f>Contractor7_responses!I16</f>
        <v>0</v>
      </c>
      <c r="P16" s="63">
        <f>Contractor7_responses!J16</f>
        <v>1.5</v>
      </c>
      <c r="Q16" s="68">
        <f>Contractor8_responses!I16</f>
        <v>0.5</v>
      </c>
      <c r="R16" s="63">
        <f>Contractor8_responses!J16</f>
        <v>2</v>
      </c>
      <c r="S16" s="71">
        <f t="shared" si="0"/>
        <v>1.625</v>
      </c>
      <c r="T16" s="1">
        <f>AVERAGE(35,50)</f>
        <v>42.5</v>
      </c>
      <c r="U16" s="1">
        <f>'Program Data'!$G$8</f>
        <v>32</v>
      </c>
      <c r="V16" s="1">
        <f>S16*'HVAC Labor_Union pivot'!$E$1</f>
        <v>133.81184258343475</v>
      </c>
      <c r="W16" s="1">
        <f>V16/T16*(U16/SUM(U13:U17))</f>
        <v>3.9713222775115693E-2</v>
      </c>
      <c r="X16" s="119"/>
    </row>
    <row r="17" spans="1:24" x14ac:dyDescent="0.25">
      <c r="B17" s="9"/>
      <c r="C17" s="3" t="s">
        <v>44</v>
      </c>
      <c r="D17" s="39">
        <v>2</v>
      </c>
      <c r="E17" s="68">
        <f>Contractor2_responses!I17</f>
        <v>0</v>
      </c>
      <c r="F17" s="63">
        <f>Contractor2_responses!J17</f>
        <v>2</v>
      </c>
      <c r="G17" s="68">
        <f>IF(Contractor3_responses!I17="","",Contractor3_responses!I17)</f>
        <v>0</v>
      </c>
      <c r="H17" s="63">
        <f>Contractor3_responses!J17</f>
        <v>2</v>
      </c>
      <c r="I17" s="68">
        <f>Contractor4_responses!I17</f>
        <v>0</v>
      </c>
      <c r="J17" s="63">
        <f>Contractor4_responses!J17</f>
        <v>2</v>
      </c>
      <c r="K17" s="68">
        <f>Contractor5_responses!I17</f>
        <v>0</v>
      </c>
      <c r="L17" s="63">
        <f>Contractor5_responses!J17</f>
        <v>2</v>
      </c>
      <c r="M17" s="68">
        <f>Contractor6_responses!I17</f>
        <v>0.5</v>
      </c>
      <c r="N17" s="63">
        <f>Contractor6_responses!J17</f>
        <v>2.5</v>
      </c>
      <c r="O17" s="68">
        <f>Contractor7_responses!I17</f>
        <v>0</v>
      </c>
      <c r="P17" s="63">
        <f>Contractor7_responses!J17</f>
        <v>2</v>
      </c>
      <c r="Q17" s="68">
        <f>Contractor8_responses!I17</f>
        <v>0.5</v>
      </c>
      <c r="R17" s="63">
        <f>Contractor8_responses!J17</f>
        <v>2.5</v>
      </c>
      <c r="S17" s="71">
        <f t="shared" si="0"/>
        <v>2.125</v>
      </c>
      <c r="T17" s="1">
        <f>AVERAGE(50,100)</f>
        <v>75</v>
      </c>
      <c r="U17" s="1">
        <f>'Program Data'!$G$9</f>
        <v>38</v>
      </c>
      <c r="V17" s="1">
        <f>S17*'HVAC Labor_Union pivot'!$E$1</f>
        <v>174.98471722449162</v>
      </c>
      <c r="W17" s="1">
        <f>V17/T17*(U17/SUM(U13:U17))</f>
        <v>3.4946363182397487E-2</v>
      </c>
      <c r="X17" s="119"/>
    </row>
    <row r="18" spans="1:24" x14ac:dyDescent="0.25">
      <c r="A18" s="28"/>
      <c r="B18" s="19"/>
      <c r="C18" s="19"/>
      <c r="D18" s="42"/>
      <c r="E18" s="68" t="str">
        <f>Contractor2_responses!I18</f>
        <v/>
      </c>
      <c r="F18" s="63" t="str">
        <f>Contractor2_responses!J18</f>
        <v/>
      </c>
      <c r="G18" s="68" t="str">
        <f>IF(Contractor3_responses!I18="","",Contractor3_responses!I18)</f>
        <v/>
      </c>
      <c r="H18" s="63" t="str">
        <f>Contractor3_responses!J18</f>
        <v/>
      </c>
      <c r="I18" s="68" t="str">
        <f>Contractor4_responses!I18</f>
        <v/>
      </c>
      <c r="J18" s="63" t="str">
        <f>Contractor4_responses!J18</f>
        <v/>
      </c>
      <c r="K18" s="68" t="str">
        <f>Contractor5_responses!I18</f>
        <v/>
      </c>
      <c r="L18" s="63" t="str">
        <f>Contractor5_responses!J18</f>
        <v/>
      </c>
      <c r="M18" s="68" t="str">
        <f>Contractor6_responses!I18</f>
        <v/>
      </c>
      <c r="N18" s="63" t="str">
        <f>Contractor6_responses!J18</f>
        <v/>
      </c>
      <c r="O18" s="68" t="str">
        <f>Contractor7_responses!I18</f>
        <v/>
      </c>
      <c r="P18" s="63" t="str">
        <f>Contractor7_responses!J18</f>
        <v/>
      </c>
      <c r="Q18" s="68" t="str">
        <f>Contractor8_responses!I18</f>
        <v/>
      </c>
      <c r="R18" s="63" t="str">
        <f>Contractor8_responses!J18</f>
        <v/>
      </c>
      <c r="S18" s="71" t="str">
        <f t="shared" si="0"/>
        <v/>
      </c>
      <c r="W18" s="3">
        <f>SUM(W13:W17)</f>
        <v>18.976094607855405</v>
      </c>
      <c r="X18" s="117"/>
    </row>
    <row r="19" spans="1:24" x14ac:dyDescent="0.25">
      <c r="A19" s="9" t="s">
        <v>19</v>
      </c>
      <c r="B19" s="1" t="s">
        <v>7</v>
      </c>
      <c r="D19" s="13"/>
      <c r="E19" s="68" t="str">
        <f>Contractor2_responses!I19</f>
        <v/>
      </c>
      <c r="F19" s="63" t="str">
        <f>Contractor2_responses!J19</f>
        <v/>
      </c>
      <c r="G19" s="68" t="str">
        <f>IF(Contractor3_responses!I19="","",Contractor3_responses!I19)</f>
        <v/>
      </c>
      <c r="H19" s="63" t="str">
        <f>Contractor3_responses!J19</f>
        <v/>
      </c>
      <c r="I19" s="68" t="str">
        <f>Contractor4_responses!I19</f>
        <v/>
      </c>
      <c r="J19" s="63" t="str">
        <f>Contractor4_responses!J19</f>
        <v/>
      </c>
      <c r="K19" s="68" t="str">
        <f>Contractor5_responses!I19</f>
        <v/>
      </c>
      <c r="L19" s="63" t="str">
        <f>Contractor5_responses!J19</f>
        <v/>
      </c>
      <c r="M19" s="68" t="str">
        <f>Contractor6_responses!I19</f>
        <v/>
      </c>
      <c r="N19" s="63" t="str">
        <f>Contractor6_responses!J19</f>
        <v/>
      </c>
      <c r="O19" s="68" t="str">
        <f>Contractor7_responses!I19</f>
        <v/>
      </c>
      <c r="P19" s="63" t="str">
        <f>Contractor7_responses!J19</f>
        <v/>
      </c>
      <c r="Q19" s="68" t="str">
        <f>Contractor8_responses!I19</f>
        <v/>
      </c>
      <c r="R19" s="63" t="str">
        <f>Contractor8_responses!J19</f>
        <v/>
      </c>
      <c r="S19" s="71" t="str">
        <f t="shared" si="0"/>
        <v/>
      </c>
      <c r="X19" s="117"/>
    </row>
    <row r="20" spans="1:24" x14ac:dyDescent="0.25">
      <c r="B20" s="26" t="s">
        <v>63</v>
      </c>
      <c r="C20" s="1" t="s">
        <v>1</v>
      </c>
      <c r="D20" s="39">
        <v>2</v>
      </c>
      <c r="E20" s="68">
        <f>Contractor2_responses!I20</f>
        <v>0</v>
      </c>
      <c r="F20" s="63">
        <f>Contractor2_responses!J20</f>
        <v>2</v>
      </c>
      <c r="G20" s="68">
        <f>IF(Contractor3_responses!I20="","",Contractor3_responses!I20)</f>
        <v>0</v>
      </c>
      <c r="H20" s="63">
        <f>Contractor3_responses!J20</f>
        <v>2</v>
      </c>
      <c r="I20" s="68">
        <f>Contractor4_responses!I20</f>
        <v>0</v>
      </c>
      <c r="J20" s="63">
        <f>Contractor4_responses!J20</f>
        <v>2</v>
      </c>
      <c r="K20" s="68">
        <f>Contractor5_responses!I20</f>
        <v>0</v>
      </c>
      <c r="L20" s="63">
        <f>Contractor5_responses!J20</f>
        <v>2</v>
      </c>
      <c r="M20" s="68">
        <f>Contractor6_responses!I20</f>
        <v>0</v>
      </c>
      <c r="N20" s="63">
        <f>Contractor6_responses!J20</f>
        <v>2</v>
      </c>
      <c r="O20" s="68">
        <f>Contractor7_responses!I20</f>
        <v>0</v>
      </c>
      <c r="P20" s="63">
        <f>Contractor7_responses!J20</f>
        <v>2</v>
      </c>
      <c r="Q20" s="68">
        <f>Contractor8_responses!I20</f>
        <v>0</v>
      </c>
      <c r="R20" s="63">
        <f>Contractor8_responses!J20</f>
        <v>2</v>
      </c>
      <c r="S20" s="71">
        <f t="shared" si="0"/>
        <v>2</v>
      </c>
      <c r="T20" s="1">
        <f>AVERAGE(2,5)</f>
        <v>3.5</v>
      </c>
      <c r="U20" s="1">
        <f>'Program Data'!$G$5</f>
        <v>1852</v>
      </c>
      <c r="V20" s="1">
        <f>S20*'HVAC Labor_Union pivot'!$E$1</f>
        <v>164.6914985642274</v>
      </c>
      <c r="W20" s="1">
        <f>V20/T20*(U20/SUM(U20:U24))</f>
        <v>34.349755655267657</v>
      </c>
      <c r="X20" s="119"/>
    </row>
    <row r="21" spans="1:24" x14ac:dyDescent="0.25">
      <c r="B21" s="26" t="s">
        <v>63</v>
      </c>
      <c r="C21" s="1" t="s">
        <v>2</v>
      </c>
      <c r="D21" s="39">
        <v>2</v>
      </c>
      <c r="E21" s="68">
        <f>Contractor2_responses!I21</f>
        <v>0</v>
      </c>
      <c r="F21" s="63">
        <f>Contractor2_responses!J21</f>
        <v>2</v>
      </c>
      <c r="G21" s="68">
        <f>IF(Contractor3_responses!I21="","",Contractor3_responses!I21)</f>
        <v>0</v>
      </c>
      <c r="H21" s="63">
        <f>Contractor3_responses!J21</f>
        <v>2</v>
      </c>
      <c r="I21" s="68">
        <f>Contractor4_responses!I21</f>
        <v>0</v>
      </c>
      <c r="J21" s="63">
        <f>Contractor4_responses!J21</f>
        <v>2</v>
      </c>
      <c r="K21" s="68">
        <f>Contractor5_responses!I21</f>
        <v>0</v>
      </c>
      <c r="L21" s="63">
        <f>Contractor5_responses!J21</f>
        <v>2</v>
      </c>
      <c r="M21" s="68">
        <f>Contractor6_responses!I21</f>
        <v>0</v>
      </c>
      <c r="N21" s="63">
        <f>Contractor6_responses!J21</f>
        <v>2</v>
      </c>
      <c r="O21" s="68">
        <f>Contractor7_responses!I21</f>
        <v>0</v>
      </c>
      <c r="P21" s="63">
        <f>Contractor7_responses!J21</f>
        <v>2</v>
      </c>
      <c r="Q21" s="68">
        <f>Contractor8_responses!I21</f>
        <v>0</v>
      </c>
      <c r="R21" s="63">
        <f>Contractor8_responses!J21</f>
        <v>2</v>
      </c>
      <c r="S21" s="71">
        <f t="shared" si="0"/>
        <v>2</v>
      </c>
      <c r="T21" s="1">
        <f>AVERAGE(6,20)</f>
        <v>13</v>
      </c>
      <c r="U21" s="1">
        <f>'Program Data'!$G$6</f>
        <v>614</v>
      </c>
      <c r="V21" s="1">
        <f>S21*'HVAC Labor_Union pivot'!$E$1</f>
        <v>164.6914985642274</v>
      </c>
      <c r="W21" s="1">
        <f>V21/T21*(U21/SUM(U20:U24))</f>
        <v>3.0660252908776453</v>
      </c>
      <c r="X21" s="119"/>
    </row>
    <row r="22" spans="1:24" x14ac:dyDescent="0.25">
      <c r="B22" s="26" t="s">
        <v>63</v>
      </c>
      <c r="C22" s="1" t="s">
        <v>5</v>
      </c>
      <c r="D22" s="39">
        <v>2.5</v>
      </c>
      <c r="E22" s="68">
        <f>Contractor2_responses!I22</f>
        <v>0</v>
      </c>
      <c r="F22" s="63">
        <f>Contractor2_responses!J22</f>
        <v>2.5</v>
      </c>
      <c r="G22" s="68">
        <f>IF(Contractor3_responses!I22="","",Contractor3_responses!I22)</f>
        <v>0</v>
      </c>
      <c r="H22" s="63">
        <f>Contractor3_responses!J22</f>
        <v>2.5</v>
      </c>
      <c r="I22" s="68">
        <f>Contractor4_responses!I22</f>
        <v>0</v>
      </c>
      <c r="J22" s="63">
        <f>Contractor4_responses!J22</f>
        <v>2.5</v>
      </c>
      <c r="K22" s="68">
        <f>Contractor5_responses!I22</f>
        <v>0</v>
      </c>
      <c r="L22" s="63">
        <f>Contractor5_responses!J22</f>
        <v>2.5</v>
      </c>
      <c r="M22" s="68">
        <f>Contractor6_responses!I22</f>
        <v>0.25</v>
      </c>
      <c r="N22" s="63">
        <f>Contractor6_responses!J22</f>
        <v>2.75</v>
      </c>
      <c r="O22" s="68">
        <f>Contractor7_responses!I22</f>
        <v>0</v>
      </c>
      <c r="P22" s="63">
        <f>Contractor7_responses!J22</f>
        <v>2.5</v>
      </c>
      <c r="Q22" s="68">
        <f>Contractor8_responses!I22</f>
        <v>0</v>
      </c>
      <c r="R22" s="63">
        <f>Contractor8_responses!J22</f>
        <v>2.5</v>
      </c>
      <c r="S22" s="71">
        <f t="shared" si="0"/>
        <v>2.53125</v>
      </c>
      <c r="T22" s="1">
        <f>AVERAGE(25,30)</f>
        <v>27.5</v>
      </c>
      <c r="U22" s="1">
        <f>'Program Data'!$G$7</f>
        <v>1</v>
      </c>
      <c r="V22" s="1">
        <f>S22*'HVAC Labor_Union pivot'!$E$1</f>
        <v>208.43767787035031</v>
      </c>
      <c r="W22" s="1">
        <f>V22/T22*(U22/SUM(U20:U24))</f>
        <v>2.9876042264714987E-3</v>
      </c>
      <c r="X22" s="119"/>
    </row>
    <row r="23" spans="1:24" x14ac:dyDescent="0.25">
      <c r="B23" s="26" t="s">
        <v>63</v>
      </c>
      <c r="C23" s="1" t="s">
        <v>3</v>
      </c>
      <c r="D23" s="39">
        <v>2.5</v>
      </c>
      <c r="E23" s="68">
        <f>Contractor2_responses!I23</f>
        <v>0</v>
      </c>
      <c r="F23" s="63">
        <f>Contractor2_responses!J23</f>
        <v>2.5</v>
      </c>
      <c r="G23" s="68">
        <f>IF(Contractor3_responses!I23="","",Contractor3_responses!I23)</f>
        <v>0</v>
      </c>
      <c r="H23" s="63">
        <f>Contractor3_responses!J23</f>
        <v>2.5</v>
      </c>
      <c r="I23" s="68">
        <f>Contractor4_responses!I23</f>
        <v>0</v>
      </c>
      <c r="J23" s="63">
        <f>Contractor4_responses!J23</f>
        <v>2.5</v>
      </c>
      <c r="K23" s="68">
        <f>Contractor5_responses!I23</f>
        <v>0</v>
      </c>
      <c r="L23" s="63">
        <f>Contractor5_responses!J23</f>
        <v>2.5</v>
      </c>
      <c r="M23" s="68">
        <f>Contractor6_responses!I23</f>
        <v>0.25</v>
      </c>
      <c r="N23" s="63">
        <f>Contractor6_responses!J23</f>
        <v>2.75</v>
      </c>
      <c r="O23" s="68">
        <f>Contractor7_responses!I23</f>
        <v>0</v>
      </c>
      <c r="P23" s="63">
        <f>Contractor7_responses!J23</f>
        <v>2.5</v>
      </c>
      <c r="Q23" s="68">
        <f>Contractor8_responses!I23</f>
        <v>0</v>
      </c>
      <c r="R23" s="63">
        <f>Contractor8_responses!J23</f>
        <v>2.5</v>
      </c>
      <c r="S23" s="71">
        <f t="shared" si="0"/>
        <v>2.53125</v>
      </c>
      <c r="T23" s="1">
        <f>AVERAGE(35,50)</f>
        <v>42.5</v>
      </c>
      <c r="U23" s="1">
        <f>'Program Data'!$G$8</f>
        <v>32</v>
      </c>
      <c r="V23" s="1">
        <f>S23*'HVAC Labor_Union pivot'!$E$1</f>
        <v>208.43767787035031</v>
      </c>
      <c r="W23" s="1">
        <f>V23/T23*(U23/SUM(U20:U24))</f>
        <v>6.1860981630468687E-2</v>
      </c>
      <c r="X23" s="119"/>
    </row>
    <row r="24" spans="1:24" x14ac:dyDescent="0.25">
      <c r="B24" s="26" t="s">
        <v>63</v>
      </c>
      <c r="C24" s="1" t="s">
        <v>4</v>
      </c>
      <c r="D24" s="39">
        <v>3</v>
      </c>
      <c r="E24" s="68">
        <f>Contractor2_responses!I24</f>
        <v>0</v>
      </c>
      <c r="F24" s="63">
        <f>Contractor2_responses!J24</f>
        <v>3</v>
      </c>
      <c r="G24" s="68">
        <f>IF(Contractor3_responses!I24="","",Contractor3_responses!I24)</f>
        <v>0</v>
      </c>
      <c r="H24" s="63">
        <f>Contractor3_responses!J24</f>
        <v>3</v>
      </c>
      <c r="I24" s="68">
        <f>Contractor4_responses!I24</f>
        <v>0</v>
      </c>
      <c r="J24" s="63">
        <f>Contractor4_responses!J24</f>
        <v>3</v>
      </c>
      <c r="K24" s="68">
        <f>Contractor5_responses!I24</f>
        <v>0</v>
      </c>
      <c r="L24" s="63">
        <f>Contractor5_responses!J24</f>
        <v>3</v>
      </c>
      <c r="M24" s="68">
        <f>Contractor6_responses!I24</f>
        <v>0.25</v>
      </c>
      <c r="N24" s="63">
        <f>Contractor6_responses!J24</f>
        <v>3.25</v>
      </c>
      <c r="O24" s="68">
        <f>Contractor7_responses!I24</f>
        <v>0</v>
      </c>
      <c r="P24" s="63">
        <f>Contractor7_responses!J24</f>
        <v>3</v>
      </c>
      <c r="Q24" s="68">
        <f>Contractor8_responses!I24</f>
        <v>0</v>
      </c>
      <c r="R24" s="63">
        <f>Contractor8_responses!J24</f>
        <v>3</v>
      </c>
      <c r="S24" s="71">
        <f t="shared" si="0"/>
        <v>3.03125</v>
      </c>
      <c r="T24" s="1">
        <f>AVERAGE(50,100)</f>
        <v>75</v>
      </c>
      <c r="U24" s="1">
        <f>'Program Data'!$G$9</f>
        <v>38</v>
      </c>
      <c r="V24" s="1">
        <f>S24*'HVAC Labor_Union pivot'!$E$1</f>
        <v>249.61055251140715</v>
      </c>
      <c r="W24" s="1">
        <f>V24/T24*(U24/SUM(U20:U24))</f>
        <v>4.9849959245478762E-2</v>
      </c>
      <c r="X24" s="119"/>
    </row>
    <row r="25" spans="1:24" x14ac:dyDescent="0.25">
      <c r="A25" s="28"/>
      <c r="B25" s="19"/>
      <c r="C25" s="19"/>
      <c r="D25" s="42"/>
      <c r="E25" s="68" t="str">
        <f>Contractor2_responses!I25</f>
        <v/>
      </c>
      <c r="F25" s="63" t="str">
        <f>Contractor2_responses!J25</f>
        <v/>
      </c>
      <c r="G25" s="68" t="str">
        <f>IF(Contractor3_responses!I25="","",Contractor3_responses!I25)</f>
        <v/>
      </c>
      <c r="H25" s="63" t="str">
        <f>Contractor3_responses!J25</f>
        <v/>
      </c>
      <c r="I25" s="68" t="str">
        <f>Contractor4_responses!I25</f>
        <v/>
      </c>
      <c r="J25" s="63" t="str">
        <f>Contractor4_responses!J25</f>
        <v/>
      </c>
      <c r="K25" s="68" t="str">
        <f>Contractor5_responses!I25</f>
        <v/>
      </c>
      <c r="L25" s="63" t="str">
        <f>Contractor5_responses!J25</f>
        <v/>
      </c>
      <c r="M25" s="68" t="str">
        <f>Contractor6_responses!I25</f>
        <v/>
      </c>
      <c r="N25" s="63" t="str">
        <f>Contractor6_responses!J25</f>
        <v/>
      </c>
      <c r="O25" s="68" t="str">
        <f>Contractor7_responses!I25</f>
        <v/>
      </c>
      <c r="P25" s="63" t="str">
        <f>Contractor7_responses!J25</f>
        <v/>
      </c>
      <c r="Q25" s="68" t="str">
        <f>Contractor8_responses!I25</f>
        <v/>
      </c>
      <c r="R25" s="63" t="str">
        <f>Contractor8_responses!J25</f>
        <v/>
      </c>
      <c r="S25" s="71" t="str">
        <f t="shared" si="0"/>
        <v/>
      </c>
      <c r="W25" s="3">
        <f>SUM(W20:W24)</f>
        <v>37.530479491247718</v>
      </c>
      <c r="X25" s="117"/>
    </row>
    <row r="26" spans="1:24" x14ac:dyDescent="0.25">
      <c r="A26" s="9" t="s">
        <v>19</v>
      </c>
      <c r="B26" s="9" t="s">
        <v>25</v>
      </c>
      <c r="D26" s="13"/>
      <c r="E26" s="68" t="str">
        <f>Contractor2_responses!I26</f>
        <v/>
      </c>
      <c r="F26" s="63" t="str">
        <f>Contractor2_responses!J26</f>
        <v/>
      </c>
      <c r="G26" s="68" t="str">
        <f>IF(Contractor3_responses!I26="","",Contractor3_responses!I26)</f>
        <v/>
      </c>
      <c r="H26" s="63" t="str">
        <f>Contractor3_responses!J26</f>
        <v/>
      </c>
      <c r="I26" s="68" t="str">
        <f>Contractor4_responses!I26</f>
        <v/>
      </c>
      <c r="J26" s="63" t="str">
        <f>Contractor4_responses!J26</f>
        <v/>
      </c>
      <c r="K26" s="68" t="str">
        <f>Contractor5_responses!I26</f>
        <v/>
      </c>
      <c r="L26" s="63" t="str">
        <f>Contractor5_responses!J26</f>
        <v/>
      </c>
      <c r="M26" s="68" t="str">
        <f>Contractor6_responses!I26</f>
        <v/>
      </c>
      <c r="N26" s="63" t="str">
        <f>Contractor6_responses!J26</f>
        <v/>
      </c>
      <c r="O26" s="68" t="str">
        <f>Contractor7_responses!I26</f>
        <v/>
      </c>
      <c r="P26" s="63" t="str">
        <f>Contractor7_responses!J26</f>
        <v/>
      </c>
      <c r="Q26" s="68" t="str">
        <f>Contractor8_responses!I26</f>
        <v/>
      </c>
      <c r="R26" s="63" t="str">
        <f>Contractor8_responses!J26</f>
        <v/>
      </c>
      <c r="S26" s="71" t="str">
        <f t="shared" si="0"/>
        <v/>
      </c>
      <c r="X26" s="117"/>
    </row>
    <row r="27" spans="1:24" x14ac:dyDescent="0.25">
      <c r="C27" s="1" t="s">
        <v>1</v>
      </c>
      <c r="D27" s="39">
        <v>2</v>
      </c>
      <c r="E27" s="68">
        <f>Contractor2_responses!I27</f>
        <v>3</v>
      </c>
      <c r="F27" s="63">
        <f>Contractor2_responses!J27</f>
        <v>3</v>
      </c>
      <c r="G27" s="68">
        <f>IF(Contractor3_responses!I27="","",Contractor3_responses!I27)</f>
        <v>1</v>
      </c>
      <c r="H27" s="63">
        <f>Contractor3_responses!J27</f>
        <v>3</v>
      </c>
      <c r="I27" s="68">
        <f>Contractor4_responses!I27</f>
        <v>0</v>
      </c>
      <c r="J27" s="63">
        <f>Contractor4_responses!J27</f>
        <v>2</v>
      </c>
      <c r="K27" s="68">
        <f>Contractor5_responses!I27</f>
        <v>0</v>
      </c>
      <c r="L27" s="63">
        <f>Contractor5_responses!J27</f>
        <v>2</v>
      </c>
      <c r="M27" s="68">
        <f>Contractor6_responses!I27</f>
        <v>0</v>
      </c>
      <c r="N27" s="63">
        <f>Contractor6_responses!J27</f>
        <v>2</v>
      </c>
      <c r="O27" s="68">
        <f>Contractor7_responses!I27</f>
        <v>0</v>
      </c>
      <c r="P27" s="63">
        <f>Contractor7_responses!J27</f>
        <v>2</v>
      </c>
      <c r="Q27" s="68">
        <f>Contractor8_responses!I27</f>
        <v>0</v>
      </c>
      <c r="R27" s="63">
        <f>Contractor8_responses!J27</f>
        <v>2</v>
      </c>
      <c r="S27" s="71">
        <f t="shared" si="0"/>
        <v>2.25</v>
      </c>
      <c r="T27" s="1">
        <f>AVERAGE(2,5)</f>
        <v>3.5</v>
      </c>
      <c r="U27" s="1">
        <f>'Program Data'!$G$5</f>
        <v>1852</v>
      </c>
      <c r="V27" s="1">
        <f>S27*'HVAC Labor_Union pivot'!$E$1</f>
        <v>185.27793588475583</v>
      </c>
      <c r="W27" s="1">
        <f>V27/T27*(U27/SUM(U27:U31))</f>
        <v>38.643475112176112</v>
      </c>
      <c r="X27" s="119"/>
    </row>
    <row r="28" spans="1:24" x14ac:dyDescent="0.25">
      <c r="C28" s="1" t="s">
        <v>2</v>
      </c>
      <c r="D28" s="39">
        <v>2</v>
      </c>
      <c r="E28" s="68">
        <f>Contractor2_responses!I28</f>
        <v>3</v>
      </c>
      <c r="F28" s="63">
        <f>Contractor2_responses!J28</f>
        <v>3</v>
      </c>
      <c r="G28" s="68">
        <f>IF(Contractor3_responses!I28="","",Contractor3_responses!I28)</f>
        <v>1</v>
      </c>
      <c r="H28" s="63">
        <f>Contractor3_responses!J28</f>
        <v>3</v>
      </c>
      <c r="I28" s="68">
        <f>Contractor4_responses!I28</f>
        <v>2</v>
      </c>
      <c r="J28" s="63">
        <f>Contractor4_responses!J28</f>
        <v>4</v>
      </c>
      <c r="K28" s="68">
        <f>Contractor5_responses!I28</f>
        <v>0</v>
      </c>
      <c r="L28" s="63">
        <f>Contractor5_responses!J28</f>
        <v>2</v>
      </c>
      <c r="M28" s="68">
        <f>Contractor6_responses!I28</f>
        <v>0</v>
      </c>
      <c r="N28" s="63">
        <f>Contractor6_responses!J28</f>
        <v>2</v>
      </c>
      <c r="O28" s="68">
        <f>Contractor7_responses!I28</f>
        <v>0.5</v>
      </c>
      <c r="P28" s="63">
        <f>Contractor7_responses!J28</f>
        <v>2.5</v>
      </c>
      <c r="Q28" s="68">
        <f>Contractor8_responses!I28</f>
        <v>0</v>
      </c>
      <c r="R28" s="63">
        <f>Contractor8_responses!J28</f>
        <v>2</v>
      </c>
      <c r="S28" s="71">
        <f t="shared" si="0"/>
        <v>2.5625</v>
      </c>
      <c r="T28" s="1">
        <f>AVERAGE(6,20)</f>
        <v>13</v>
      </c>
      <c r="U28" s="1">
        <f>'Program Data'!$G$6</f>
        <v>614</v>
      </c>
      <c r="V28" s="1">
        <f>S28*'HVAC Labor_Union pivot'!$E$1</f>
        <v>211.01098253541636</v>
      </c>
      <c r="W28" s="1">
        <f>V28/T28*(U28/SUM(U27:U31))</f>
        <v>3.9283449039369831</v>
      </c>
      <c r="X28" s="119"/>
    </row>
    <row r="29" spans="1:24" x14ac:dyDescent="0.25">
      <c r="C29" s="1" t="s">
        <v>5</v>
      </c>
      <c r="D29" s="39">
        <v>3</v>
      </c>
      <c r="E29" s="68">
        <f>Contractor2_responses!I29</f>
        <v>4.5</v>
      </c>
      <c r="F29" s="63">
        <f>Contractor2_responses!J29</f>
        <v>4.5</v>
      </c>
      <c r="G29" s="68">
        <f>IF(Contractor3_responses!I29="","",Contractor3_responses!I29)</f>
        <v>1</v>
      </c>
      <c r="H29" s="63">
        <f>Contractor3_responses!J29</f>
        <v>4</v>
      </c>
      <c r="I29" s="68">
        <f>Contractor4_responses!I29</f>
        <v>1.5</v>
      </c>
      <c r="J29" s="63">
        <f>Contractor4_responses!J29</f>
        <v>4.5</v>
      </c>
      <c r="K29" s="68">
        <f>Contractor5_responses!I29</f>
        <v>0</v>
      </c>
      <c r="L29" s="63">
        <f>Contractor5_responses!J29</f>
        <v>3</v>
      </c>
      <c r="M29" s="68">
        <f>Contractor6_responses!I29</f>
        <v>0</v>
      </c>
      <c r="N29" s="63">
        <f>Contractor6_responses!J29</f>
        <v>3</v>
      </c>
      <c r="O29" s="68">
        <f>Contractor7_responses!I29</f>
        <v>0</v>
      </c>
      <c r="P29" s="63">
        <f>Contractor7_responses!J29</f>
        <v>3</v>
      </c>
      <c r="Q29" s="68">
        <f>Contractor8_responses!I29</f>
        <v>0</v>
      </c>
      <c r="R29" s="63">
        <f>Contractor8_responses!J29</f>
        <v>3</v>
      </c>
      <c r="S29" s="71">
        <f t="shared" si="0"/>
        <v>3.5</v>
      </c>
      <c r="T29" s="1">
        <f>AVERAGE(25,30)</f>
        <v>27.5</v>
      </c>
      <c r="U29" s="1">
        <f>'Program Data'!$G$7</f>
        <v>1</v>
      </c>
      <c r="V29" s="1">
        <f>S29*'HVAC Labor_Union pivot'!$E$1</f>
        <v>288.21012248739794</v>
      </c>
      <c r="W29" s="1">
        <f>V29/T29*(U29/SUM(U27:U31))</f>
        <v>4.1310083131457761E-3</v>
      </c>
      <c r="X29" s="119"/>
    </row>
    <row r="30" spans="1:24" x14ac:dyDescent="0.25">
      <c r="C30" s="1" t="s">
        <v>3</v>
      </c>
      <c r="D30" s="39">
        <v>3</v>
      </c>
      <c r="E30" s="68">
        <f>Contractor2_responses!I30</f>
        <v>6</v>
      </c>
      <c r="F30" s="63">
        <f>Contractor2_responses!J30</f>
        <v>6</v>
      </c>
      <c r="G30" s="68">
        <f>IF(Contractor3_responses!I30="","",Contractor3_responses!I30)</f>
        <v>1</v>
      </c>
      <c r="H30" s="63">
        <f>Contractor3_responses!J30</f>
        <v>4</v>
      </c>
      <c r="I30" s="68">
        <f>Contractor4_responses!I30</f>
        <v>1.5</v>
      </c>
      <c r="J30" s="63">
        <f>Contractor4_responses!J30</f>
        <v>4.5</v>
      </c>
      <c r="K30" s="68">
        <f>Contractor5_responses!I30</f>
        <v>0</v>
      </c>
      <c r="L30" s="63">
        <f>Contractor5_responses!J30</f>
        <v>3</v>
      </c>
      <c r="M30" s="68">
        <f>Contractor6_responses!I30</f>
        <v>0</v>
      </c>
      <c r="N30" s="63">
        <f>Contractor6_responses!J30</f>
        <v>3</v>
      </c>
      <c r="O30" s="68">
        <f>Contractor7_responses!I30</f>
        <v>0</v>
      </c>
      <c r="P30" s="63">
        <f>Contractor7_responses!J30</f>
        <v>3</v>
      </c>
      <c r="Q30" s="68">
        <f>Contractor8_responses!I30</f>
        <v>0</v>
      </c>
      <c r="R30" s="63">
        <f>Contractor8_responses!J30</f>
        <v>3</v>
      </c>
      <c r="S30" s="71">
        <f t="shared" si="0"/>
        <v>3.6875</v>
      </c>
      <c r="T30" s="1">
        <f>AVERAGE(35,50)</f>
        <v>42.5</v>
      </c>
      <c r="U30" s="1">
        <f>'Program Data'!$G$8</f>
        <v>32</v>
      </c>
      <c r="V30" s="1">
        <f>S30*'HVAC Labor_Union pivot'!$E$1</f>
        <v>303.64995047779428</v>
      </c>
      <c r="W30" s="1">
        <f>V30/T30*(U30/SUM(U27:U31))</f>
        <v>9.0118467066608698E-2</v>
      </c>
      <c r="X30" s="119"/>
    </row>
    <row r="31" spans="1:24" x14ac:dyDescent="0.25">
      <c r="C31" s="1" t="s">
        <v>4</v>
      </c>
      <c r="D31" s="39">
        <v>5</v>
      </c>
      <c r="E31" s="68">
        <f>Contractor2_responses!I31</f>
        <v>15</v>
      </c>
      <c r="F31" s="63">
        <f>Contractor2_responses!J31</f>
        <v>15</v>
      </c>
      <c r="G31" s="68">
        <f>IF(Contractor3_responses!I31="","",Contractor3_responses!I31)</f>
        <v>1</v>
      </c>
      <c r="H31" s="63">
        <f>Contractor3_responses!J31</f>
        <v>6</v>
      </c>
      <c r="I31" s="68">
        <f>Contractor4_responses!I31</f>
        <v>2.5</v>
      </c>
      <c r="J31" s="63">
        <f>Contractor4_responses!J31</f>
        <v>7.5</v>
      </c>
      <c r="K31" s="68">
        <f>Contractor5_responses!I31</f>
        <v>6</v>
      </c>
      <c r="L31" s="63">
        <f>Contractor5_responses!J31</f>
        <v>6</v>
      </c>
      <c r="M31" s="68">
        <f>Contractor6_responses!I31</f>
        <v>0.75</v>
      </c>
      <c r="N31" s="63">
        <f>Contractor6_responses!J31</f>
        <v>5.75</v>
      </c>
      <c r="O31" s="68">
        <f>Contractor7_responses!I31</f>
        <v>0</v>
      </c>
      <c r="P31" s="63">
        <f>Contractor7_responses!J31</f>
        <v>5</v>
      </c>
      <c r="Q31" s="68">
        <f>Contractor8_responses!I31</f>
        <v>0</v>
      </c>
      <c r="R31" s="63">
        <f>Contractor8_responses!J31</f>
        <v>5</v>
      </c>
      <c r="S31" s="71">
        <f t="shared" si="0"/>
        <v>6.90625</v>
      </c>
      <c r="T31" s="1">
        <f>AVERAGE(50,100)</f>
        <v>75</v>
      </c>
      <c r="U31" s="1">
        <f>'Program Data'!$G$9</f>
        <v>38</v>
      </c>
      <c r="V31" s="1">
        <f>S31*'HVAC Labor_Union pivot'!$E$1</f>
        <v>568.70033097959777</v>
      </c>
      <c r="W31" s="1">
        <f>V31/T31*(U31/SUM(U27:U31))</f>
        <v>0.11357568034279183</v>
      </c>
      <c r="X31" s="119"/>
    </row>
    <row r="32" spans="1:24" x14ac:dyDescent="0.25">
      <c r="A32" s="28"/>
      <c r="B32" s="19"/>
      <c r="C32" s="19"/>
      <c r="D32" s="42"/>
      <c r="E32" s="68" t="str">
        <f>Contractor2_responses!I32</f>
        <v/>
      </c>
      <c r="F32" s="63" t="str">
        <f>Contractor2_responses!J32</f>
        <v/>
      </c>
      <c r="G32" s="68" t="str">
        <f>IF(Contractor3_responses!I32="","",Contractor3_responses!I32)</f>
        <v/>
      </c>
      <c r="H32" s="63" t="str">
        <f>Contractor3_responses!J32</f>
        <v/>
      </c>
      <c r="I32" s="68" t="str">
        <f>Contractor4_responses!I32</f>
        <v/>
      </c>
      <c r="J32" s="63" t="str">
        <f>Contractor4_responses!J32</f>
        <v/>
      </c>
      <c r="K32" s="68" t="str">
        <f>Contractor5_responses!I32</f>
        <v/>
      </c>
      <c r="L32" s="63" t="str">
        <f>Contractor5_responses!J32</f>
        <v/>
      </c>
      <c r="M32" s="68" t="str">
        <f>Contractor6_responses!I32</f>
        <v/>
      </c>
      <c r="N32" s="63" t="str">
        <f>Contractor6_responses!J32</f>
        <v/>
      </c>
      <c r="O32" s="68" t="str">
        <f>Contractor7_responses!I32</f>
        <v/>
      </c>
      <c r="P32" s="63" t="str">
        <f>Contractor7_responses!J32</f>
        <v/>
      </c>
      <c r="Q32" s="68" t="str">
        <f>Contractor8_responses!I32</f>
        <v/>
      </c>
      <c r="R32" s="63" t="str">
        <f>Contractor8_responses!J32</f>
        <v/>
      </c>
      <c r="S32" s="71" t="str">
        <f t="shared" si="0"/>
        <v/>
      </c>
      <c r="W32" s="3">
        <f>SUM(W27:W31)</f>
        <v>42.779645171835639</v>
      </c>
      <c r="X32" s="117"/>
    </row>
    <row r="33" spans="1:24" x14ac:dyDescent="0.25">
      <c r="A33" s="9" t="s">
        <v>19</v>
      </c>
      <c r="B33" s="9" t="s">
        <v>9</v>
      </c>
      <c r="D33" s="13"/>
      <c r="E33" s="68" t="str">
        <f>Contractor2_responses!I33</f>
        <v/>
      </c>
      <c r="F33" s="63" t="str">
        <f>Contractor2_responses!J33</f>
        <v/>
      </c>
      <c r="G33" s="68" t="str">
        <f>IF(Contractor3_responses!I33="","",Contractor3_responses!I33)</f>
        <v/>
      </c>
      <c r="H33" s="63" t="str">
        <f>Contractor3_responses!J33</f>
        <v/>
      </c>
      <c r="I33" s="68" t="str">
        <f>Contractor4_responses!I33</f>
        <v/>
      </c>
      <c r="J33" s="63" t="str">
        <f>Contractor4_responses!J33</f>
        <v/>
      </c>
      <c r="K33" s="68" t="str">
        <f>Contractor5_responses!I33</f>
        <v/>
      </c>
      <c r="L33" s="63" t="str">
        <f>Contractor5_responses!J33</f>
        <v/>
      </c>
      <c r="M33" s="68" t="str">
        <f>Contractor6_responses!I33</f>
        <v/>
      </c>
      <c r="N33" s="63" t="str">
        <f>Contractor6_responses!J33</f>
        <v/>
      </c>
      <c r="O33" s="68" t="str">
        <f>Contractor7_responses!I33</f>
        <v/>
      </c>
      <c r="P33" s="63" t="str">
        <f>Contractor7_responses!J33</f>
        <v/>
      </c>
      <c r="Q33" s="68" t="str">
        <f>Contractor8_responses!I33</f>
        <v/>
      </c>
      <c r="R33" s="63" t="str">
        <f>Contractor8_responses!J33</f>
        <v/>
      </c>
      <c r="S33" s="71" t="str">
        <f t="shared" si="0"/>
        <v/>
      </c>
      <c r="X33" s="117"/>
    </row>
    <row r="34" spans="1:24" x14ac:dyDescent="0.25">
      <c r="B34" s="25" t="s">
        <v>62</v>
      </c>
      <c r="C34" s="1" t="s">
        <v>1</v>
      </c>
      <c r="D34" s="39">
        <v>1</v>
      </c>
      <c r="E34" s="68">
        <f>Contractor2_responses!I34</f>
        <v>0</v>
      </c>
      <c r="F34" s="63">
        <f>Contractor2_responses!J34</f>
        <v>1</v>
      </c>
      <c r="G34" s="68">
        <f>IF(Contractor3_responses!I34="","",Contractor3_responses!I34)</f>
        <v>0</v>
      </c>
      <c r="H34" s="63">
        <f>Contractor3_responses!J34</f>
        <v>1</v>
      </c>
      <c r="I34" s="68">
        <f>Contractor4_responses!I34</f>
        <v>0</v>
      </c>
      <c r="J34" s="63">
        <f>Contractor4_responses!J34</f>
        <v>1</v>
      </c>
      <c r="K34" s="68">
        <f>Contractor5_responses!I34</f>
        <v>0</v>
      </c>
      <c r="L34" s="63">
        <f>Contractor5_responses!J34</f>
        <v>1</v>
      </c>
      <c r="M34" s="68">
        <f>Contractor6_responses!I34</f>
        <v>0</v>
      </c>
      <c r="N34" s="63">
        <f>Contractor6_responses!J34</f>
        <v>1</v>
      </c>
      <c r="O34" s="68">
        <f>Contractor7_responses!I34</f>
        <v>0</v>
      </c>
      <c r="P34" s="63">
        <f>Contractor7_responses!J34</f>
        <v>1</v>
      </c>
      <c r="Q34" s="68">
        <f>Contractor8_responses!I34</f>
        <v>0</v>
      </c>
      <c r="R34" s="63">
        <f>Contractor8_responses!J34</f>
        <v>1</v>
      </c>
      <c r="S34" s="71">
        <f t="shared" si="0"/>
        <v>1</v>
      </c>
      <c r="T34" s="1">
        <f>AVERAGE(2,5)</f>
        <v>3.5</v>
      </c>
      <c r="U34" s="1">
        <f>'Program Data'!$G$5</f>
        <v>1852</v>
      </c>
      <c r="V34" s="1">
        <f>S34*'HVAC Labor_Union pivot'!$E$1</f>
        <v>82.345749282113701</v>
      </c>
      <c r="W34" s="1">
        <f>V34/T34*(U34/SUM(U34:U38))</f>
        <v>17.174877827633829</v>
      </c>
      <c r="X34" s="119"/>
    </row>
    <row r="35" spans="1:24" x14ac:dyDescent="0.25">
      <c r="B35" s="25" t="s">
        <v>62</v>
      </c>
      <c r="C35" s="1" t="s">
        <v>2</v>
      </c>
      <c r="D35" s="39">
        <v>1</v>
      </c>
      <c r="E35" s="68">
        <f>Contractor2_responses!I35</f>
        <v>0</v>
      </c>
      <c r="F35" s="63">
        <f>Contractor2_responses!J35</f>
        <v>1</v>
      </c>
      <c r="G35" s="68">
        <f>IF(Contractor3_responses!I35="","",Contractor3_responses!I35)</f>
        <v>0</v>
      </c>
      <c r="H35" s="63">
        <f>Contractor3_responses!J35</f>
        <v>1</v>
      </c>
      <c r="I35" s="68">
        <f>Contractor4_responses!I35</f>
        <v>0</v>
      </c>
      <c r="J35" s="63">
        <f>Contractor4_responses!J35</f>
        <v>1</v>
      </c>
      <c r="K35" s="68">
        <f>Contractor5_responses!I35</f>
        <v>0</v>
      </c>
      <c r="L35" s="63">
        <f>Contractor5_responses!J35</f>
        <v>1</v>
      </c>
      <c r="M35" s="68">
        <f>Contractor6_responses!I35</f>
        <v>0</v>
      </c>
      <c r="N35" s="63">
        <f>Contractor6_responses!J35</f>
        <v>1</v>
      </c>
      <c r="O35" s="68">
        <f>Contractor7_responses!I35</f>
        <v>0</v>
      </c>
      <c r="P35" s="63">
        <f>Contractor7_responses!J35</f>
        <v>1</v>
      </c>
      <c r="Q35" s="68">
        <f>Contractor8_responses!I35</f>
        <v>0</v>
      </c>
      <c r="R35" s="63">
        <f>Contractor8_responses!J35</f>
        <v>1</v>
      </c>
      <c r="S35" s="71">
        <f t="shared" si="0"/>
        <v>1</v>
      </c>
      <c r="T35" s="1">
        <f>AVERAGE(6,20)</f>
        <v>13</v>
      </c>
      <c r="U35" s="1">
        <f>'Program Data'!$G$6</f>
        <v>614</v>
      </c>
      <c r="V35" s="1">
        <f>S35*'HVAC Labor_Union pivot'!$E$1</f>
        <v>82.345749282113701</v>
      </c>
      <c r="W35" s="1">
        <f>V35/T35*(U35/SUM(U34:U38))</f>
        <v>1.5330126454388227</v>
      </c>
      <c r="X35" s="119"/>
    </row>
    <row r="36" spans="1:24" x14ac:dyDescent="0.25">
      <c r="B36" s="25" t="s">
        <v>62</v>
      </c>
      <c r="C36" s="1" t="s">
        <v>5</v>
      </c>
      <c r="D36" s="39">
        <v>1.5</v>
      </c>
      <c r="E36" s="68">
        <f>Contractor2_responses!I36</f>
        <v>2.25</v>
      </c>
      <c r="F36" s="63">
        <f>Contractor2_responses!J36</f>
        <v>2.25</v>
      </c>
      <c r="G36" s="68">
        <f>IF(Contractor3_responses!I36="","",Contractor3_responses!I36)</f>
        <v>0</v>
      </c>
      <c r="H36" s="63">
        <f>Contractor3_responses!J36</f>
        <v>1.5</v>
      </c>
      <c r="I36" s="68">
        <f>Contractor4_responses!I36</f>
        <v>0</v>
      </c>
      <c r="J36" s="63">
        <f>Contractor4_responses!J36</f>
        <v>1.5</v>
      </c>
      <c r="K36" s="68">
        <f>Contractor5_responses!I36</f>
        <v>0</v>
      </c>
      <c r="L36" s="63">
        <f>Contractor5_responses!J36</f>
        <v>1.5</v>
      </c>
      <c r="M36" s="68">
        <f>Contractor6_responses!I36</f>
        <v>0</v>
      </c>
      <c r="N36" s="63">
        <f>Contractor6_responses!J36</f>
        <v>1.5</v>
      </c>
      <c r="O36" s="68">
        <f>Contractor7_responses!I36</f>
        <v>0</v>
      </c>
      <c r="P36" s="63">
        <f>Contractor7_responses!J36</f>
        <v>1.5</v>
      </c>
      <c r="Q36" s="68">
        <f>Contractor8_responses!I36</f>
        <v>0</v>
      </c>
      <c r="R36" s="63">
        <f>Contractor8_responses!J36</f>
        <v>1.5</v>
      </c>
      <c r="S36" s="71">
        <f t="shared" si="0"/>
        <v>1.59375</v>
      </c>
      <c r="T36" s="1">
        <f>AVERAGE(25,30)</f>
        <v>27.5</v>
      </c>
      <c r="U36" s="1">
        <f>'Program Data'!$G$7</f>
        <v>1</v>
      </c>
      <c r="V36" s="1">
        <f>S36*'HVAC Labor_Union pivot'!$E$1</f>
        <v>131.23853791836871</v>
      </c>
      <c r="W36" s="1">
        <f>V36/T36*(U36/SUM(U34:U38))</f>
        <v>1.8810841425931659E-3</v>
      </c>
      <c r="X36" s="119"/>
    </row>
    <row r="37" spans="1:24" x14ac:dyDescent="0.25">
      <c r="B37" s="25" t="s">
        <v>62</v>
      </c>
      <c r="C37" s="1" t="s">
        <v>3</v>
      </c>
      <c r="D37" s="39">
        <v>1.5</v>
      </c>
      <c r="E37" s="68">
        <f>Contractor2_responses!I37</f>
        <v>2.625</v>
      </c>
      <c r="F37" s="63">
        <f>Contractor2_responses!J37</f>
        <v>2.625</v>
      </c>
      <c r="G37" s="68">
        <f>IF(Contractor3_responses!I37="","",Contractor3_responses!I37)</f>
        <v>0</v>
      </c>
      <c r="H37" s="63">
        <f>Contractor3_responses!J37</f>
        <v>1.5</v>
      </c>
      <c r="I37" s="68">
        <f>Contractor4_responses!I37</f>
        <v>0</v>
      </c>
      <c r="J37" s="63">
        <f>Contractor4_responses!J37</f>
        <v>1.5</v>
      </c>
      <c r="K37" s="68">
        <f>Contractor5_responses!I37</f>
        <v>0</v>
      </c>
      <c r="L37" s="63">
        <f>Contractor5_responses!J37</f>
        <v>1.5</v>
      </c>
      <c r="M37" s="68">
        <f>Contractor6_responses!I37</f>
        <v>0</v>
      </c>
      <c r="N37" s="63">
        <f>Contractor6_responses!J37</f>
        <v>1.5</v>
      </c>
      <c r="O37" s="68">
        <f>Contractor7_responses!I37</f>
        <v>0</v>
      </c>
      <c r="P37" s="63">
        <f>Contractor7_responses!J37</f>
        <v>1.5</v>
      </c>
      <c r="Q37" s="68">
        <f>Contractor8_responses!I37</f>
        <v>0</v>
      </c>
      <c r="R37" s="63">
        <f>Contractor8_responses!J37</f>
        <v>1.5</v>
      </c>
      <c r="S37" s="71">
        <f t="shared" si="0"/>
        <v>1.640625</v>
      </c>
      <c r="T37" s="1">
        <f>AVERAGE(35,50)</f>
        <v>42.5</v>
      </c>
      <c r="U37" s="1">
        <f>'Program Data'!$G$8</f>
        <v>32</v>
      </c>
      <c r="V37" s="1">
        <f>S37*'HVAC Labor_Union pivot'!$E$1</f>
        <v>135.09849491596779</v>
      </c>
      <c r="W37" s="1">
        <f>V37/T37*(U37/SUM(U34:U38))</f>
        <v>4.0095080686414888E-2</v>
      </c>
      <c r="X37" s="119"/>
    </row>
    <row r="38" spans="1:24" x14ac:dyDescent="0.25">
      <c r="B38" s="25" t="s">
        <v>62</v>
      </c>
      <c r="C38" s="1" t="s">
        <v>4</v>
      </c>
      <c r="D38" s="39">
        <v>2</v>
      </c>
      <c r="E38" s="68">
        <f>Contractor2_responses!I38</f>
        <v>3.5</v>
      </c>
      <c r="F38" s="63">
        <f>Contractor2_responses!J38</f>
        <v>3.5</v>
      </c>
      <c r="G38" s="68">
        <f>IF(Contractor3_responses!I38="","",Contractor3_responses!I38)</f>
        <v>0</v>
      </c>
      <c r="H38" s="63">
        <f>Contractor3_responses!J38</f>
        <v>2</v>
      </c>
      <c r="I38" s="68">
        <f>Contractor4_responses!I38</f>
        <v>0</v>
      </c>
      <c r="J38" s="63">
        <f>Contractor4_responses!J38</f>
        <v>2</v>
      </c>
      <c r="K38" s="68">
        <f>Contractor5_responses!I38</f>
        <v>0</v>
      </c>
      <c r="L38" s="63">
        <f>Contractor5_responses!J38</f>
        <v>2</v>
      </c>
      <c r="M38" s="68">
        <f>Contractor6_responses!I38</f>
        <v>0</v>
      </c>
      <c r="N38" s="63">
        <f>Contractor6_responses!J38</f>
        <v>2</v>
      </c>
      <c r="O38" s="68">
        <f>Contractor7_responses!I38</f>
        <v>0</v>
      </c>
      <c r="P38" s="63">
        <f>Contractor7_responses!J38</f>
        <v>2</v>
      </c>
      <c r="Q38" s="68">
        <f>Contractor8_responses!I38</f>
        <v>0</v>
      </c>
      <c r="R38" s="63">
        <f>Contractor8_responses!J38</f>
        <v>2</v>
      </c>
      <c r="S38" s="71">
        <f t="shared" si="0"/>
        <v>2.1875</v>
      </c>
      <c r="T38" s="1">
        <f>AVERAGE(50,100)</f>
        <v>75</v>
      </c>
      <c r="U38" s="1">
        <f>'Program Data'!$G$9</f>
        <v>38</v>
      </c>
      <c r="V38" s="1">
        <f>S38*'HVAC Labor_Union pivot'!$E$1</f>
        <v>180.13132655462371</v>
      </c>
      <c r="W38" s="1">
        <f>V38/T38*(U38/SUM(U34:U38))</f>
        <v>3.5974197393644471E-2</v>
      </c>
      <c r="X38" s="119"/>
    </row>
    <row r="39" spans="1:24" x14ac:dyDescent="0.25">
      <c r="A39" s="28"/>
      <c r="B39" s="19"/>
      <c r="C39" s="19"/>
      <c r="D39" s="42"/>
      <c r="E39" s="68" t="str">
        <f>Contractor2_responses!I39</f>
        <v/>
      </c>
      <c r="F39" s="63" t="str">
        <f>Contractor2_responses!J39</f>
        <v/>
      </c>
      <c r="G39" s="68" t="str">
        <f>IF(Contractor3_responses!I39="","",Contractor3_responses!I39)</f>
        <v/>
      </c>
      <c r="H39" s="63" t="str">
        <f>Contractor3_responses!J39</f>
        <v/>
      </c>
      <c r="I39" s="68" t="str">
        <f>Contractor4_responses!I39</f>
        <v/>
      </c>
      <c r="J39" s="63" t="str">
        <f>Contractor4_responses!J39</f>
        <v/>
      </c>
      <c r="K39" s="68" t="str">
        <f>Contractor5_responses!I39</f>
        <v/>
      </c>
      <c r="L39" s="63" t="str">
        <f>Contractor5_responses!J39</f>
        <v/>
      </c>
      <c r="M39" s="68" t="str">
        <f>Contractor6_responses!I39</f>
        <v/>
      </c>
      <c r="N39" s="63" t="str">
        <f>Contractor6_responses!J39</f>
        <v/>
      </c>
      <c r="O39" s="68" t="str">
        <f>Contractor7_responses!I39</f>
        <v/>
      </c>
      <c r="P39" s="63" t="str">
        <f>Contractor7_responses!J39</f>
        <v/>
      </c>
      <c r="Q39" s="68" t="str">
        <f>Contractor8_responses!I39</f>
        <v/>
      </c>
      <c r="R39" s="63" t="str">
        <f>Contractor8_responses!J39</f>
        <v/>
      </c>
      <c r="S39" s="71" t="str">
        <f t="shared" si="0"/>
        <v/>
      </c>
      <c r="W39" s="3">
        <f>SUM(W34:W38)</f>
        <v>18.785840835295307</v>
      </c>
      <c r="X39" s="117"/>
    </row>
    <row r="40" spans="1:24" x14ac:dyDescent="0.25">
      <c r="A40" s="9" t="s">
        <v>15</v>
      </c>
      <c r="B40" s="9" t="s">
        <v>14</v>
      </c>
      <c r="D40" s="13"/>
      <c r="E40" s="68" t="str">
        <f>Contractor2_responses!I40</f>
        <v/>
      </c>
      <c r="F40" s="63" t="str">
        <f>Contractor2_responses!J40</f>
        <v/>
      </c>
      <c r="G40" s="68" t="str">
        <f>IF(Contractor3_responses!I40="","",Contractor3_responses!I40)</f>
        <v/>
      </c>
      <c r="H40" s="63" t="str">
        <f>Contractor3_responses!J40</f>
        <v/>
      </c>
      <c r="I40" s="68" t="str">
        <f>Contractor4_responses!I40</f>
        <v/>
      </c>
      <c r="J40" s="63" t="str">
        <f>Contractor4_responses!J40</f>
        <v/>
      </c>
      <c r="K40" s="68" t="str">
        <f>Contractor5_responses!I40</f>
        <v/>
      </c>
      <c r="L40" s="63" t="str">
        <f>Contractor5_responses!J40</f>
        <v/>
      </c>
      <c r="M40" s="68" t="str">
        <f>Contractor6_responses!I40</f>
        <v/>
      </c>
      <c r="N40" s="63" t="str">
        <f>Contractor6_responses!J40</f>
        <v/>
      </c>
      <c r="O40" s="68" t="str">
        <f>Contractor7_responses!I40</f>
        <v/>
      </c>
      <c r="P40" s="63" t="str">
        <f>Contractor7_responses!J40</f>
        <v/>
      </c>
      <c r="Q40" s="68" t="str">
        <f>Contractor8_responses!I40</f>
        <v/>
      </c>
      <c r="R40" s="63" t="str">
        <f>Contractor8_responses!J40</f>
        <v/>
      </c>
      <c r="S40" s="71" t="str">
        <f t="shared" si="0"/>
        <v/>
      </c>
      <c r="X40" s="117"/>
    </row>
    <row r="41" spans="1:24" x14ac:dyDescent="0.25">
      <c r="A41" s="9" t="s">
        <v>17</v>
      </c>
      <c r="B41" s="9"/>
      <c r="C41" s="1" t="s">
        <v>1</v>
      </c>
      <c r="D41" s="39">
        <v>1</v>
      </c>
      <c r="E41" s="68">
        <f>Contractor2_responses!I41</f>
        <v>0</v>
      </c>
      <c r="F41" s="63">
        <f>Contractor2_responses!J41</f>
        <v>1</v>
      </c>
      <c r="G41" s="68">
        <f>IF(Contractor3_responses!I41="","",Contractor3_responses!I41)</f>
        <v>0.5</v>
      </c>
      <c r="H41" s="63">
        <f>Contractor3_responses!J41</f>
        <v>1.5</v>
      </c>
      <c r="I41" s="68">
        <f>Contractor4_responses!I41</f>
        <v>0</v>
      </c>
      <c r="J41" s="63">
        <f>Contractor4_responses!J41</f>
        <v>1</v>
      </c>
      <c r="K41" s="68">
        <f>Contractor5_responses!I41</f>
        <v>0</v>
      </c>
      <c r="L41" s="63">
        <f>Contractor5_responses!J41</f>
        <v>1</v>
      </c>
      <c r="M41" s="68">
        <f>Contractor6_responses!I41</f>
        <v>0</v>
      </c>
      <c r="N41" s="63">
        <f>Contractor6_responses!J41</f>
        <v>1</v>
      </c>
      <c r="O41" s="68">
        <f>Contractor7_responses!I41</f>
        <v>0</v>
      </c>
      <c r="P41" s="63">
        <f>Contractor7_responses!J41</f>
        <v>1</v>
      </c>
      <c r="Q41" s="68">
        <f>Contractor8_responses!I41</f>
        <v>0</v>
      </c>
      <c r="R41" s="63">
        <f>Contractor8_responses!J41</f>
        <v>1</v>
      </c>
      <c r="S41" s="71">
        <f t="shared" si="0"/>
        <v>1.0625</v>
      </c>
      <c r="T41" s="1">
        <f>AVERAGE(2,5)</f>
        <v>3.5</v>
      </c>
      <c r="U41" s="1">
        <f>'Program Data'!$G$5</f>
        <v>1852</v>
      </c>
      <c r="V41" s="1">
        <f>S41*'HVAC Labor_Union pivot'!$E$1</f>
        <v>87.492358612245809</v>
      </c>
      <c r="W41" s="1">
        <f>V41/T41*(U41/SUM(U41:U45))</f>
        <v>18.248307691860941</v>
      </c>
      <c r="X41" s="119"/>
    </row>
    <row r="42" spans="1:24" x14ac:dyDescent="0.25">
      <c r="B42" s="9"/>
      <c r="C42" s="1" t="s">
        <v>2</v>
      </c>
      <c r="D42" s="39">
        <v>1</v>
      </c>
      <c r="E42" s="68">
        <f>Contractor2_responses!I42</f>
        <v>0</v>
      </c>
      <c r="F42" s="63">
        <f>Contractor2_responses!J42</f>
        <v>1</v>
      </c>
      <c r="G42" s="68">
        <f>IF(Contractor3_responses!I42="","",Contractor3_responses!I42)</f>
        <v>0.5</v>
      </c>
      <c r="H42" s="63">
        <f>Contractor3_responses!J42</f>
        <v>1.5</v>
      </c>
      <c r="I42" s="68">
        <f>Contractor4_responses!I42</f>
        <v>0</v>
      </c>
      <c r="J42" s="63">
        <f>Contractor4_responses!J42</f>
        <v>1</v>
      </c>
      <c r="K42" s="68">
        <f>Contractor5_responses!I42</f>
        <v>0</v>
      </c>
      <c r="L42" s="63">
        <f>Contractor5_responses!J42</f>
        <v>1</v>
      </c>
      <c r="M42" s="68">
        <f>Contractor6_responses!I42</f>
        <v>0</v>
      </c>
      <c r="N42" s="63">
        <f>Contractor6_responses!J42</f>
        <v>1</v>
      </c>
      <c r="O42" s="68">
        <f>Contractor7_responses!I42</f>
        <v>0</v>
      </c>
      <c r="P42" s="63">
        <f>Contractor7_responses!J42</f>
        <v>1</v>
      </c>
      <c r="Q42" s="68">
        <f>Contractor8_responses!I42</f>
        <v>0</v>
      </c>
      <c r="R42" s="63">
        <f>Contractor8_responses!J42</f>
        <v>1</v>
      </c>
      <c r="S42" s="71">
        <f t="shared" si="0"/>
        <v>1.0625</v>
      </c>
      <c r="T42" s="1">
        <f>AVERAGE(6,20)</f>
        <v>13</v>
      </c>
      <c r="U42" s="1">
        <f>'Program Data'!$G$6</f>
        <v>614</v>
      </c>
      <c r="V42" s="1">
        <f>S42*'HVAC Labor_Union pivot'!$E$1</f>
        <v>87.492358612245809</v>
      </c>
      <c r="W42" s="1">
        <f>V42/T42*(U42/SUM(U41:U45))</f>
        <v>1.6288259357787491</v>
      </c>
      <c r="X42" s="119"/>
    </row>
    <row r="43" spans="1:24" x14ac:dyDescent="0.25">
      <c r="B43" s="9"/>
      <c r="C43" s="1" t="s">
        <v>5</v>
      </c>
      <c r="D43" s="39">
        <v>1</v>
      </c>
      <c r="E43" s="68">
        <f>Contractor2_responses!I43</f>
        <v>0</v>
      </c>
      <c r="F43" s="63">
        <f>Contractor2_responses!J43</f>
        <v>1</v>
      </c>
      <c r="G43" s="68">
        <f>IF(Contractor3_responses!I43="","",Contractor3_responses!I43)</f>
        <v>0.5</v>
      </c>
      <c r="H43" s="63">
        <f>Contractor3_responses!J43</f>
        <v>1.5</v>
      </c>
      <c r="I43" s="68">
        <f>Contractor4_responses!I43</f>
        <v>0</v>
      </c>
      <c r="J43" s="63">
        <f>Contractor4_responses!J43</f>
        <v>1</v>
      </c>
      <c r="K43" s="68">
        <f>Contractor5_responses!I43</f>
        <v>0</v>
      </c>
      <c r="L43" s="63">
        <f>Contractor5_responses!J43</f>
        <v>1</v>
      </c>
      <c r="M43" s="68">
        <f>Contractor6_responses!I43</f>
        <v>0</v>
      </c>
      <c r="N43" s="63">
        <f>Contractor6_responses!J43</f>
        <v>1</v>
      </c>
      <c r="O43" s="68">
        <f>Contractor7_responses!I43</f>
        <v>0</v>
      </c>
      <c r="P43" s="63">
        <f>Contractor7_responses!J43</f>
        <v>1</v>
      </c>
      <c r="Q43" s="68">
        <f>Contractor8_responses!I43</f>
        <v>0</v>
      </c>
      <c r="R43" s="63">
        <f>Contractor8_responses!J43</f>
        <v>1</v>
      </c>
      <c r="S43" s="71">
        <f t="shared" si="0"/>
        <v>1.0625</v>
      </c>
      <c r="T43" s="1">
        <f>AVERAGE(25,30)</f>
        <v>27.5</v>
      </c>
      <c r="U43" s="1">
        <f>'Program Data'!$G$7</f>
        <v>1</v>
      </c>
      <c r="V43" s="1">
        <f>S43*'HVAC Labor_Union pivot'!$E$1</f>
        <v>87.492358612245809</v>
      </c>
      <c r="W43" s="1">
        <f>V43/T43*(U43/SUM(U41:U45))</f>
        <v>1.2540560950621107E-3</v>
      </c>
      <c r="X43" s="119"/>
    </row>
    <row r="44" spans="1:24" x14ac:dyDescent="0.25">
      <c r="B44" s="9"/>
      <c r="C44" s="1" t="s">
        <v>3</v>
      </c>
      <c r="D44" s="39">
        <v>1.5</v>
      </c>
      <c r="E44" s="68">
        <f>Contractor2_responses!I44</f>
        <v>0</v>
      </c>
      <c r="F44" s="63">
        <f>Contractor2_responses!J44</f>
        <v>1.5</v>
      </c>
      <c r="G44" s="68">
        <f>IF(Contractor3_responses!I44="","",Contractor3_responses!I44)</f>
        <v>0.5</v>
      </c>
      <c r="H44" s="63">
        <f>Contractor3_responses!J44</f>
        <v>2</v>
      </c>
      <c r="I44" s="68">
        <f>Contractor4_responses!I44</f>
        <v>0</v>
      </c>
      <c r="J44" s="63">
        <f>Contractor4_responses!J44</f>
        <v>1.5</v>
      </c>
      <c r="K44" s="68">
        <f>Contractor5_responses!I44</f>
        <v>0</v>
      </c>
      <c r="L44" s="63">
        <f>Contractor5_responses!J44</f>
        <v>1.5</v>
      </c>
      <c r="M44" s="68">
        <f>Contractor6_responses!I44</f>
        <v>0</v>
      </c>
      <c r="N44" s="63">
        <f>Contractor6_responses!J44</f>
        <v>1.5</v>
      </c>
      <c r="O44" s="68">
        <f>Contractor7_responses!I44</f>
        <v>0</v>
      </c>
      <c r="P44" s="63">
        <f>Contractor7_responses!J44</f>
        <v>1.5</v>
      </c>
      <c r="Q44" s="68">
        <f>Contractor8_responses!I44</f>
        <v>0</v>
      </c>
      <c r="R44" s="63">
        <f>Contractor8_responses!J44</f>
        <v>1.5</v>
      </c>
      <c r="S44" s="71">
        <f t="shared" si="0"/>
        <v>1.5625</v>
      </c>
      <c r="T44" s="1">
        <f>AVERAGE(35,50)</f>
        <v>42.5</v>
      </c>
      <c r="U44" s="1">
        <f>'Program Data'!$G$8</f>
        <v>32</v>
      </c>
      <c r="V44" s="1">
        <f>S44*'HVAC Labor_Union pivot'!$E$1</f>
        <v>128.66523325330266</v>
      </c>
      <c r="W44" s="1">
        <f>V44/T44*(U44/SUM(U41:U45))</f>
        <v>3.818579112991894E-2</v>
      </c>
      <c r="X44" s="119"/>
    </row>
    <row r="45" spans="1:24" x14ac:dyDescent="0.25">
      <c r="B45" s="9"/>
      <c r="C45" s="1" t="s">
        <v>4</v>
      </c>
      <c r="D45" s="39">
        <v>2</v>
      </c>
      <c r="E45" s="68">
        <f>Contractor2_responses!I45</f>
        <v>0</v>
      </c>
      <c r="F45" s="63">
        <f>Contractor2_responses!J45</f>
        <v>2</v>
      </c>
      <c r="G45" s="68">
        <f>IF(Contractor3_responses!I45="","",Contractor3_responses!I45)</f>
        <v>0.5</v>
      </c>
      <c r="H45" s="63">
        <f>Contractor3_responses!J45</f>
        <v>2.5</v>
      </c>
      <c r="I45" s="68">
        <f>Contractor4_responses!I45</f>
        <v>0</v>
      </c>
      <c r="J45" s="63">
        <f>Contractor4_responses!J45</f>
        <v>2</v>
      </c>
      <c r="K45" s="68">
        <f>Contractor5_responses!I45</f>
        <v>0</v>
      </c>
      <c r="L45" s="63">
        <f>Contractor5_responses!J45</f>
        <v>2</v>
      </c>
      <c r="M45" s="68">
        <f>Contractor6_responses!I45</f>
        <v>0</v>
      </c>
      <c r="N45" s="63">
        <f>Contractor6_responses!J45</f>
        <v>2</v>
      </c>
      <c r="O45" s="68">
        <f>Contractor7_responses!I45</f>
        <v>0</v>
      </c>
      <c r="P45" s="63">
        <f>Contractor7_responses!J45</f>
        <v>2</v>
      </c>
      <c r="Q45" s="68">
        <f>Contractor8_responses!I45</f>
        <v>0</v>
      </c>
      <c r="R45" s="63">
        <f>Contractor8_responses!J45</f>
        <v>2</v>
      </c>
      <c r="S45" s="71">
        <f t="shared" si="0"/>
        <v>2.0625</v>
      </c>
      <c r="T45" s="1">
        <f>AVERAGE(50,100)</f>
        <v>75</v>
      </c>
      <c r="U45" s="1">
        <f>'Program Data'!$G$9</f>
        <v>38</v>
      </c>
      <c r="V45" s="1">
        <f>S45*'HVAC Labor_Union pivot'!$E$1</f>
        <v>169.8381078943595</v>
      </c>
      <c r="W45" s="1">
        <f>V45/T45*(U45/SUM(U41:U45))</f>
        <v>3.3918528971150497E-2</v>
      </c>
      <c r="X45" s="119"/>
    </row>
    <row r="46" spans="1:24" x14ac:dyDescent="0.25">
      <c r="A46" s="28"/>
      <c r="B46" s="28"/>
      <c r="C46" s="19"/>
      <c r="D46" s="42"/>
      <c r="E46" s="68" t="str">
        <f>Contractor2_responses!I46</f>
        <v/>
      </c>
      <c r="F46" s="63" t="str">
        <f>Contractor2_responses!J46</f>
        <v/>
      </c>
      <c r="G46" s="68" t="str">
        <f>IF(Contractor3_responses!I46="","",Contractor3_responses!I46)</f>
        <v/>
      </c>
      <c r="H46" s="63" t="str">
        <f>Contractor3_responses!J46</f>
        <v/>
      </c>
      <c r="I46" s="68" t="str">
        <f>Contractor4_responses!I46</f>
        <v/>
      </c>
      <c r="J46" s="63" t="str">
        <f>Contractor4_responses!J46</f>
        <v/>
      </c>
      <c r="K46" s="68" t="str">
        <f>Contractor5_responses!I46</f>
        <v/>
      </c>
      <c r="L46" s="63" t="str">
        <f>Contractor5_responses!J46</f>
        <v/>
      </c>
      <c r="M46" s="68" t="str">
        <f>Contractor6_responses!I46</f>
        <v/>
      </c>
      <c r="N46" s="63" t="str">
        <f>Contractor6_responses!J46</f>
        <v/>
      </c>
      <c r="O46" s="68" t="str">
        <f>Contractor7_responses!I46</f>
        <v/>
      </c>
      <c r="P46" s="63" t="str">
        <f>Contractor7_responses!J46</f>
        <v/>
      </c>
      <c r="Q46" s="68" t="str">
        <f>Contractor8_responses!I46</f>
        <v/>
      </c>
      <c r="R46" s="63" t="str">
        <f>Contractor8_responses!J46</f>
        <v/>
      </c>
      <c r="S46" s="71" t="str">
        <f t="shared" si="0"/>
        <v/>
      </c>
      <c r="W46" s="3">
        <f>SUM(W41:W45)</f>
        <v>19.950492003835819</v>
      </c>
      <c r="X46" s="117"/>
    </row>
    <row r="47" spans="1:24" x14ac:dyDescent="0.25">
      <c r="A47" s="9" t="s">
        <v>15</v>
      </c>
      <c r="B47" s="9" t="s">
        <v>10</v>
      </c>
      <c r="D47" s="13"/>
      <c r="E47" s="68" t="str">
        <f>Contractor2_responses!I47</f>
        <v/>
      </c>
      <c r="F47" s="63" t="str">
        <f>Contractor2_responses!J47</f>
        <v/>
      </c>
      <c r="G47" s="68" t="str">
        <f>IF(Contractor3_responses!I47="","",Contractor3_responses!I47)</f>
        <v/>
      </c>
      <c r="H47" s="63" t="str">
        <f>Contractor3_responses!J47</f>
        <v/>
      </c>
      <c r="I47" s="68" t="str">
        <f>Contractor4_responses!I47</f>
        <v/>
      </c>
      <c r="J47" s="63" t="str">
        <f>Contractor4_responses!J47</f>
        <v/>
      </c>
      <c r="K47" s="68" t="str">
        <f>Contractor5_responses!I47</f>
        <v/>
      </c>
      <c r="L47" s="63" t="str">
        <f>Contractor5_responses!J47</f>
        <v/>
      </c>
      <c r="M47" s="68" t="str">
        <f>Contractor6_responses!I47</f>
        <v/>
      </c>
      <c r="N47" s="63" t="str">
        <f>Contractor6_responses!J47</f>
        <v/>
      </c>
      <c r="O47" s="68" t="str">
        <f>Contractor7_responses!I47</f>
        <v/>
      </c>
      <c r="P47" s="63" t="str">
        <f>Contractor7_responses!J47</f>
        <v/>
      </c>
      <c r="Q47" s="68" t="str">
        <f>Contractor8_responses!I47</f>
        <v/>
      </c>
      <c r="R47" s="63" t="str">
        <f>Contractor8_responses!J47</f>
        <v/>
      </c>
      <c r="S47" s="71" t="str">
        <f t="shared" si="0"/>
        <v/>
      </c>
      <c r="X47" s="117"/>
    </row>
    <row r="48" spans="1:24" x14ac:dyDescent="0.25">
      <c r="A48" s="9" t="s">
        <v>16</v>
      </c>
      <c r="B48" s="9"/>
      <c r="C48" s="1" t="s">
        <v>1</v>
      </c>
      <c r="D48" s="39">
        <v>1</v>
      </c>
      <c r="E48" s="68">
        <f>Contractor2_responses!I48</f>
        <v>0</v>
      </c>
      <c r="F48" s="63">
        <f>Contractor2_responses!J48</f>
        <v>1</v>
      </c>
      <c r="G48" s="68">
        <f>IF(Contractor3_responses!I48="","",Contractor3_responses!I48)</f>
        <v>0</v>
      </c>
      <c r="H48" s="63">
        <f>Contractor3_responses!J48</f>
        <v>1</v>
      </c>
      <c r="I48" s="68">
        <f>Contractor4_responses!I48</f>
        <v>0</v>
      </c>
      <c r="J48" s="63">
        <f>Contractor4_responses!J48</f>
        <v>1</v>
      </c>
      <c r="K48" s="68">
        <f>Contractor5_responses!I48</f>
        <v>0</v>
      </c>
      <c r="L48" s="63">
        <f>Contractor5_responses!J48</f>
        <v>1</v>
      </c>
      <c r="M48" s="68">
        <f>Contractor6_responses!I48</f>
        <v>0</v>
      </c>
      <c r="N48" s="63">
        <f>Contractor6_responses!J48</f>
        <v>1</v>
      </c>
      <c r="O48" s="68">
        <f>Contractor7_responses!I48</f>
        <v>0</v>
      </c>
      <c r="P48" s="63">
        <f>Contractor7_responses!J48</f>
        <v>1</v>
      </c>
      <c r="Q48" s="68">
        <f>Contractor8_responses!I48</f>
        <v>0</v>
      </c>
      <c r="R48" s="63">
        <f>Contractor8_responses!J48</f>
        <v>1</v>
      </c>
      <c r="S48" s="71">
        <f t="shared" si="0"/>
        <v>1</v>
      </c>
      <c r="T48" s="1">
        <f>AVERAGE(2,5)</f>
        <v>3.5</v>
      </c>
      <c r="U48" s="1">
        <f>'Program Data'!$G$5</f>
        <v>1852</v>
      </c>
      <c r="V48" s="1">
        <f>S48*'HVAC Labor_Union pivot'!$E$1</f>
        <v>82.345749282113701</v>
      </c>
      <c r="W48" s="1">
        <f>V48/T48*(U48/SUM(U48:U52))</f>
        <v>17.174877827633829</v>
      </c>
      <c r="X48" s="119"/>
    </row>
    <row r="49" spans="1:28" x14ac:dyDescent="0.25">
      <c r="B49" s="9"/>
      <c r="C49" s="1" t="s">
        <v>2</v>
      </c>
      <c r="D49" s="39">
        <v>1</v>
      </c>
      <c r="E49" s="68">
        <f>Contractor2_responses!I49</f>
        <v>0</v>
      </c>
      <c r="F49" s="63">
        <f>Contractor2_responses!J49</f>
        <v>1</v>
      </c>
      <c r="G49" s="68">
        <f>IF(Contractor3_responses!I49="","",Contractor3_responses!I49)</f>
        <v>0</v>
      </c>
      <c r="H49" s="63">
        <f>Contractor3_responses!J49</f>
        <v>1</v>
      </c>
      <c r="I49" s="68">
        <f>Contractor4_responses!I49</f>
        <v>0</v>
      </c>
      <c r="J49" s="63">
        <f>Contractor4_responses!J49</f>
        <v>1</v>
      </c>
      <c r="K49" s="68">
        <f>Contractor5_responses!I49</f>
        <v>0</v>
      </c>
      <c r="L49" s="63">
        <f>Contractor5_responses!J49</f>
        <v>1</v>
      </c>
      <c r="M49" s="68">
        <f>Contractor6_responses!I49</f>
        <v>0</v>
      </c>
      <c r="N49" s="63">
        <f>Contractor6_responses!J49</f>
        <v>1</v>
      </c>
      <c r="O49" s="68">
        <f>Contractor7_responses!I49</f>
        <v>0</v>
      </c>
      <c r="P49" s="63">
        <f>Contractor7_responses!J49</f>
        <v>1</v>
      </c>
      <c r="Q49" s="68">
        <f>Contractor8_responses!I49</f>
        <v>0</v>
      </c>
      <c r="R49" s="63">
        <f>Contractor8_responses!J49</f>
        <v>1</v>
      </c>
      <c r="S49" s="71">
        <f t="shared" si="0"/>
        <v>1</v>
      </c>
      <c r="T49" s="1">
        <f>AVERAGE(6,20)</f>
        <v>13</v>
      </c>
      <c r="U49" s="1">
        <f>'Program Data'!$G$6</f>
        <v>614</v>
      </c>
      <c r="V49" s="1">
        <f>S49*'HVAC Labor_Union pivot'!$E$1</f>
        <v>82.345749282113701</v>
      </c>
      <c r="W49" s="1">
        <f>V49/T49*(U49/SUM(U48:U52))</f>
        <v>1.5330126454388227</v>
      </c>
      <c r="X49" s="119"/>
    </row>
    <row r="50" spans="1:28" x14ac:dyDescent="0.25">
      <c r="B50" s="9"/>
      <c r="C50" s="1" t="s">
        <v>5</v>
      </c>
      <c r="D50" s="39">
        <v>1.5</v>
      </c>
      <c r="E50" s="68">
        <f>Contractor2_responses!I50</f>
        <v>0</v>
      </c>
      <c r="F50" s="63">
        <f>Contractor2_responses!J50</f>
        <v>1.5</v>
      </c>
      <c r="G50" s="68">
        <f>IF(Contractor3_responses!I50="","",Contractor3_responses!I50)</f>
        <v>0</v>
      </c>
      <c r="H50" s="63">
        <f>Contractor3_responses!J50</f>
        <v>1.5</v>
      </c>
      <c r="I50" s="68">
        <f>Contractor4_responses!I50</f>
        <v>0</v>
      </c>
      <c r="J50" s="63">
        <f>Contractor4_responses!J50</f>
        <v>1.5</v>
      </c>
      <c r="K50" s="68">
        <f>Contractor5_responses!I50</f>
        <v>0</v>
      </c>
      <c r="L50" s="63">
        <f>Contractor5_responses!J50</f>
        <v>1.5</v>
      </c>
      <c r="M50" s="68">
        <f>Contractor6_responses!I50</f>
        <v>0</v>
      </c>
      <c r="N50" s="63">
        <f>Contractor6_responses!J50</f>
        <v>1.5</v>
      </c>
      <c r="O50" s="68">
        <f>Contractor7_responses!I50</f>
        <v>0</v>
      </c>
      <c r="P50" s="63">
        <f>Contractor7_responses!J50</f>
        <v>1.5</v>
      </c>
      <c r="Q50" s="68">
        <f>Contractor8_responses!I50</f>
        <v>0</v>
      </c>
      <c r="R50" s="63">
        <f>Contractor8_responses!J50</f>
        <v>1.5</v>
      </c>
      <c r="S50" s="71">
        <f t="shared" si="0"/>
        <v>1.5</v>
      </c>
      <c r="T50" s="1">
        <f>AVERAGE(25,30)</f>
        <v>27.5</v>
      </c>
      <c r="U50" s="1">
        <f>'Program Data'!$G$7</f>
        <v>1</v>
      </c>
      <c r="V50" s="1">
        <f>S50*'HVAC Labor_Union pivot'!$E$1</f>
        <v>123.51862392317055</v>
      </c>
      <c r="W50" s="1">
        <f>V50/T50*(U50/SUM(U48:U52))</f>
        <v>1.7704321342053326E-3</v>
      </c>
      <c r="X50" s="119"/>
    </row>
    <row r="51" spans="1:28" x14ac:dyDescent="0.25">
      <c r="B51" s="9"/>
      <c r="C51" s="1" t="s">
        <v>3</v>
      </c>
      <c r="D51" s="39">
        <v>1.5</v>
      </c>
      <c r="E51" s="68">
        <f>Contractor2_responses!I51</f>
        <v>0</v>
      </c>
      <c r="F51" s="63">
        <f>Contractor2_responses!J51</f>
        <v>1.5</v>
      </c>
      <c r="G51" s="68">
        <f>IF(Contractor3_responses!I51="","",Contractor3_responses!I51)</f>
        <v>0</v>
      </c>
      <c r="H51" s="63">
        <f>Contractor3_responses!J51</f>
        <v>1.5</v>
      </c>
      <c r="I51" s="68">
        <f>Contractor4_responses!I51</f>
        <v>0</v>
      </c>
      <c r="J51" s="63">
        <f>Contractor4_responses!J51</f>
        <v>1.5</v>
      </c>
      <c r="K51" s="68">
        <f>Contractor5_responses!I51</f>
        <v>0</v>
      </c>
      <c r="L51" s="63">
        <f>Contractor5_responses!J51</f>
        <v>1.5</v>
      </c>
      <c r="M51" s="68">
        <f>Contractor6_responses!I51</f>
        <v>0</v>
      </c>
      <c r="N51" s="63">
        <f>Contractor6_responses!J51</f>
        <v>1.5</v>
      </c>
      <c r="O51" s="68">
        <f>Contractor7_responses!I51</f>
        <v>0</v>
      </c>
      <c r="P51" s="63">
        <f>Contractor7_responses!J51</f>
        <v>1.5</v>
      </c>
      <c r="Q51" s="68">
        <f>Contractor8_responses!I51</f>
        <v>0</v>
      </c>
      <c r="R51" s="63">
        <f>Contractor8_responses!J51</f>
        <v>1.5</v>
      </c>
      <c r="S51" s="71">
        <f t="shared" si="0"/>
        <v>1.5</v>
      </c>
      <c r="T51" s="1">
        <f>AVERAGE(35,50)</f>
        <v>42.5</v>
      </c>
      <c r="U51" s="1">
        <f>'Program Data'!$G$8</f>
        <v>32</v>
      </c>
      <c r="V51" s="1">
        <f>S51*'HVAC Labor_Union pivot'!$E$1</f>
        <v>123.51862392317055</v>
      </c>
      <c r="W51" s="1">
        <f>V51/T51*(U51/SUM(U48:U52))</f>
        <v>3.6658359484722187E-2</v>
      </c>
      <c r="X51" s="119"/>
    </row>
    <row r="52" spans="1:28" x14ac:dyDescent="0.25">
      <c r="B52" s="9"/>
      <c r="C52" s="3" t="s">
        <v>4</v>
      </c>
      <c r="D52" s="39">
        <v>2</v>
      </c>
      <c r="E52" s="68">
        <f>Contractor2_responses!I52</f>
        <v>0</v>
      </c>
      <c r="F52" s="63">
        <f>Contractor2_responses!J52</f>
        <v>2</v>
      </c>
      <c r="G52" s="68">
        <f>IF(Contractor3_responses!I52="","",Contractor3_responses!I52)</f>
        <v>0</v>
      </c>
      <c r="H52" s="63">
        <f>Contractor3_responses!J52</f>
        <v>2</v>
      </c>
      <c r="I52" s="68">
        <f>Contractor4_responses!I52</f>
        <v>0</v>
      </c>
      <c r="J52" s="63">
        <f>Contractor4_responses!J52</f>
        <v>2</v>
      </c>
      <c r="K52" s="68">
        <f>Contractor5_responses!I52</f>
        <v>1.5</v>
      </c>
      <c r="L52" s="63">
        <f>Contractor5_responses!J52</f>
        <v>1.5</v>
      </c>
      <c r="M52" s="68">
        <f>Contractor6_responses!I52</f>
        <v>0</v>
      </c>
      <c r="N52" s="63">
        <f>Contractor6_responses!J52</f>
        <v>2</v>
      </c>
      <c r="O52" s="68">
        <f>Contractor7_responses!I52</f>
        <v>0</v>
      </c>
      <c r="P52" s="63">
        <f>Contractor7_responses!J52</f>
        <v>2</v>
      </c>
      <c r="Q52" s="68">
        <f>Contractor8_responses!I52</f>
        <v>0</v>
      </c>
      <c r="R52" s="63">
        <f>Contractor8_responses!J52</f>
        <v>2</v>
      </c>
      <c r="S52" s="71">
        <f t="shared" si="0"/>
        <v>1.9375</v>
      </c>
      <c r="T52" s="1">
        <f>AVERAGE(50,100)</f>
        <v>75</v>
      </c>
      <c r="U52" s="1">
        <f>'Program Data'!$G$9</f>
        <v>38</v>
      </c>
      <c r="V52" s="1">
        <f>S52*'HVAC Labor_Union pivot'!$E$1</f>
        <v>159.54488923409531</v>
      </c>
      <c r="W52" s="1">
        <f>V52/T52*(U52/SUM(U48:U52))</f>
        <v>3.186286054865653E-2</v>
      </c>
      <c r="X52" s="119"/>
    </row>
    <row r="53" spans="1:28" x14ac:dyDescent="0.25">
      <c r="A53" s="28"/>
      <c r="B53" s="28"/>
      <c r="C53" s="19"/>
      <c r="D53" s="42"/>
      <c r="E53" s="68" t="str">
        <f>Contractor2_responses!I53</f>
        <v/>
      </c>
      <c r="F53" s="63" t="str">
        <f>Contractor2_responses!J53</f>
        <v/>
      </c>
      <c r="G53" s="68" t="str">
        <f>IF(Contractor3_responses!I53="","",Contractor3_responses!I53)</f>
        <v/>
      </c>
      <c r="H53" s="63" t="str">
        <f>Contractor3_responses!J53</f>
        <v/>
      </c>
      <c r="I53" s="68" t="str">
        <f>Contractor4_responses!I53</f>
        <v/>
      </c>
      <c r="J53" s="63" t="str">
        <f>Contractor4_responses!J53</f>
        <v/>
      </c>
      <c r="K53" s="68" t="str">
        <f>Contractor5_responses!I53</f>
        <v/>
      </c>
      <c r="L53" s="63" t="str">
        <f>Contractor5_responses!J53</f>
        <v/>
      </c>
      <c r="M53" s="68" t="str">
        <f>Contractor6_responses!I53</f>
        <v/>
      </c>
      <c r="N53" s="63" t="str">
        <f>Contractor6_responses!J53</f>
        <v/>
      </c>
      <c r="O53" s="68" t="str">
        <f>Contractor7_responses!I53</f>
        <v/>
      </c>
      <c r="P53" s="63" t="str">
        <f>Contractor7_responses!J53</f>
        <v/>
      </c>
      <c r="Q53" s="68" t="str">
        <f>Contractor8_responses!I53</f>
        <v/>
      </c>
      <c r="R53" s="63" t="str">
        <f>Contractor8_responses!J53</f>
        <v/>
      </c>
      <c r="S53" s="71" t="str">
        <f t="shared" si="0"/>
        <v/>
      </c>
      <c r="W53" s="3">
        <f>SUM(W48:W52)</f>
        <v>18.778182125240235</v>
      </c>
      <c r="X53" s="117"/>
    </row>
    <row r="54" spans="1:28" x14ac:dyDescent="0.25">
      <c r="A54" s="9" t="s">
        <v>15</v>
      </c>
      <c r="B54" s="9" t="s">
        <v>9</v>
      </c>
      <c r="D54" s="13"/>
      <c r="E54" s="68" t="str">
        <f>Contractor2_responses!I54</f>
        <v/>
      </c>
      <c r="F54" s="63" t="str">
        <f>Contractor2_responses!J54</f>
        <v/>
      </c>
      <c r="G54" s="68" t="str">
        <f>IF(Contractor3_responses!I54="","",Contractor3_responses!I54)</f>
        <v/>
      </c>
      <c r="H54" s="63" t="str">
        <f>Contractor3_responses!J54</f>
        <v/>
      </c>
      <c r="I54" s="68" t="str">
        <f>Contractor4_responses!I54</f>
        <v/>
      </c>
      <c r="J54" s="63" t="str">
        <f>Contractor4_responses!J54</f>
        <v/>
      </c>
      <c r="K54" s="68" t="str">
        <f>Contractor5_responses!I54</f>
        <v/>
      </c>
      <c r="L54" s="63" t="str">
        <f>Contractor5_responses!J54</f>
        <v/>
      </c>
      <c r="M54" s="68" t="str">
        <f>Contractor6_responses!I54</f>
        <v/>
      </c>
      <c r="N54" s="63" t="str">
        <f>Contractor6_responses!J54</f>
        <v/>
      </c>
      <c r="O54" s="68" t="str">
        <f>Contractor7_responses!I54</f>
        <v/>
      </c>
      <c r="P54" s="63" t="str">
        <f>Contractor7_responses!J54</f>
        <v/>
      </c>
      <c r="Q54" s="68" t="str">
        <f>Contractor8_responses!I54</f>
        <v/>
      </c>
      <c r="R54" s="63" t="str">
        <f>Contractor8_responses!J54</f>
        <v/>
      </c>
      <c r="S54" s="71" t="str">
        <f t="shared" si="0"/>
        <v/>
      </c>
      <c r="X54" s="117"/>
    </row>
    <row r="55" spans="1:28" x14ac:dyDescent="0.25">
      <c r="A55" s="9" t="s">
        <v>16</v>
      </c>
      <c r="B55" s="25" t="s">
        <v>20</v>
      </c>
      <c r="C55" s="1" t="s">
        <v>1</v>
      </c>
      <c r="D55" s="39">
        <v>3</v>
      </c>
      <c r="E55" s="68">
        <f>Contractor2_responses!I55</f>
        <v>0</v>
      </c>
      <c r="F55" s="63">
        <f>Contractor2_responses!J55</f>
        <v>3</v>
      </c>
      <c r="G55" s="68">
        <f>IF(Contractor3_responses!I55="","",Contractor3_responses!I55)</f>
        <v>0</v>
      </c>
      <c r="H55" s="63">
        <f>Contractor3_responses!J55</f>
        <v>3</v>
      </c>
      <c r="I55" s="68">
        <f>Contractor4_responses!I55</f>
        <v>0</v>
      </c>
      <c r="J55" s="63">
        <f>Contractor4_responses!J55</f>
        <v>3</v>
      </c>
      <c r="K55" s="68">
        <f>Contractor5_responses!I55</f>
        <v>0</v>
      </c>
      <c r="L55" s="63">
        <f>Contractor5_responses!J55</f>
        <v>3</v>
      </c>
      <c r="M55" s="68">
        <f>Contractor6_responses!I55</f>
        <v>0.25</v>
      </c>
      <c r="N55" s="63">
        <f>Contractor6_responses!J55</f>
        <v>3.25</v>
      </c>
      <c r="O55" s="68">
        <f>Contractor7_responses!I55</f>
        <v>0</v>
      </c>
      <c r="P55" s="63">
        <f>Contractor7_responses!J55</f>
        <v>3</v>
      </c>
      <c r="Q55" s="68">
        <f>Contractor8_responses!I55</f>
        <v>0</v>
      </c>
      <c r="R55" s="63">
        <f>Contractor8_responses!J55</f>
        <v>3</v>
      </c>
      <c r="S55" s="71">
        <f t="shared" si="0"/>
        <v>3.03125</v>
      </c>
      <c r="T55" s="1">
        <f>AVERAGE(2,5)</f>
        <v>3.5</v>
      </c>
      <c r="U55" s="1">
        <f>'Program Data'!$G$5</f>
        <v>1852</v>
      </c>
      <c r="V55" s="1">
        <f>S55*'HVAC Labor_Union pivot'!$E$1</f>
        <v>249.61055251140715</v>
      </c>
      <c r="W55" s="1">
        <f>V55/T55*(U55/SUM(U55:U59))</f>
        <v>52.06134841501504</v>
      </c>
      <c r="X55" s="119"/>
    </row>
    <row r="56" spans="1:28" x14ac:dyDescent="0.25">
      <c r="B56" s="25" t="s">
        <v>20</v>
      </c>
      <c r="C56" s="1" t="s">
        <v>2</v>
      </c>
      <c r="D56" s="39">
        <v>3</v>
      </c>
      <c r="E56" s="68">
        <f>Contractor2_responses!I56</f>
        <v>0</v>
      </c>
      <c r="F56" s="63">
        <f>Contractor2_responses!J56</f>
        <v>3</v>
      </c>
      <c r="G56" s="68">
        <f>IF(Contractor3_responses!I56="","",Contractor3_responses!I56)</f>
        <v>0</v>
      </c>
      <c r="H56" s="63">
        <f>Contractor3_responses!J56</f>
        <v>3</v>
      </c>
      <c r="I56" s="68">
        <f>Contractor4_responses!I56</f>
        <v>0</v>
      </c>
      <c r="J56" s="63">
        <f>Contractor4_responses!J56</f>
        <v>3</v>
      </c>
      <c r="K56" s="68">
        <f>Contractor5_responses!I56</f>
        <v>0</v>
      </c>
      <c r="L56" s="63">
        <f>Contractor5_responses!J56</f>
        <v>3</v>
      </c>
      <c r="M56" s="68">
        <f>Contractor6_responses!I56</f>
        <v>0.25</v>
      </c>
      <c r="N56" s="63">
        <f>Contractor6_responses!J56</f>
        <v>3.25</v>
      </c>
      <c r="O56" s="68">
        <f>Contractor7_responses!I56</f>
        <v>0</v>
      </c>
      <c r="P56" s="63">
        <f>Contractor7_responses!J56</f>
        <v>3</v>
      </c>
      <c r="Q56" s="68">
        <f>Contractor8_responses!I56</f>
        <v>0</v>
      </c>
      <c r="R56" s="63">
        <f>Contractor8_responses!J56</f>
        <v>3</v>
      </c>
      <c r="S56" s="71">
        <f t="shared" si="0"/>
        <v>3.03125</v>
      </c>
      <c r="T56" s="1">
        <f>AVERAGE(6,20)</f>
        <v>13</v>
      </c>
      <c r="U56" s="1">
        <f>'Program Data'!$G$6</f>
        <v>614</v>
      </c>
      <c r="V56" s="1">
        <f>S56*'HVAC Labor_Union pivot'!$E$1</f>
        <v>249.61055251140715</v>
      </c>
      <c r="W56" s="1">
        <f>V56/T56*(U56/SUM(U55:U59))</f>
        <v>4.646944581486431</v>
      </c>
      <c r="X56" s="119"/>
    </row>
    <row r="57" spans="1:28" x14ac:dyDescent="0.25">
      <c r="B57" s="25" t="s">
        <v>20</v>
      </c>
      <c r="C57" s="1" t="s">
        <v>5</v>
      </c>
      <c r="D57" s="39">
        <v>3.5</v>
      </c>
      <c r="E57" s="68">
        <f>Contractor2_responses!I57</f>
        <v>3.5</v>
      </c>
      <c r="F57" s="63">
        <f>Contractor2_responses!J57</f>
        <v>3.5</v>
      </c>
      <c r="G57" s="68">
        <f>IF(Contractor3_responses!I57="","",Contractor3_responses!I57)</f>
        <v>0</v>
      </c>
      <c r="H57" s="63">
        <f>Contractor3_responses!J57</f>
        <v>3.5</v>
      </c>
      <c r="I57" s="68">
        <f>Contractor4_responses!I57</f>
        <v>0</v>
      </c>
      <c r="J57" s="63">
        <f>Contractor4_responses!J57</f>
        <v>3.5</v>
      </c>
      <c r="K57" s="68">
        <f>Contractor5_responses!I57</f>
        <v>0</v>
      </c>
      <c r="L57" s="63">
        <f>Contractor5_responses!J57</f>
        <v>3.5</v>
      </c>
      <c r="M57" s="68">
        <f>Contractor6_responses!I57</f>
        <v>0.25</v>
      </c>
      <c r="N57" s="63">
        <f>Contractor6_responses!J57</f>
        <v>3.75</v>
      </c>
      <c r="O57" s="68">
        <f>Contractor7_responses!I57</f>
        <v>0</v>
      </c>
      <c r="P57" s="63">
        <f>Contractor7_responses!J57</f>
        <v>3.5</v>
      </c>
      <c r="Q57" s="68">
        <f>Contractor8_responses!I57</f>
        <v>0</v>
      </c>
      <c r="R57" s="63">
        <f>Contractor8_responses!J57</f>
        <v>3.5</v>
      </c>
      <c r="S57" s="71">
        <f t="shared" si="0"/>
        <v>3.53125</v>
      </c>
      <c r="T57" s="1">
        <f>AVERAGE(25,30)</f>
        <v>27.5</v>
      </c>
      <c r="U57" s="1">
        <f>'Program Data'!$G$7</f>
        <v>1</v>
      </c>
      <c r="V57" s="1">
        <f>S57*'HVAC Labor_Union pivot'!$E$1</f>
        <v>290.78342715246401</v>
      </c>
      <c r="W57" s="1">
        <f>V57/T57*(U57/SUM(U55:U59))</f>
        <v>4.167892315941721E-3</v>
      </c>
      <c r="X57" s="119"/>
    </row>
    <row r="58" spans="1:28" x14ac:dyDescent="0.25">
      <c r="B58" s="25" t="s">
        <v>20</v>
      </c>
      <c r="C58" s="1" t="s">
        <v>3</v>
      </c>
      <c r="D58" s="39">
        <v>3.5</v>
      </c>
      <c r="E58" s="68">
        <f>Contractor2_responses!I58</f>
        <v>3.5</v>
      </c>
      <c r="F58" s="63">
        <f>Contractor2_responses!J58</f>
        <v>3.5</v>
      </c>
      <c r="G58" s="68">
        <f>IF(Contractor3_responses!I58="","",Contractor3_responses!I58)</f>
        <v>1</v>
      </c>
      <c r="H58" s="63">
        <f>Contractor3_responses!J58</f>
        <v>4.5</v>
      </c>
      <c r="I58" s="68">
        <f>Contractor4_responses!I58</f>
        <v>0</v>
      </c>
      <c r="J58" s="63">
        <f>Contractor4_responses!J58</f>
        <v>3.5</v>
      </c>
      <c r="K58" s="68">
        <f>Contractor5_responses!I58</f>
        <v>0</v>
      </c>
      <c r="L58" s="63">
        <f>Contractor5_responses!J58</f>
        <v>3.5</v>
      </c>
      <c r="M58" s="68">
        <f>Contractor6_responses!I58</f>
        <v>0.25</v>
      </c>
      <c r="N58" s="63">
        <f>Contractor6_responses!J58</f>
        <v>3.75</v>
      </c>
      <c r="O58" s="68">
        <f>Contractor7_responses!I58</f>
        <v>0</v>
      </c>
      <c r="P58" s="63">
        <f>Contractor7_responses!J58</f>
        <v>3.5</v>
      </c>
      <c r="Q58" s="68">
        <f>Contractor8_responses!I58</f>
        <v>0</v>
      </c>
      <c r="R58" s="63">
        <f>Contractor8_responses!J58</f>
        <v>3.5</v>
      </c>
      <c r="S58" s="71">
        <f t="shared" si="0"/>
        <v>3.65625</v>
      </c>
      <c r="T58" s="1">
        <f>AVERAGE(35,50)</f>
        <v>42.5</v>
      </c>
      <c r="U58" s="1">
        <f>'Program Data'!$G$8</f>
        <v>32</v>
      </c>
      <c r="V58" s="1">
        <f>S58*'HVAC Labor_Union pivot'!$E$1</f>
        <v>301.0766458127282</v>
      </c>
      <c r="W58" s="1">
        <f>V58/T58*(U58/SUM(U55:U59))</f>
        <v>8.9354751244010308E-2</v>
      </c>
      <c r="X58" s="119"/>
    </row>
    <row r="59" spans="1:28" x14ac:dyDescent="0.25">
      <c r="B59" s="25" t="s">
        <v>20</v>
      </c>
      <c r="C59" s="1" t="s">
        <v>4</v>
      </c>
      <c r="D59" s="39">
        <v>4</v>
      </c>
      <c r="E59" s="68">
        <f>Contractor2_responses!I59</f>
        <v>6</v>
      </c>
      <c r="F59" s="63">
        <f>Contractor2_responses!J59</f>
        <v>6</v>
      </c>
      <c r="G59" s="68">
        <f>IF(Contractor3_responses!I59="","",Contractor3_responses!I59)</f>
        <v>1</v>
      </c>
      <c r="H59" s="63">
        <f>Contractor3_responses!J59</f>
        <v>5</v>
      </c>
      <c r="I59" s="68">
        <f>Contractor4_responses!I59</f>
        <v>0</v>
      </c>
      <c r="J59" s="63">
        <f>Contractor4_responses!J59</f>
        <v>4</v>
      </c>
      <c r="K59" s="68">
        <f>Contractor5_responses!I59</f>
        <v>0</v>
      </c>
      <c r="L59" s="63">
        <f>Contractor5_responses!J59</f>
        <v>4</v>
      </c>
      <c r="M59" s="68">
        <f>Contractor6_responses!I59</f>
        <v>0.25</v>
      </c>
      <c r="N59" s="63">
        <f>Contractor6_responses!J59</f>
        <v>4.25</v>
      </c>
      <c r="O59" s="68">
        <f>Contractor7_responses!I59</f>
        <v>0</v>
      </c>
      <c r="P59" s="63">
        <f>Contractor7_responses!J59</f>
        <v>4</v>
      </c>
      <c r="Q59" s="68">
        <f>Contractor8_responses!I59</f>
        <v>0</v>
      </c>
      <c r="R59" s="63">
        <f>Contractor8_responses!J59</f>
        <v>4</v>
      </c>
      <c r="S59" s="71">
        <f t="shared" si="0"/>
        <v>4.40625</v>
      </c>
      <c r="T59" s="1">
        <f>AVERAGE(50,100)</f>
        <v>75</v>
      </c>
      <c r="U59" s="1">
        <f>'Program Data'!$G$9</f>
        <v>38</v>
      </c>
      <c r="V59" s="1">
        <f>S59*'HVAC Labor_Union pivot'!$E$1</f>
        <v>362.8359577743135</v>
      </c>
      <c r="W59" s="1">
        <f>V59/T59*(U59/SUM(U55:U59))</f>
        <v>7.246231189291244E-2</v>
      </c>
      <c r="X59" s="119"/>
    </row>
    <row r="60" spans="1:28" x14ac:dyDescent="0.25">
      <c r="A60" s="28"/>
      <c r="B60" s="19"/>
      <c r="C60" s="19"/>
      <c r="D60" s="42"/>
      <c r="E60" s="68" t="str">
        <f>Contractor2_responses!I60</f>
        <v/>
      </c>
      <c r="F60" s="63" t="str">
        <f>Contractor2_responses!J60</f>
        <v/>
      </c>
      <c r="G60" s="68" t="str">
        <f>IF(Contractor3_responses!I60="","",Contractor3_responses!I60)</f>
        <v/>
      </c>
      <c r="H60" s="63" t="str">
        <f>Contractor3_responses!J60</f>
        <v/>
      </c>
      <c r="I60" s="68" t="str">
        <f>Contractor4_responses!I60</f>
        <v/>
      </c>
      <c r="J60" s="63" t="str">
        <f>Contractor4_responses!J60</f>
        <v/>
      </c>
      <c r="K60" s="68" t="str">
        <f>Contractor5_responses!I60</f>
        <v/>
      </c>
      <c r="L60" s="63" t="str">
        <f>Contractor5_responses!J60</f>
        <v/>
      </c>
      <c r="M60" s="68" t="str">
        <f>Contractor6_responses!I60</f>
        <v/>
      </c>
      <c r="N60" s="63" t="str">
        <f>Contractor6_responses!J60</f>
        <v/>
      </c>
      <c r="O60" s="68" t="str">
        <f>Contractor7_responses!I60</f>
        <v/>
      </c>
      <c r="P60" s="63" t="str">
        <f>Contractor7_responses!J60</f>
        <v/>
      </c>
      <c r="Q60" s="68" t="str">
        <f>Contractor8_responses!I60</f>
        <v/>
      </c>
      <c r="R60" s="63" t="str">
        <f>Contractor8_responses!J60</f>
        <v/>
      </c>
      <c r="S60" s="71" t="str">
        <f t="shared" si="0"/>
        <v/>
      </c>
      <c r="W60" s="3">
        <f>SUM(W55:W59)</f>
        <v>56.874277951954333</v>
      </c>
      <c r="X60" s="117"/>
    </row>
    <row r="61" spans="1:28" x14ac:dyDescent="0.25">
      <c r="A61" s="9" t="s">
        <v>15</v>
      </c>
      <c r="B61" s="9" t="s">
        <v>23</v>
      </c>
      <c r="D61" s="13"/>
      <c r="E61" s="68" t="str">
        <f>Contractor2_responses!I61</f>
        <v/>
      </c>
      <c r="F61" s="63" t="str">
        <f>Contractor2_responses!J61</f>
        <v/>
      </c>
      <c r="G61" s="68" t="str">
        <f>IF(Contractor3_responses!I61="","",Contractor3_responses!I61)</f>
        <v/>
      </c>
      <c r="H61" s="63" t="str">
        <f>Contractor3_responses!J61</f>
        <v/>
      </c>
      <c r="I61" s="68" t="str">
        <f>Contractor4_responses!I61</f>
        <v/>
      </c>
      <c r="J61" s="63" t="str">
        <f>Contractor4_responses!J61</f>
        <v/>
      </c>
      <c r="K61" s="68" t="str">
        <f>Contractor5_responses!I61</f>
        <v/>
      </c>
      <c r="L61" s="63" t="str">
        <f>Contractor5_responses!J61</f>
        <v/>
      </c>
      <c r="M61" s="68" t="str">
        <f>Contractor6_responses!I61</f>
        <v/>
      </c>
      <c r="N61" s="63" t="str">
        <f>Contractor6_responses!J61</f>
        <v/>
      </c>
      <c r="O61" s="68" t="str">
        <f>Contractor7_responses!I61</f>
        <v/>
      </c>
      <c r="P61" s="63" t="str">
        <f>Contractor7_responses!J61</f>
        <v/>
      </c>
      <c r="Q61" s="68" t="str">
        <f>Contractor8_responses!I61</f>
        <v/>
      </c>
      <c r="R61" s="63" t="str">
        <f>Contractor8_responses!J61</f>
        <v/>
      </c>
      <c r="S61" s="71" t="str">
        <f t="shared" si="0"/>
        <v/>
      </c>
      <c r="X61" s="117"/>
    </row>
    <row r="62" spans="1:28" x14ac:dyDescent="0.25">
      <c r="A62" s="9" t="s">
        <v>24</v>
      </c>
      <c r="B62" s="25" t="s">
        <v>21</v>
      </c>
      <c r="C62" s="1" t="s">
        <v>1</v>
      </c>
      <c r="D62" s="39">
        <v>3</v>
      </c>
      <c r="E62" s="68">
        <f>Contractor2_responses!I62</f>
        <v>0</v>
      </c>
      <c r="F62" s="63">
        <f>Contractor2_responses!J62</f>
        <v>3</v>
      </c>
      <c r="G62" s="68">
        <f>IF(Contractor3_responses!I62="","",Contractor3_responses!I62)</f>
        <v>1</v>
      </c>
      <c r="H62" s="63">
        <f>Contractor3_responses!J62</f>
        <v>4</v>
      </c>
      <c r="I62" s="68">
        <f>Contractor4_responses!I62</f>
        <v>0</v>
      </c>
      <c r="J62" s="63">
        <f>Contractor4_responses!J62</f>
        <v>3</v>
      </c>
      <c r="K62" s="68">
        <f>Contractor5_responses!I62</f>
        <v>4</v>
      </c>
      <c r="L62" s="63">
        <f>Contractor5_responses!J62</f>
        <v>4</v>
      </c>
      <c r="M62" s="68">
        <f>Contractor6_responses!I62</f>
        <v>0.33</v>
      </c>
      <c r="N62" s="63">
        <f>Contractor6_responses!J62</f>
        <v>3.33</v>
      </c>
      <c r="O62" s="68">
        <f>Contractor7_responses!I62</f>
        <v>0</v>
      </c>
      <c r="P62" s="63">
        <f>Contractor7_responses!J62</f>
        <v>3</v>
      </c>
      <c r="Q62" s="68">
        <f>Contractor8_responses!I62</f>
        <v>0</v>
      </c>
      <c r="R62" s="63">
        <f>Contractor8_responses!J62</f>
        <v>3</v>
      </c>
      <c r="S62" s="71">
        <f t="shared" si="0"/>
        <v>3.2912499999999998</v>
      </c>
      <c r="T62" s="1">
        <f>AVERAGE(2,5)</f>
        <v>3.5</v>
      </c>
      <c r="U62" s="1">
        <f>'Program Data'!$G$5</f>
        <v>1852</v>
      </c>
      <c r="V62" s="1">
        <f>S62*'HVAC Labor_Union pivot'!$E$1</f>
        <v>271.02044732475667</v>
      </c>
      <c r="W62" s="1">
        <f>V62/T62*(U62/SUM(U62:U66))</f>
        <v>56.526816650199827</v>
      </c>
      <c r="X62" s="119"/>
    </row>
    <row r="63" spans="1:28" x14ac:dyDescent="0.25">
      <c r="B63" s="25" t="s">
        <v>21</v>
      </c>
      <c r="C63" s="1" t="s">
        <v>2</v>
      </c>
      <c r="D63" s="39">
        <v>3</v>
      </c>
      <c r="E63" s="68">
        <f>Contractor2_responses!I63</f>
        <v>0</v>
      </c>
      <c r="F63" s="63">
        <f>Contractor2_responses!J63</f>
        <v>3</v>
      </c>
      <c r="G63" s="68">
        <f>IF(Contractor3_responses!I63="","",Contractor3_responses!I63)</f>
        <v>1</v>
      </c>
      <c r="H63" s="63">
        <f>Contractor3_responses!J63</f>
        <v>4</v>
      </c>
      <c r="I63" s="68">
        <f>Contractor4_responses!I63</f>
        <v>0</v>
      </c>
      <c r="J63" s="63">
        <f>Contractor4_responses!J63</f>
        <v>3</v>
      </c>
      <c r="K63" s="68">
        <f>Contractor5_responses!I63</f>
        <v>4</v>
      </c>
      <c r="L63" s="63">
        <f>Contractor5_responses!J63</f>
        <v>4</v>
      </c>
      <c r="M63" s="68">
        <f>Contractor6_responses!I63</f>
        <v>0.33</v>
      </c>
      <c r="N63" s="63">
        <f>Contractor6_responses!J63</f>
        <v>3.33</v>
      </c>
      <c r="O63" s="68">
        <f>Contractor7_responses!I63</f>
        <v>0</v>
      </c>
      <c r="P63" s="63">
        <f>Contractor7_responses!J63</f>
        <v>3</v>
      </c>
      <c r="Q63" s="68">
        <f>Contractor8_responses!I63</f>
        <v>0</v>
      </c>
      <c r="R63" s="63">
        <f>Contractor8_responses!J63</f>
        <v>3</v>
      </c>
      <c r="S63" s="71">
        <f t="shared" si="0"/>
        <v>3.2912499999999998</v>
      </c>
      <c r="T63" s="1">
        <f>AVERAGE(6,20)</f>
        <v>13</v>
      </c>
      <c r="U63" s="1">
        <f>'Program Data'!$G$6</f>
        <v>614</v>
      </c>
      <c r="V63" s="1">
        <f>S63*'HVAC Labor_Union pivot'!$E$1</f>
        <v>271.02044732475667</v>
      </c>
      <c r="W63" s="1">
        <f>V63/T63*(U63/SUM(U62:U66))</f>
        <v>5.0455278693005239</v>
      </c>
      <c r="X63" s="119"/>
    </row>
    <row r="64" spans="1:28" x14ac:dyDescent="0.25">
      <c r="B64" s="25" t="s">
        <v>21</v>
      </c>
      <c r="C64" s="1" t="s">
        <v>5</v>
      </c>
      <c r="D64" s="39">
        <v>4</v>
      </c>
      <c r="E64" s="68">
        <f>Contractor2_responses!I64</f>
        <v>0</v>
      </c>
      <c r="F64" s="63">
        <f>Contractor2_responses!J64</f>
        <v>4</v>
      </c>
      <c r="G64" s="68">
        <f>IF(Contractor3_responses!I64="","",Contractor3_responses!I64)</f>
        <v>1</v>
      </c>
      <c r="H64" s="63">
        <f>Contractor3_responses!J64</f>
        <v>5</v>
      </c>
      <c r="I64" s="68">
        <f>Contractor4_responses!I64</f>
        <v>0</v>
      </c>
      <c r="J64" s="63">
        <f>Contractor4_responses!J64</f>
        <v>4</v>
      </c>
      <c r="K64" s="68">
        <f>Contractor5_responses!I64</f>
        <v>6</v>
      </c>
      <c r="L64" s="63">
        <f>Contractor5_responses!J64</f>
        <v>6</v>
      </c>
      <c r="M64" s="68">
        <f>Contractor6_responses!I64</f>
        <v>0.33</v>
      </c>
      <c r="N64" s="63">
        <f>Contractor6_responses!J64</f>
        <v>4.33</v>
      </c>
      <c r="O64" s="68">
        <f>Contractor7_responses!I64</f>
        <v>0</v>
      </c>
      <c r="P64" s="63">
        <f>Contractor7_responses!J64</f>
        <v>4</v>
      </c>
      <c r="Q64" s="68">
        <f>Contractor8_responses!I64</f>
        <v>0</v>
      </c>
      <c r="R64" s="63">
        <f>Contractor8_responses!J64</f>
        <v>4</v>
      </c>
      <c r="S64" s="71">
        <f t="shared" si="0"/>
        <v>4.4162499999999998</v>
      </c>
      <c r="T64" s="1">
        <f>AVERAGE(25,30)</f>
        <v>27.5</v>
      </c>
      <c r="U64" s="1">
        <f>'Program Data'!$G$7</f>
        <v>1</v>
      </c>
      <c r="V64" s="1">
        <f>S64*'HVAC Labor_Union pivot'!$E$1</f>
        <v>363.65941526713459</v>
      </c>
      <c r="W64" s="1">
        <f>V64/T64*(U64/SUM(U62:U66))</f>
        <v>5.2124472751228666E-3</v>
      </c>
      <c r="X64" s="119"/>
      <c r="AB64" s="1" t="s">
        <v>206</v>
      </c>
    </row>
    <row r="65" spans="1:27" x14ac:dyDescent="0.25">
      <c r="B65" s="25" t="s">
        <v>21</v>
      </c>
      <c r="C65" s="1" t="s">
        <v>3</v>
      </c>
      <c r="D65" s="39">
        <v>4</v>
      </c>
      <c r="E65" s="68">
        <f>Contractor2_responses!I65</f>
        <v>0</v>
      </c>
      <c r="F65" s="63">
        <f>Contractor2_responses!J65</f>
        <v>4</v>
      </c>
      <c r="G65" s="68">
        <f>IF(Contractor3_responses!I65="","",Contractor3_responses!I65)</f>
        <v>1</v>
      </c>
      <c r="H65" s="63">
        <f>Contractor3_responses!J65</f>
        <v>5</v>
      </c>
      <c r="I65" s="68">
        <f>Contractor4_responses!I65</f>
        <v>0</v>
      </c>
      <c r="J65" s="63">
        <f>Contractor4_responses!J65</f>
        <v>4</v>
      </c>
      <c r="K65" s="68">
        <f>Contractor5_responses!I65</f>
        <v>6</v>
      </c>
      <c r="L65" s="63">
        <f>Contractor5_responses!J65</f>
        <v>6</v>
      </c>
      <c r="M65" s="68">
        <f>Contractor6_responses!I65</f>
        <v>0.33</v>
      </c>
      <c r="N65" s="63">
        <f>Contractor6_responses!J65</f>
        <v>4.33</v>
      </c>
      <c r="O65" s="68">
        <f>Contractor7_responses!I65</f>
        <v>0</v>
      </c>
      <c r="P65" s="63">
        <f>Contractor7_responses!J65</f>
        <v>4</v>
      </c>
      <c r="Q65" s="68">
        <f>Contractor8_responses!I65</f>
        <v>0</v>
      </c>
      <c r="R65" s="63">
        <f>Contractor8_responses!J65</f>
        <v>4</v>
      </c>
      <c r="S65" s="71">
        <f t="shared" si="0"/>
        <v>4.4162499999999998</v>
      </c>
      <c r="T65" s="1">
        <f>AVERAGE(35,50)</f>
        <v>42.5</v>
      </c>
      <c r="U65" s="1">
        <f>'Program Data'!$G$8</f>
        <v>32</v>
      </c>
      <c r="V65" s="1">
        <f>S65*'HVAC Labor_Union pivot'!$E$1</f>
        <v>363.65941526713459</v>
      </c>
      <c r="W65" s="1">
        <f>V65/T65*(U65/SUM(U62:U66))</f>
        <v>0.10792832004960287</v>
      </c>
      <c r="X65" s="119"/>
    </row>
    <row r="66" spans="1:27" x14ac:dyDescent="0.25">
      <c r="B66" s="25" t="s">
        <v>21</v>
      </c>
      <c r="C66" s="1" t="s">
        <v>4</v>
      </c>
      <c r="D66" s="39">
        <v>5</v>
      </c>
      <c r="E66" s="68">
        <f>Contractor2_responses!I66</f>
        <v>0</v>
      </c>
      <c r="F66" s="63">
        <f>Contractor2_responses!J66</f>
        <v>5</v>
      </c>
      <c r="G66" s="68">
        <f>IF(Contractor3_responses!I66="","",Contractor3_responses!I66)</f>
        <v>1</v>
      </c>
      <c r="H66" s="63">
        <f>Contractor3_responses!J66</f>
        <v>6</v>
      </c>
      <c r="I66" s="68">
        <f>Contractor4_responses!I66</f>
        <v>0</v>
      </c>
      <c r="J66" s="63">
        <f>Contractor4_responses!J66</f>
        <v>5</v>
      </c>
      <c r="K66" s="68">
        <f>Contractor5_responses!I66</f>
        <v>6</v>
      </c>
      <c r="L66" s="63">
        <f>Contractor5_responses!J66</f>
        <v>6</v>
      </c>
      <c r="M66" s="68">
        <f>Contractor6_responses!I66</f>
        <v>0.33</v>
      </c>
      <c r="N66" s="63">
        <f>Contractor6_responses!J66</f>
        <v>5.33</v>
      </c>
      <c r="O66" s="68">
        <f>Contractor7_responses!I66</f>
        <v>0</v>
      </c>
      <c r="P66" s="63">
        <f>Contractor7_responses!J66</f>
        <v>5</v>
      </c>
      <c r="Q66" s="68">
        <f>Contractor8_responses!I66</f>
        <v>0</v>
      </c>
      <c r="R66" s="63">
        <f>Contractor8_responses!J66</f>
        <v>5</v>
      </c>
      <c r="S66" s="71">
        <f t="shared" si="0"/>
        <v>5.2912499999999998</v>
      </c>
      <c r="T66" s="1">
        <f>AVERAGE(50,100)</f>
        <v>75</v>
      </c>
      <c r="U66" s="1">
        <f>'Program Data'!$G$9</f>
        <v>38</v>
      </c>
      <c r="V66" s="1">
        <f>S66*'HVAC Labor_Union pivot'!$E$1</f>
        <v>435.71194588898408</v>
      </c>
      <c r="W66" s="1">
        <f>V66/T66*(U66/SUM(U62:U66))</f>
        <v>8.7016444324169731E-2</v>
      </c>
      <c r="X66" s="119"/>
    </row>
    <row r="67" spans="1:27" x14ac:dyDescent="0.25">
      <c r="A67" s="28"/>
      <c r="B67" s="19"/>
      <c r="C67" s="19"/>
      <c r="D67" s="42"/>
      <c r="E67" s="68" t="str">
        <f>Contractor2_responses!I67</f>
        <v/>
      </c>
      <c r="F67" s="63" t="str">
        <f>Contractor2_responses!J67</f>
        <v/>
      </c>
      <c r="G67" s="68" t="str">
        <f>IF(Contractor3_responses!I67="","",Contractor3_responses!I67)</f>
        <v/>
      </c>
      <c r="H67" s="63" t="str">
        <f>Contractor3_responses!J67</f>
        <v/>
      </c>
      <c r="I67" s="68" t="str">
        <f>Contractor4_responses!I67</f>
        <v/>
      </c>
      <c r="J67" s="63" t="str">
        <f>Contractor4_responses!J67</f>
        <v/>
      </c>
      <c r="K67" s="68" t="str">
        <f>Contractor5_responses!I67</f>
        <v/>
      </c>
      <c r="L67" s="63" t="str">
        <f>Contractor5_responses!J67</f>
        <v/>
      </c>
      <c r="M67" s="68" t="str">
        <f>Contractor6_responses!I67</f>
        <v/>
      </c>
      <c r="N67" s="63" t="str">
        <f>Contractor6_responses!J67</f>
        <v/>
      </c>
      <c r="O67" s="68" t="str">
        <f>Contractor7_responses!I67</f>
        <v/>
      </c>
      <c r="P67" s="63" t="str">
        <f>Contractor7_responses!J67</f>
        <v/>
      </c>
      <c r="Q67" s="68" t="str">
        <f>Contractor8_responses!I67</f>
        <v/>
      </c>
      <c r="R67" s="63" t="str">
        <f>Contractor8_responses!J67</f>
        <v/>
      </c>
      <c r="S67" s="71" t="str">
        <f t="shared" si="0"/>
        <v/>
      </c>
      <c r="W67" s="3">
        <f>SUM(W62:W66)</f>
        <v>61.772501731149241</v>
      </c>
      <c r="X67" s="117"/>
    </row>
    <row r="68" spans="1:27" x14ac:dyDescent="0.25">
      <c r="A68" s="9" t="s">
        <v>15</v>
      </c>
      <c r="B68" s="9" t="s">
        <v>22</v>
      </c>
      <c r="D68" s="13"/>
      <c r="E68" s="68" t="str">
        <f>Contractor2_responses!I68</f>
        <v/>
      </c>
      <c r="F68" s="63" t="str">
        <f>Contractor2_responses!J68</f>
        <v/>
      </c>
      <c r="G68" s="68" t="str">
        <f>IF(Contractor3_responses!I68="","",Contractor3_responses!I68)</f>
        <v/>
      </c>
      <c r="H68" s="63" t="str">
        <f>Contractor3_responses!J68</f>
        <v/>
      </c>
      <c r="I68" s="68" t="str">
        <f>Contractor4_responses!I68</f>
        <v/>
      </c>
      <c r="J68" s="63" t="str">
        <f>Contractor4_responses!J68</f>
        <v/>
      </c>
      <c r="K68" s="68" t="str">
        <f>Contractor5_responses!I68</f>
        <v/>
      </c>
      <c r="L68" s="63" t="str">
        <f>Contractor5_responses!J68</f>
        <v/>
      </c>
      <c r="M68" s="68" t="str">
        <f>Contractor6_responses!I68</f>
        <v/>
      </c>
      <c r="N68" s="63" t="str">
        <f>Contractor6_responses!J68</f>
        <v/>
      </c>
      <c r="O68" s="68" t="str">
        <f>Contractor7_responses!I68</f>
        <v/>
      </c>
      <c r="P68" s="63" t="str">
        <f>Contractor7_responses!J68</f>
        <v/>
      </c>
      <c r="Q68" s="68" t="str">
        <f>Contractor8_responses!I68</f>
        <v/>
      </c>
      <c r="R68" s="63" t="str">
        <f>Contractor8_responses!J68</f>
        <v/>
      </c>
      <c r="S68" s="71" t="str">
        <f t="shared" si="0"/>
        <v/>
      </c>
      <c r="X68" s="117"/>
    </row>
    <row r="69" spans="1:27" x14ac:dyDescent="0.25">
      <c r="A69" s="9" t="s">
        <v>24</v>
      </c>
      <c r="B69" s="25" t="s">
        <v>32</v>
      </c>
      <c r="C69" s="1" t="s">
        <v>1</v>
      </c>
      <c r="D69" s="39">
        <v>1.5</v>
      </c>
      <c r="E69" s="68">
        <f>Contractor2_responses!I69</f>
        <v>0</v>
      </c>
      <c r="F69" s="63">
        <f>Contractor2_responses!J69</f>
        <v>1.5</v>
      </c>
      <c r="G69" s="68">
        <f>IF(Contractor3_responses!I69="","",Contractor3_responses!I69)</f>
        <v>0</v>
      </c>
      <c r="H69" s="63">
        <f>Contractor3_responses!J69</f>
        <v>1.5</v>
      </c>
      <c r="I69" s="68" t="str">
        <f>Contractor4_responses!I69</f>
        <v/>
      </c>
      <c r="J69" s="63">
        <f>Contractor4_responses!J69</f>
        <v>1.5</v>
      </c>
      <c r="K69" s="68">
        <f>Contractor5_responses!I69</f>
        <v>2</v>
      </c>
      <c r="L69" s="63">
        <f>Contractor5_responses!J69</f>
        <v>2</v>
      </c>
      <c r="M69" s="68">
        <f>Contractor6_responses!I69</f>
        <v>0.35</v>
      </c>
      <c r="N69" s="63">
        <f>Contractor6_responses!J69</f>
        <v>1.85</v>
      </c>
      <c r="O69" s="68">
        <f>Contractor7_responses!I69</f>
        <v>0</v>
      </c>
      <c r="P69" s="63">
        <f>Contractor7_responses!J69</f>
        <v>1.5</v>
      </c>
      <c r="Q69" s="68">
        <f>Contractor8_responses!I69</f>
        <v>0</v>
      </c>
      <c r="R69" s="63">
        <f>Contractor8_responses!J69</f>
        <v>1.5</v>
      </c>
      <c r="S69" s="71">
        <f t="shared" si="0"/>
        <v>1.60625</v>
      </c>
      <c r="T69" s="1">
        <f>AVERAGE(2,5)</f>
        <v>3.5</v>
      </c>
      <c r="U69" s="1">
        <f>'Program Data'!$G$5</f>
        <v>1852</v>
      </c>
      <c r="V69" s="1">
        <f>S69*'HVAC Labor_Union pivot'!$E$1</f>
        <v>132.26785978439514</v>
      </c>
      <c r="W69" s="1">
        <f>V69/T69*(U69/SUM(U69:U73))</f>
        <v>27.587147510636836</v>
      </c>
      <c r="X69" s="119"/>
    </row>
    <row r="70" spans="1:27" x14ac:dyDescent="0.25">
      <c r="B70" s="25" t="s">
        <v>32</v>
      </c>
      <c r="C70" s="1" t="s">
        <v>2</v>
      </c>
      <c r="D70" s="39">
        <v>1.5</v>
      </c>
      <c r="E70" s="68">
        <f>Contractor2_responses!I70</f>
        <v>0</v>
      </c>
      <c r="F70" s="63">
        <f>Contractor2_responses!J70</f>
        <v>1.5</v>
      </c>
      <c r="G70" s="68">
        <f>IF(Contractor3_responses!I70="","",Contractor3_responses!I70)</f>
        <v>0</v>
      </c>
      <c r="H70" s="63">
        <f>Contractor3_responses!J70</f>
        <v>1.5</v>
      </c>
      <c r="I70" s="68" t="str">
        <f>Contractor4_responses!I70</f>
        <v/>
      </c>
      <c r="J70" s="63">
        <f>Contractor4_responses!J70</f>
        <v>1.5</v>
      </c>
      <c r="K70" s="68">
        <f>Contractor5_responses!I70</f>
        <v>2</v>
      </c>
      <c r="L70" s="63">
        <f>Contractor5_responses!J70</f>
        <v>2</v>
      </c>
      <c r="M70" s="68">
        <f>Contractor6_responses!I70</f>
        <v>0.35</v>
      </c>
      <c r="N70" s="63">
        <f>Contractor6_responses!J70</f>
        <v>1.85</v>
      </c>
      <c r="O70" s="68">
        <f>Contractor7_responses!I70</f>
        <v>0</v>
      </c>
      <c r="P70" s="63">
        <f>Contractor7_responses!J70</f>
        <v>1.5</v>
      </c>
      <c r="Q70" s="68">
        <f>Contractor8_responses!I70</f>
        <v>0</v>
      </c>
      <c r="R70" s="63">
        <f>Contractor8_responses!J70</f>
        <v>1.5</v>
      </c>
      <c r="S70" s="71">
        <f t="shared" si="0"/>
        <v>1.60625</v>
      </c>
      <c r="T70" s="1">
        <f>AVERAGE(6,20)</f>
        <v>13</v>
      </c>
      <c r="U70" s="1">
        <f>'Program Data'!$G$6</f>
        <v>614</v>
      </c>
      <c r="V70" s="1">
        <f>S70*'HVAC Labor_Union pivot'!$E$1</f>
        <v>132.26785978439514</v>
      </c>
      <c r="W70" s="1">
        <f>V70/T70*(U70/SUM(U69:U73))</f>
        <v>2.462401561736109</v>
      </c>
      <c r="X70" s="119"/>
    </row>
    <row r="71" spans="1:27" x14ac:dyDescent="0.25">
      <c r="B71" s="25" t="s">
        <v>32</v>
      </c>
      <c r="C71" s="1" t="s">
        <v>5</v>
      </c>
      <c r="D71" s="39">
        <v>2</v>
      </c>
      <c r="E71" s="68">
        <f>Contractor2_responses!I71</f>
        <v>0</v>
      </c>
      <c r="F71" s="63">
        <f>Contractor2_responses!J71</f>
        <v>2</v>
      </c>
      <c r="G71" s="68">
        <f>IF(Contractor3_responses!I71="","",Contractor3_responses!I71)</f>
        <v>0</v>
      </c>
      <c r="H71" s="63">
        <f>Contractor3_responses!J71</f>
        <v>2</v>
      </c>
      <c r="I71" s="68" t="str">
        <f>Contractor4_responses!I71</f>
        <v/>
      </c>
      <c r="J71" s="63">
        <f>Contractor4_responses!J71</f>
        <v>2</v>
      </c>
      <c r="K71" s="68">
        <f>Contractor5_responses!I71</f>
        <v>3</v>
      </c>
      <c r="L71" s="63">
        <f>Contractor5_responses!J71</f>
        <v>3</v>
      </c>
      <c r="M71" s="68">
        <f>Contractor6_responses!I71</f>
        <v>0.5</v>
      </c>
      <c r="N71" s="63">
        <f>Contractor6_responses!J71</f>
        <v>2.5</v>
      </c>
      <c r="O71" s="68">
        <f>Contractor7_responses!I71</f>
        <v>0</v>
      </c>
      <c r="P71" s="63">
        <f>Contractor7_responses!J71</f>
        <v>2</v>
      </c>
      <c r="Q71" s="68">
        <f>Contractor8_responses!I71</f>
        <v>0</v>
      </c>
      <c r="R71" s="63">
        <f>Contractor8_responses!J71</f>
        <v>2</v>
      </c>
      <c r="S71" s="71">
        <f t="shared" ref="S71:S114" si="1">IFERROR(AVERAGE(D71,F71,H71,J71,L71,N71,P71,R71),"")</f>
        <v>2.1875</v>
      </c>
      <c r="T71" s="1">
        <f>AVERAGE(25,30)</f>
        <v>27.5</v>
      </c>
      <c r="U71" s="1">
        <f>'Program Data'!$G$7</f>
        <v>1</v>
      </c>
      <c r="V71" s="1">
        <f>S71*'HVAC Labor_Union pivot'!$E$1</f>
        <v>180.13132655462371</v>
      </c>
      <c r="W71" s="1">
        <f>V71/T71*(U71/SUM(U69:U73))</f>
        <v>2.5818801957161099E-3</v>
      </c>
      <c r="X71" s="119"/>
      <c r="Y71" s="1" t="s">
        <v>206</v>
      </c>
    </row>
    <row r="72" spans="1:27" x14ac:dyDescent="0.25">
      <c r="B72" s="25" t="s">
        <v>32</v>
      </c>
      <c r="C72" s="1" t="s">
        <v>3</v>
      </c>
      <c r="D72" s="39">
        <v>2</v>
      </c>
      <c r="E72" s="68">
        <f>Contractor2_responses!I72</f>
        <v>0</v>
      </c>
      <c r="F72" s="63">
        <f>Contractor2_responses!J72</f>
        <v>2</v>
      </c>
      <c r="G72" s="68">
        <f>IF(Contractor3_responses!I72="","",Contractor3_responses!I72)</f>
        <v>0</v>
      </c>
      <c r="H72" s="63">
        <f>Contractor3_responses!J72</f>
        <v>2</v>
      </c>
      <c r="I72" s="68" t="str">
        <f>Contractor4_responses!I72</f>
        <v/>
      </c>
      <c r="J72" s="63">
        <f>Contractor4_responses!J72</f>
        <v>2</v>
      </c>
      <c r="K72" s="68">
        <f>Contractor5_responses!I72</f>
        <v>3</v>
      </c>
      <c r="L72" s="63">
        <f>Contractor5_responses!J72</f>
        <v>3</v>
      </c>
      <c r="M72" s="68">
        <f>Contractor6_responses!I72</f>
        <v>0.5</v>
      </c>
      <c r="N72" s="63">
        <f>Contractor6_responses!J72</f>
        <v>2.5</v>
      </c>
      <c r="O72" s="68">
        <f>Contractor7_responses!I72</f>
        <v>0</v>
      </c>
      <c r="P72" s="63">
        <f>Contractor7_responses!J72</f>
        <v>2</v>
      </c>
      <c r="Q72" s="68">
        <f>Contractor8_responses!I72</f>
        <v>0</v>
      </c>
      <c r="R72" s="63">
        <f>Contractor8_responses!J72</f>
        <v>2</v>
      </c>
      <c r="S72" s="71">
        <f t="shared" si="1"/>
        <v>2.1875</v>
      </c>
      <c r="T72" s="1">
        <f>AVERAGE(35,50)</f>
        <v>42.5</v>
      </c>
      <c r="U72" s="1">
        <f>'Program Data'!$G$8</f>
        <v>32</v>
      </c>
      <c r="V72" s="1">
        <f>S72*'HVAC Labor_Union pivot'!$E$1</f>
        <v>180.13132655462371</v>
      </c>
      <c r="W72" s="1">
        <f>V72/T72*(U72/SUM(U69:U73))</f>
        <v>5.3460107581886518E-2</v>
      </c>
      <c r="X72" s="119"/>
    </row>
    <row r="73" spans="1:27" x14ac:dyDescent="0.25">
      <c r="B73" s="25" t="s">
        <v>32</v>
      </c>
      <c r="C73" s="1" t="s">
        <v>4</v>
      </c>
      <c r="D73" s="39">
        <v>3</v>
      </c>
      <c r="E73" s="68">
        <f>Contractor2_responses!I73</f>
        <v>0</v>
      </c>
      <c r="F73" s="63">
        <f>Contractor2_responses!J73</f>
        <v>3</v>
      </c>
      <c r="G73" s="68">
        <f>IF(Contractor3_responses!I73="","",Contractor3_responses!I73)</f>
        <v>0</v>
      </c>
      <c r="H73" s="63">
        <f>Contractor3_responses!J73</f>
        <v>3</v>
      </c>
      <c r="I73" s="68">
        <f>Contractor4_responses!I73</f>
        <v>0</v>
      </c>
      <c r="J73" s="63">
        <f>Contractor4_responses!J73</f>
        <v>3</v>
      </c>
      <c r="K73" s="68">
        <f>Contractor5_responses!I73</f>
        <v>0</v>
      </c>
      <c r="L73" s="63">
        <f>Contractor5_responses!J73</f>
        <v>3</v>
      </c>
      <c r="M73" s="68">
        <f>Contractor6_responses!I73</f>
        <v>0</v>
      </c>
      <c r="N73" s="63">
        <f>Contractor6_responses!J73</f>
        <v>3</v>
      </c>
      <c r="O73" s="68">
        <f>Contractor7_responses!I73</f>
        <v>0</v>
      </c>
      <c r="P73" s="63">
        <f>Contractor7_responses!J73</f>
        <v>3</v>
      </c>
      <c r="Q73" s="68">
        <f>Contractor8_responses!I73</f>
        <v>0</v>
      </c>
      <c r="R73" s="63">
        <f>Contractor8_responses!J73</f>
        <v>3</v>
      </c>
      <c r="S73" s="71">
        <f t="shared" si="1"/>
        <v>3</v>
      </c>
      <c r="T73" s="1">
        <f>AVERAGE(50,100)</f>
        <v>75</v>
      </c>
      <c r="U73" s="1">
        <f>'Program Data'!$G$9</f>
        <v>38</v>
      </c>
      <c r="V73" s="1">
        <f>S73*'HVAC Labor_Union pivot'!$E$1</f>
        <v>247.0372478463411</v>
      </c>
      <c r="W73" s="1">
        <f>V73/T73*(U73/SUM(U69:U73))</f>
        <v>4.9336042139855277E-2</v>
      </c>
      <c r="X73" s="119"/>
    </row>
    <row r="74" spans="1:27" x14ac:dyDescent="0.25">
      <c r="A74" s="28"/>
      <c r="B74" s="19"/>
      <c r="C74" s="19"/>
      <c r="D74" s="42"/>
      <c r="E74" s="68" t="str">
        <f>Contractor2_responses!I74</f>
        <v/>
      </c>
      <c r="F74" s="63" t="str">
        <f>Contractor2_responses!J74</f>
        <v/>
      </c>
      <c r="G74" s="68" t="str">
        <f>IF(Contractor3_responses!I74="","",Contractor3_responses!I74)</f>
        <v/>
      </c>
      <c r="H74" s="63" t="str">
        <f>Contractor3_responses!J74</f>
        <v/>
      </c>
      <c r="I74" s="68" t="str">
        <f>Contractor4_responses!I74</f>
        <v/>
      </c>
      <c r="J74" s="63" t="str">
        <f>Contractor4_responses!J74</f>
        <v/>
      </c>
      <c r="K74" s="68" t="str">
        <f>Contractor5_responses!I74</f>
        <v/>
      </c>
      <c r="L74" s="63" t="str">
        <f>Contractor5_responses!J74</f>
        <v/>
      </c>
      <c r="M74" s="68" t="str">
        <f>Contractor6_responses!I74</f>
        <v/>
      </c>
      <c r="N74" s="63" t="str">
        <f>Contractor6_responses!J74</f>
        <v/>
      </c>
      <c r="O74" s="68" t="str">
        <f>Contractor7_responses!I74</f>
        <v/>
      </c>
      <c r="P74" s="63" t="str">
        <f>Contractor7_responses!J74</f>
        <v/>
      </c>
      <c r="Q74" s="68" t="str">
        <f>Contractor8_responses!I74</f>
        <v/>
      </c>
      <c r="R74" s="63" t="str">
        <f>Contractor8_responses!J74</f>
        <v/>
      </c>
      <c r="S74" s="71" t="str">
        <f t="shared" si="1"/>
        <v/>
      </c>
      <c r="W74" s="3">
        <f>SUM(W69:W73)</f>
        <v>30.154927102290404</v>
      </c>
      <c r="X74" s="117"/>
    </row>
    <row r="75" spans="1:27" x14ac:dyDescent="0.25">
      <c r="A75" s="9" t="s">
        <v>18</v>
      </c>
      <c r="B75" s="9" t="s">
        <v>11</v>
      </c>
      <c r="D75" s="13"/>
      <c r="E75" s="68" t="str">
        <f>Contractor2_responses!I75</f>
        <v/>
      </c>
      <c r="F75" s="63" t="str">
        <f>Contractor2_responses!J75</f>
        <v/>
      </c>
      <c r="G75" s="68" t="str">
        <f>IF(Contractor3_responses!I75="","",Contractor3_responses!I75)</f>
        <v/>
      </c>
      <c r="H75" s="63" t="str">
        <f>Contractor3_responses!J75</f>
        <v/>
      </c>
      <c r="I75" s="68" t="str">
        <f>Contractor4_responses!I75</f>
        <v/>
      </c>
      <c r="J75" s="63" t="str">
        <f>Contractor4_responses!J75</f>
        <v/>
      </c>
      <c r="K75" s="68" t="str">
        <f>Contractor5_responses!I75</f>
        <v/>
      </c>
      <c r="L75" s="63" t="str">
        <f>Contractor5_responses!J75</f>
        <v/>
      </c>
      <c r="M75" s="68" t="str">
        <f>Contractor6_responses!I75</f>
        <v/>
      </c>
      <c r="N75" s="63" t="str">
        <f>Contractor6_responses!J75</f>
        <v/>
      </c>
      <c r="O75" s="68" t="str">
        <f>Contractor7_responses!I75</f>
        <v/>
      </c>
      <c r="P75" s="63" t="str">
        <f>Contractor7_responses!J75</f>
        <v/>
      </c>
      <c r="Q75" s="68" t="str">
        <f>Contractor8_responses!I75</f>
        <v/>
      </c>
      <c r="R75" s="63" t="str">
        <f>Contractor8_responses!J75</f>
        <v/>
      </c>
      <c r="S75" s="71" t="str">
        <f t="shared" si="1"/>
        <v/>
      </c>
      <c r="X75" s="117"/>
    </row>
    <row r="76" spans="1:27" x14ac:dyDescent="0.25">
      <c r="B76" s="27" t="s">
        <v>59</v>
      </c>
      <c r="C76" s="1" t="s">
        <v>1</v>
      </c>
      <c r="D76" s="39">
        <v>1</v>
      </c>
      <c r="E76" s="68">
        <f>Contractor2_responses!I76</f>
        <v>0</v>
      </c>
      <c r="F76" s="63">
        <f>Contractor2_responses!J76</f>
        <v>1</v>
      </c>
      <c r="G76" s="68">
        <f>IF(Contractor3_responses!I76="","",Contractor3_responses!I76)</f>
        <v>0</v>
      </c>
      <c r="H76" s="63">
        <f>Contractor3_responses!J76</f>
        <v>1</v>
      </c>
      <c r="I76" s="68">
        <f>Contractor4_responses!I76</f>
        <v>0</v>
      </c>
      <c r="J76" s="63">
        <f>Contractor4_responses!J76</f>
        <v>1</v>
      </c>
      <c r="K76" s="68">
        <f>Contractor5_responses!I76</f>
        <v>1</v>
      </c>
      <c r="L76" s="63">
        <f>Contractor5_responses!J76</f>
        <v>1</v>
      </c>
      <c r="M76" s="68">
        <f>Contractor6_responses!I76</f>
        <v>0</v>
      </c>
      <c r="N76" s="63">
        <f>Contractor6_responses!J76</f>
        <v>1</v>
      </c>
      <c r="O76" s="68">
        <f>Contractor7_responses!I76</f>
        <v>0</v>
      </c>
      <c r="P76" s="63">
        <f>Contractor7_responses!J76</f>
        <v>1</v>
      </c>
      <c r="Q76" s="68">
        <f>Contractor8_responses!I76</f>
        <v>0</v>
      </c>
      <c r="R76" s="63">
        <f>Contractor8_responses!J76</f>
        <v>1</v>
      </c>
      <c r="S76" s="71">
        <f t="shared" si="1"/>
        <v>1</v>
      </c>
      <c r="T76" s="1">
        <f>AVERAGE(2,5)</f>
        <v>3.5</v>
      </c>
      <c r="U76" s="1">
        <f>'Program Data'!$G$5</f>
        <v>1852</v>
      </c>
      <c r="V76" s="1">
        <f>S76*'HVAC Labor_Union pivot'!$E$1</f>
        <v>82.345749282113701</v>
      </c>
      <c r="W76" s="1">
        <f>V76/T76*(U76/SUM(U76:U80))</f>
        <v>17.174877827633829</v>
      </c>
      <c r="X76" s="119"/>
    </row>
    <row r="77" spans="1:27" x14ac:dyDescent="0.25">
      <c r="B77" s="27" t="s">
        <v>59</v>
      </c>
      <c r="C77" s="1" t="s">
        <v>2</v>
      </c>
      <c r="D77" s="39">
        <v>1</v>
      </c>
      <c r="E77" s="68">
        <f>Contractor2_responses!I77</f>
        <v>1</v>
      </c>
      <c r="F77" s="63">
        <f>Contractor2_responses!J77</f>
        <v>1</v>
      </c>
      <c r="G77" s="68">
        <f>IF(Contractor3_responses!I77="","",Contractor3_responses!I77)</f>
        <v>0</v>
      </c>
      <c r="H77" s="63">
        <f>Contractor3_responses!J77</f>
        <v>1</v>
      </c>
      <c r="I77" s="68">
        <f>Contractor4_responses!I77</f>
        <v>0</v>
      </c>
      <c r="J77" s="63">
        <f>Contractor4_responses!J77</f>
        <v>1</v>
      </c>
      <c r="K77" s="68">
        <f>Contractor5_responses!I77</f>
        <v>1</v>
      </c>
      <c r="L77" s="63">
        <f>Contractor5_responses!J77</f>
        <v>1</v>
      </c>
      <c r="M77" s="68">
        <f>Contractor6_responses!I77</f>
        <v>0</v>
      </c>
      <c r="N77" s="63">
        <f>Contractor6_responses!J77</f>
        <v>1</v>
      </c>
      <c r="O77" s="68">
        <f>Contractor7_responses!I77</f>
        <v>0</v>
      </c>
      <c r="P77" s="63">
        <f>Contractor7_responses!J77</f>
        <v>1</v>
      </c>
      <c r="Q77" s="68">
        <f>Contractor8_responses!I77</f>
        <v>0</v>
      </c>
      <c r="R77" s="63">
        <f>Contractor8_responses!J77</f>
        <v>1</v>
      </c>
      <c r="S77" s="71">
        <f t="shared" si="1"/>
        <v>1</v>
      </c>
      <c r="T77" s="1">
        <f>AVERAGE(6,20)</f>
        <v>13</v>
      </c>
      <c r="U77" s="1">
        <f>'Program Data'!$G$6</f>
        <v>614</v>
      </c>
      <c r="V77" s="1">
        <f>S77*'HVAC Labor_Union pivot'!$E$1</f>
        <v>82.345749282113701</v>
      </c>
      <c r="W77" s="1">
        <f>V77/T77*(U77/SUM(U76:U80))</f>
        <v>1.5330126454388227</v>
      </c>
      <c r="X77" s="119"/>
    </row>
    <row r="78" spans="1:27" x14ac:dyDescent="0.25">
      <c r="B78" s="27" t="s">
        <v>59</v>
      </c>
      <c r="C78" s="1" t="s">
        <v>5</v>
      </c>
      <c r="D78" s="39">
        <v>1.5</v>
      </c>
      <c r="E78" s="68">
        <f>Contractor2_responses!I78</f>
        <v>1.5</v>
      </c>
      <c r="F78" s="63">
        <f>Contractor2_responses!J78</f>
        <v>1.5</v>
      </c>
      <c r="G78" s="68">
        <f>IF(Contractor3_responses!I78="","",Contractor3_responses!I78)</f>
        <v>0</v>
      </c>
      <c r="H78" s="63">
        <f>Contractor3_responses!J78</f>
        <v>1.5</v>
      </c>
      <c r="I78" s="68">
        <f>Contractor4_responses!I78</f>
        <v>0</v>
      </c>
      <c r="J78" s="63">
        <f>Contractor4_responses!J78</f>
        <v>1.5</v>
      </c>
      <c r="K78" s="68">
        <f>Contractor5_responses!I78</f>
        <v>2</v>
      </c>
      <c r="L78" s="63">
        <f>Contractor5_responses!J78</f>
        <v>2</v>
      </c>
      <c r="M78" s="68">
        <f>Contractor6_responses!I78</f>
        <v>0</v>
      </c>
      <c r="N78" s="63">
        <f>Contractor6_responses!J78</f>
        <v>1.5</v>
      </c>
      <c r="O78" s="68">
        <f>Contractor7_responses!I78</f>
        <v>0</v>
      </c>
      <c r="P78" s="63">
        <f>Contractor7_responses!J78</f>
        <v>1.5</v>
      </c>
      <c r="Q78" s="68">
        <f>Contractor8_responses!I78</f>
        <v>0</v>
      </c>
      <c r="R78" s="63">
        <f>Contractor8_responses!J78</f>
        <v>1.5</v>
      </c>
      <c r="S78" s="71">
        <f t="shared" si="1"/>
        <v>1.5625</v>
      </c>
      <c r="T78" s="1">
        <f>AVERAGE(25,30)</f>
        <v>27.5</v>
      </c>
      <c r="U78" s="1">
        <f>'Program Data'!$G$7</f>
        <v>1</v>
      </c>
      <c r="V78" s="1">
        <f>S78*'HVAC Labor_Union pivot'!$E$1</f>
        <v>128.66523325330266</v>
      </c>
      <c r="W78" s="1">
        <f>V78/T78*(U78/SUM(U76:U80))</f>
        <v>1.8442001397972214E-3</v>
      </c>
      <c r="X78" s="119"/>
    </row>
    <row r="79" spans="1:27" x14ac:dyDescent="0.25">
      <c r="B79" s="27" t="s">
        <v>59</v>
      </c>
      <c r="C79" s="1" t="s">
        <v>3</v>
      </c>
      <c r="D79" s="39">
        <v>1.5</v>
      </c>
      <c r="E79" s="68">
        <f>Contractor2_responses!I79</f>
        <v>2.25</v>
      </c>
      <c r="F79" s="63">
        <f>Contractor2_responses!J79</f>
        <v>2.25</v>
      </c>
      <c r="G79" s="68">
        <f>IF(Contractor3_responses!I79="","",Contractor3_responses!I79)</f>
        <v>0</v>
      </c>
      <c r="H79" s="63">
        <f>Contractor3_responses!J79</f>
        <v>1.5</v>
      </c>
      <c r="I79" s="68">
        <f>Contractor4_responses!I79</f>
        <v>0</v>
      </c>
      <c r="J79" s="63">
        <f>Contractor4_responses!J79</f>
        <v>1.5</v>
      </c>
      <c r="K79" s="68">
        <f>Contractor5_responses!I79</f>
        <v>2</v>
      </c>
      <c r="L79" s="63">
        <f>Contractor5_responses!J79</f>
        <v>2</v>
      </c>
      <c r="M79" s="68">
        <f>Contractor6_responses!I79</f>
        <v>0</v>
      </c>
      <c r="N79" s="63">
        <f>Contractor6_responses!J79</f>
        <v>1.5</v>
      </c>
      <c r="O79" s="68">
        <f>Contractor7_responses!I79</f>
        <v>0</v>
      </c>
      <c r="P79" s="63">
        <f>Contractor7_responses!J79</f>
        <v>1.5</v>
      </c>
      <c r="Q79" s="68">
        <f>Contractor8_responses!I79</f>
        <v>0</v>
      </c>
      <c r="R79" s="63">
        <f>Contractor8_responses!J79</f>
        <v>1.5</v>
      </c>
      <c r="S79" s="71">
        <f t="shared" si="1"/>
        <v>1.65625</v>
      </c>
      <c r="T79" s="1">
        <f>AVERAGE(35,50)</f>
        <v>42.5</v>
      </c>
      <c r="U79" s="1">
        <f>'Program Data'!$G$8</f>
        <v>32</v>
      </c>
      <c r="V79" s="1">
        <f>S79*'HVAC Labor_Union pivot'!$E$1</f>
        <v>136.38514724850083</v>
      </c>
      <c r="W79" s="1">
        <f>V79/T79*(U79/SUM(U76:U80))</f>
        <v>4.0476938597714084E-2</v>
      </c>
      <c r="X79" s="119"/>
    </row>
    <row r="80" spans="1:27" x14ac:dyDescent="0.25">
      <c r="B80" s="27" t="s">
        <v>59</v>
      </c>
      <c r="C80" s="1" t="s">
        <v>4</v>
      </c>
      <c r="D80" s="39">
        <v>2</v>
      </c>
      <c r="E80" s="68">
        <f>Contractor2_responses!I80</f>
        <v>4</v>
      </c>
      <c r="F80" s="63">
        <f>Contractor2_responses!J80</f>
        <v>4</v>
      </c>
      <c r="G80" s="68">
        <f>IF(Contractor3_responses!I80="","",Contractor3_responses!I80)</f>
        <v>0</v>
      </c>
      <c r="H80" s="63">
        <f>Contractor3_responses!J80</f>
        <v>2</v>
      </c>
      <c r="I80" s="68">
        <f>Contractor4_responses!I80</f>
        <v>0</v>
      </c>
      <c r="J80" s="63">
        <f>Contractor4_responses!J80</f>
        <v>2</v>
      </c>
      <c r="K80" s="68">
        <f>Contractor5_responses!I80</f>
        <v>3</v>
      </c>
      <c r="L80" s="63">
        <f>Contractor5_responses!J80</f>
        <v>3</v>
      </c>
      <c r="M80" s="68">
        <f>Contractor6_responses!I80</f>
        <v>0</v>
      </c>
      <c r="N80" s="63">
        <f>Contractor6_responses!J80</f>
        <v>2</v>
      </c>
      <c r="O80" s="68">
        <f>Contractor7_responses!I80</f>
        <v>0</v>
      </c>
      <c r="P80" s="63">
        <f>Contractor7_responses!J80</f>
        <v>2</v>
      </c>
      <c r="Q80" s="68">
        <f>Contractor8_responses!I80</f>
        <v>0</v>
      </c>
      <c r="R80" s="63">
        <f>Contractor8_responses!J80</f>
        <v>2</v>
      </c>
      <c r="S80" s="71">
        <f t="shared" si="1"/>
        <v>2.375</v>
      </c>
      <c r="T80" s="1">
        <f>AVERAGE(50,100)</f>
        <v>75</v>
      </c>
      <c r="U80" s="1">
        <f>'Program Data'!$G$9</f>
        <v>38</v>
      </c>
      <c r="V80" s="1">
        <f>S80*'HVAC Labor_Union pivot'!$E$1</f>
        <v>195.57115454502005</v>
      </c>
      <c r="W80" s="1">
        <f>V80/T80*(U80/SUM(U76:U80))</f>
        <v>3.9057700027385428E-2</v>
      </c>
      <c r="X80" s="119"/>
      <c r="AA80" s="1" t="s">
        <v>206</v>
      </c>
    </row>
    <row r="81" spans="1:28" x14ac:dyDescent="0.25">
      <c r="A81" s="28"/>
      <c r="B81" s="29"/>
      <c r="C81" s="19"/>
      <c r="D81" s="42"/>
      <c r="E81" s="68" t="str">
        <f>Contractor2_responses!I81</f>
        <v/>
      </c>
      <c r="F81" s="63" t="str">
        <f>Contractor2_responses!J81</f>
        <v/>
      </c>
      <c r="G81" s="68" t="str">
        <f>IF(Contractor3_responses!I81="","",Contractor3_responses!I81)</f>
        <v/>
      </c>
      <c r="H81" s="63" t="str">
        <f>Contractor3_responses!J81</f>
        <v/>
      </c>
      <c r="I81" s="68" t="str">
        <f>Contractor4_responses!I81</f>
        <v/>
      </c>
      <c r="J81" s="63" t="str">
        <f>Contractor4_responses!J81</f>
        <v/>
      </c>
      <c r="K81" s="68" t="str">
        <f>Contractor5_responses!I81</f>
        <v/>
      </c>
      <c r="L81" s="63" t="str">
        <f>Contractor5_responses!J81</f>
        <v/>
      </c>
      <c r="M81" s="68" t="str">
        <f>Contractor6_responses!I81</f>
        <v/>
      </c>
      <c r="N81" s="63" t="str">
        <f>Contractor6_responses!J81</f>
        <v/>
      </c>
      <c r="O81" s="68" t="str">
        <f>Contractor7_responses!I81</f>
        <v/>
      </c>
      <c r="P81" s="63" t="str">
        <f>Contractor7_responses!J81</f>
        <v/>
      </c>
      <c r="Q81" s="68" t="str">
        <f>Contractor8_responses!I81</f>
        <v/>
      </c>
      <c r="R81" s="63" t="str">
        <f>Contractor8_responses!J81</f>
        <v/>
      </c>
      <c r="S81" s="71" t="str">
        <f t="shared" si="1"/>
        <v/>
      </c>
      <c r="W81" s="3">
        <f>SUM(W76:W80)</f>
        <v>18.789269311837547</v>
      </c>
      <c r="X81" s="117"/>
    </row>
    <row r="82" spans="1:28" x14ac:dyDescent="0.25">
      <c r="A82" s="9" t="s">
        <v>8</v>
      </c>
      <c r="B82" s="9" t="s">
        <v>8</v>
      </c>
      <c r="D82" s="13"/>
      <c r="E82" s="68" t="str">
        <f>Contractor2_responses!I82</f>
        <v/>
      </c>
      <c r="F82" s="63" t="str">
        <f>Contractor2_responses!J82</f>
        <v/>
      </c>
      <c r="G82" s="68" t="str">
        <f>IF(Contractor3_responses!I82="","",Contractor3_responses!I82)</f>
        <v/>
      </c>
      <c r="H82" s="63" t="str">
        <f>Contractor3_responses!J82</f>
        <v/>
      </c>
      <c r="I82" s="68" t="str">
        <f>Contractor4_responses!I82</f>
        <v/>
      </c>
      <c r="J82" s="63" t="str">
        <f>Contractor4_responses!J82</f>
        <v/>
      </c>
      <c r="K82" s="68" t="str">
        <f>Contractor5_responses!I82</f>
        <v/>
      </c>
      <c r="L82" s="63" t="str">
        <f>Contractor5_responses!J82</f>
        <v/>
      </c>
      <c r="M82" s="68" t="str">
        <f>Contractor6_responses!I82</f>
        <v/>
      </c>
      <c r="N82" s="63" t="str">
        <f>Contractor6_responses!J82</f>
        <v/>
      </c>
      <c r="O82" s="68" t="str">
        <f>Contractor7_responses!I82</f>
        <v/>
      </c>
      <c r="P82" s="63" t="str">
        <f>Contractor7_responses!J82</f>
        <v/>
      </c>
      <c r="Q82" s="68" t="str">
        <f>Contractor8_responses!I82</f>
        <v/>
      </c>
      <c r="R82" s="63" t="str">
        <f>Contractor8_responses!J82</f>
        <v/>
      </c>
      <c r="S82" s="71" t="str">
        <f t="shared" si="1"/>
        <v/>
      </c>
      <c r="X82" s="117"/>
      <c r="AA82" s="1" t="s">
        <v>206</v>
      </c>
    </row>
    <row r="83" spans="1:28" x14ac:dyDescent="0.25">
      <c r="B83" s="27" t="s">
        <v>60</v>
      </c>
      <c r="C83" s="1" t="s">
        <v>1</v>
      </c>
      <c r="D83" s="39">
        <v>1</v>
      </c>
      <c r="E83" s="68">
        <f>Contractor2_responses!I83</f>
        <v>0</v>
      </c>
      <c r="F83" s="63">
        <f>Contractor2_responses!J83</f>
        <v>1</v>
      </c>
      <c r="G83" s="68">
        <f>IF(Contractor3_responses!I83="","",Contractor3_responses!I83)</f>
        <v>1</v>
      </c>
      <c r="H83" s="63">
        <f>Contractor3_responses!J83</f>
        <v>2</v>
      </c>
      <c r="I83" s="68">
        <f>Contractor4_responses!I83</f>
        <v>0</v>
      </c>
      <c r="J83" s="63">
        <f>Contractor4_responses!J83</f>
        <v>1</v>
      </c>
      <c r="K83" s="68">
        <f>Contractor5_responses!I83</f>
        <v>1</v>
      </c>
      <c r="L83" s="63">
        <f>Contractor5_responses!J83</f>
        <v>1</v>
      </c>
      <c r="M83" s="68">
        <f>Contractor6_responses!I83</f>
        <v>0.5</v>
      </c>
      <c r="N83" s="63">
        <f>Contractor6_responses!J83</f>
        <v>1.5</v>
      </c>
      <c r="O83" s="68">
        <f>Contractor7_responses!I83</f>
        <v>0</v>
      </c>
      <c r="P83" s="63">
        <f>Contractor7_responses!J83</f>
        <v>1</v>
      </c>
      <c r="Q83" s="68">
        <f>Contractor8_responses!I83</f>
        <v>0</v>
      </c>
      <c r="R83" s="63">
        <f>Contractor8_responses!J83</f>
        <v>1</v>
      </c>
      <c r="S83" s="71">
        <f t="shared" si="1"/>
        <v>1.1875</v>
      </c>
      <c r="T83" s="1">
        <f>AVERAGE(2,5)</f>
        <v>3.5</v>
      </c>
      <c r="U83" s="1">
        <f>'Program Data'!$G$5</f>
        <v>1852</v>
      </c>
      <c r="V83" s="1">
        <f>S83*'HVAC Labor_Union pivot'!$E$1</f>
        <v>97.785577272510025</v>
      </c>
      <c r="W83" s="1">
        <f>V83/T83*(U83/SUM(U83:U87))</f>
        <v>20.395167420315172</v>
      </c>
      <c r="X83" s="119"/>
    </row>
    <row r="84" spans="1:28" x14ac:dyDescent="0.25">
      <c r="B84" s="27" t="s">
        <v>61</v>
      </c>
      <c r="C84" s="1" t="s">
        <v>2</v>
      </c>
      <c r="D84" s="39">
        <v>1</v>
      </c>
      <c r="E84" s="68">
        <f>Contractor2_responses!I84</f>
        <v>1.5</v>
      </c>
      <c r="F84" s="63">
        <f>Contractor2_responses!J84</f>
        <v>1.5</v>
      </c>
      <c r="G84" s="68">
        <f>IF(Contractor3_responses!I84="","",Contractor3_responses!I84)</f>
        <v>1</v>
      </c>
      <c r="H84" s="63">
        <f>Contractor3_responses!J84</f>
        <v>2</v>
      </c>
      <c r="I84" s="68" t="str">
        <f>Contractor4_responses!I84</f>
        <v/>
      </c>
      <c r="J84" s="63">
        <f>Contractor4_responses!J84</f>
        <v>1</v>
      </c>
      <c r="K84" s="68">
        <f>Contractor5_responses!I84</f>
        <v>1</v>
      </c>
      <c r="L84" s="63">
        <f>Contractor5_responses!J84</f>
        <v>1</v>
      </c>
      <c r="M84" s="68">
        <f>Contractor6_responses!I84</f>
        <v>0.5</v>
      </c>
      <c r="N84" s="63">
        <f>Contractor6_responses!J84</f>
        <v>1.5</v>
      </c>
      <c r="O84" s="68">
        <f>Contractor7_responses!I84</f>
        <v>0</v>
      </c>
      <c r="P84" s="63">
        <f>Contractor7_responses!J84</f>
        <v>1</v>
      </c>
      <c r="Q84" s="68">
        <f>Contractor8_responses!I84</f>
        <v>0</v>
      </c>
      <c r="R84" s="63">
        <f>Contractor8_responses!J84</f>
        <v>1</v>
      </c>
      <c r="S84" s="71">
        <f t="shared" si="1"/>
        <v>1.25</v>
      </c>
      <c r="T84" s="1">
        <f>AVERAGE(6,20)</f>
        <v>13</v>
      </c>
      <c r="U84" s="1">
        <f>'Program Data'!$G$6</f>
        <v>614</v>
      </c>
      <c r="V84" s="1">
        <f>S84*'HVAC Labor_Union pivot'!$E$1</f>
        <v>102.93218660264213</v>
      </c>
      <c r="W84" s="1">
        <f>V84/T84*(U84/SUM(U83:U87))</f>
        <v>1.9162658067985285</v>
      </c>
      <c r="X84" s="119"/>
    </row>
    <row r="85" spans="1:28" x14ac:dyDescent="0.25">
      <c r="B85" s="27" t="s">
        <v>61</v>
      </c>
      <c r="C85" s="1" t="s">
        <v>5</v>
      </c>
      <c r="D85" s="39">
        <v>1.5</v>
      </c>
      <c r="E85" s="68">
        <f>Contractor2_responses!I85</f>
        <v>2.25</v>
      </c>
      <c r="F85" s="63">
        <f>Contractor2_responses!J85</f>
        <v>2.25</v>
      </c>
      <c r="G85" s="68">
        <f>IF(Contractor3_responses!I85="","",Contractor3_responses!I85)</f>
        <v>1.5</v>
      </c>
      <c r="H85" s="63">
        <f>Contractor3_responses!J85</f>
        <v>3</v>
      </c>
      <c r="I85" s="68" t="str">
        <f>Contractor4_responses!I85</f>
        <v/>
      </c>
      <c r="J85" s="63">
        <f>Contractor4_responses!J85</f>
        <v>1.5</v>
      </c>
      <c r="K85" s="68">
        <f>Contractor5_responses!I85</f>
        <v>2</v>
      </c>
      <c r="L85" s="63">
        <f>Contractor5_responses!J85</f>
        <v>2</v>
      </c>
      <c r="M85" s="68">
        <f>Contractor6_responses!I85</f>
        <v>0.5</v>
      </c>
      <c r="N85" s="63">
        <f>Contractor6_responses!J85</f>
        <v>2</v>
      </c>
      <c r="O85" s="68">
        <f>Contractor7_responses!I85</f>
        <v>0</v>
      </c>
      <c r="P85" s="63">
        <f>Contractor7_responses!J85</f>
        <v>1.5</v>
      </c>
      <c r="Q85" s="68">
        <f>Contractor8_responses!I85</f>
        <v>0</v>
      </c>
      <c r="R85" s="63">
        <f>Contractor8_responses!J85</f>
        <v>1.5</v>
      </c>
      <c r="S85" s="71">
        <f t="shared" si="1"/>
        <v>1.90625</v>
      </c>
      <c r="T85" s="1">
        <f>AVERAGE(25,30)</f>
        <v>27.5</v>
      </c>
      <c r="U85" s="1">
        <f>'Program Data'!$G$7</f>
        <v>1</v>
      </c>
      <c r="V85" s="1">
        <f>S85*'HVAC Labor_Union pivot'!$E$1</f>
        <v>156.97158456902923</v>
      </c>
      <c r="W85" s="1">
        <f>V85/T85*(U85/SUM(U83:U87))</f>
        <v>2.2499241705526102E-3</v>
      </c>
      <c r="X85" s="119"/>
    </row>
    <row r="86" spans="1:28" x14ac:dyDescent="0.25">
      <c r="B86" s="27" t="s">
        <v>61</v>
      </c>
      <c r="C86" s="1" t="s">
        <v>3</v>
      </c>
      <c r="D86" s="39">
        <v>1.5</v>
      </c>
      <c r="E86" s="68">
        <f>Contractor2_responses!I86</f>
        <v>2.25</v>
      </c>
      <c r="F86" s="63">
        <f>Contractor2_responses!J86</f>
        <v>2.25</v>
      </c>
      <c r="G86" s="68">
        <f>IF(Contractor3_responses!I86="","",Contractor3_responses!I86)</f>
        <v>1.5</v>
      </c>
      <c r="H86" s="63">
        <f>Contractor3_responses!J86</f>
        <v>3</v>
      </c>
      <c r="I86" s="68" t="str">
        <f>Contractor4_responses!I86</f>
        <v/>
      </c>
      <c r="J86" s="63">
        <f>Contractor4_responses!J86</f>
        <v>1.5</v>
      </c>
      <c r="K86" s="68">
        <f>Contractor5_responses!I86</f>
        <v>2</v>
      </c>
      <c r="L86" s="63">
        <f>Contractor5_responses!J86</f>
        <v>2</v>
      </c>
      <c r="M86" s="68">
        <f>Contractor6_responses!I86</f>
        <v>0.5</v>
      </c>
      <c r="N86" s="63">
        <f>Contractor6_responses!J86</f>
        <v>2</v>
      </c>
      <c r="O86" s="68">
        <f>Contractor7_responses!I86</f>
        <v>0</v>
      </c>
      <c r="P86" s="63">
        <f>Contractor7_responses!J86</f>
        <v>1.5</v>
      </c>
      <c r="Q86" s="68">
        <f>Contractor8_responses!I86</f>
        <v>0.5</v>
      </c>
      <c r="R86" s="63">
        <f>Contractor8_responses!J86</f>
        <v>2</v>
      </c>
      <c r="S86" s="71">
        <f t="shared" si="1"/>
        <v>1.96875</v>
      </c>
      <c r="T86" s="1">
        <f>AVERAGE(35,50)</f>
        <v>42.5</v>
      </c>
      <c r="U86" s="1">
        <f>'Program Data'!$G$8</f>
        <v>32</v>
      </c>
      <c r="V86" s="1">
        <f>S86*'HVAC Labor_Union pivot'!$E$1</f>
        <v>162.11819389916135</v>
      </c>
      <c r="W86" s="1">
        <f>V86/T86*(U86/SUM(U83:U87))</f>
        <v>4.8114096823697869E-2</v>
      </c>
      <c r="X86" s="119"/>
    </row>
    <row r="87" spans="1:28" x14ac:dyDescent="0.25">
      <c r="B87" s="27" t="s">
        <v>61</v>
      </c>
      <c r="C87" s="1" t="s">
        <v>4</v>
      </c>
      <c r="D87" s="39">
        <v>2</v>
      </c>
      <c r="E87" s="68">
        <f>Contractor2_responses!I87</f>
        <v>3</v>
      </c>
      <c r="F87" s="63">
        <f>Contractor2_responses!J87</f>
        <v>3</v>
      </c>
      <c r="G87" s="68">
        <f>IF(Contractor3_responses!I87="","",Contractor3_responses!I87)</f>
        <v>2</v>
      </c>
      <c r="H87" s="63">
        <f>Contractor3_responses!J87</f>
        <v>4</v>
      </c>
      <c r="I87" s="68" t="str">
        <f>Contractor4_responses!I87</f>
        <v/>
      </c>
      <c r="J87" s="63">
        <f>Contractor4_responses!J87</f>
        <v>2</v>
      </c>
      <c r="K87" s="68">
        <f>Contractor5_responses!I87</f>
        <v>3</v>
      </c>
      <c r="L87" s="63">
        <f>Contractor5_responses!J87</f>
        <v>3</v>
      </c>
      <c r="M87" s="68">
        <f>Contractor6_responses!I87</f>
        <v>0.5</v>
      </c>
      <c r="N87" s="63">
        <f>Contractor6_responses!J87</f>
        <v>2.5</v>
      </c>
      <c r="O87" s="68">
        <f>Contractor7_responses!I87</f>
        <v>0</v>
      </c>
      <c r="P87" s="63">
        <f>Contractor7_responses!J87</f>
        <v>2</v>
      </c>
      <c r="Q87" s="68">
        <f>Contractor8_responses!I87</f>
        <v>1</v>
      </c>
      <c r="R87" s="63">
        <f>Contractor8_responses!J87</f>
        <v>3</v>
      </c>
      <c r="S87" s="71">
        <f t="shared" si="1"/>
        <v>2.6875</v>
      </c>
      <c r="T87" s="1">
        <f>AVERAGE(50,100)</f>
        <v>75</v>
      </c>
      <c r="U87" s="1">
        <f>'Program Data'!$G$9</f>
        <v>38</v>
      </c>
      <c r="V87" s="1">
        <f>S87*'HVAC Labor_Union pivot'!$E$1</f>
        <v>221.30420119568058</v>
      </c>
      <c r="W87" s="1">
        <f>V87/T87*(U87/SUM(U83:U87))</f>
        <v>4.4196871083620352E-2</v>
      </c>
      <c r="X87" s="119"/>
    </row>
    <row r="88" spans="1:28" x14ac:dyDescent="0.25">
      <c r="A88" s="28"/>
      <c r="B88" s="29"/>
      <c r="C88" s="19"/>
      <c r="D88" s="42"/>
      <c r="E88" s="68" t="str">
        <f>Contractor2_responses!I88</f>
        <v/>
      </c>
      <c r="F88" s="63" t="str">
        <f>Contractor2_responses!J88</f>
        <v/>
      </c>
      <c r="G88" s="68" t="str">
        <f>IF(Contractor3_responses!I88="","",Contractor3_responses!I88)</f>
        <v/>
      </c>
      <c r="H88" s="63" t="str">
        <f>Contractor3_responses!J88</f>
        <v/>
      </c>
      <c r="I88" s="68" t="str">
        <f>Contractor4_responses!I88</f>
        <v/>
      </c>
      <c r="J88" s="63" t="str">
        <f>Contractor4_responses!J88</f>
        <v/>
      </c>
      <c r="K88" s="68" t="str">
        <f>Contractor5_responses!I88</f>
        <v/>
      </c>
      <c r="L88" s="63" t="str">
        <f>Contractor5_responses!J88</f>
        <v/>
      </c>
      <c r="M88" s="68" t="str">
        <f>Contractor6_responses!I88</f>
        <v/>
      </c>
      <c r="N88" s="63" t="str">
        <f>Contractor6_responses!J88</f>
        <v/>
      </c>
      <c r="O88" s="68" t="str">
        <f>Contractor7_responses!I88</f>
        <v/>
      </c>
      <c r="P88" s="63" t="str">
        <f>Contractor7_responses!J88</f>
        <v/>
      </c>
      <c r="Q88" s="68" t="str">
        <f>Contractor8_responses!I88</f>
        <v/>
      </c>
      <c r="R88" s="63" t="str">
        <f>Contractor8_responses!J88</f>
        <v/>
      </c>
      <c r="S88" s="71" t="str">
        <f t="shared" si="1"/>
        <v/>
      </c>
      <c r="W88" s="3">
        <f>SUM(W83:W87)</f>
        <v>22.405994119191572</v>
      </c>
      <c r="X88" s="117"/>
    </row>
    <row r="89" spans="1:28" x14ac:dyDescent="0.25">
      <c r="A89" s="9" t="s">
        <v>31</v>
      </c>
      <c r="B89" s="9" t="s">
        <v>48</v>
      </c>
      <c r="D89" s="13"/>
      <c r="E89" s="68" t="str">
        <f>Contractor2_responses!I89</f>
        <v/>
      </c>
      <c r="F89" s="63" t="str">
        <f>Contractor2_responses!J89</f>
        <v/>
      </c>
      <c r="G89" s="68" t="str">
        <f>IF(Contractor3_responses!I89="","",Contractor3_responses!I89)</f>
        <v/>
      </c>
      <c r="H89" s="63" t="str">
        <f>Contractor3_responses!J89</f>
        <v/>
      </c>
      <c r="I89" s="68" t="str">
        <f>Contractor4_responses!I89</f>
        <v/>
      </c>
      <c r="J89" s="63" t="str">
        <f>Contractor4_responses!J89</f>
        <v/>
      </c>
      <c r="K89" s="68" t="str">
        <f>Contractor5_responses!I89</f>
        <v/>
      </c>
      <c r="L89" s="63" t="str">
        <f>Contractor5_responses!J89</f>
        <v/>
      </c>
      <c r="M89" s="68" t="str">
        <f>Contractor6_responses!I89</f>
        <v/>
      </c>
      <c r="N89" s="63" t="str">
        <f>Contractor6_responses!J89</f>
        <v/>
      </c>
      <c r="O89" s="68" t="str">
        <f>Contractor7_responses!I89</f>
        <v/>
      </c>
      <c r="P89" s="63" t="str">
        <f>Contractor7_responses!J89</f>
        <v/>
      </c>
      <c r="Q89" s="68" t="str">
        <f>Contractor8_responses!I89</f>
        <v/>
      </c>
      <c r="R89" s="63" t="str">
        <f>Contractor8_responses!J89</f>
        <v/>
      </c>
      <c r="S89" s="71" t="str">
        <f t="shared" si="1"/>
        <v/>
      </c>
      <c r="X89" s="117"/>
    </row>
    <row r="90" spans="1:28" x14ac:dyDescent="0.25">
      <c r="B90" s="27" t="s">
        <v>47</v>
      </c>
      <c r="C90" s="1" t="s">
        <v>1</v>
      </c>
      <c r="D90" s="39">
        <v>1</v>
      </c>
      <c r="E90" s="68">
        <f>Contractor2_responses!I90</f>
        <v>0</v>
      </c>
      <c r="F90" s="63">
        <f>Contractor2_responses!J90</f>
        <v>0</v>
      </c>
      <c r="G90" s="68">
        <f>IF(Contractor3_responses!I90="","",Contractor3_responses!I90)</f>
        <v>0</v>
      </c>
      <c r="H90" s="63">
        <f>Contractor3_responses!J90</f>
        <v>1</v>
      </c>
      <c r="I90" s="68">
        <f>Contractor4_responses!I90</f>
        <v>0</v>
      </c>
      <c r="J90" s="63">
        <f>Contractor4_responses!J90</f>
        <v>1</v>
      </c>
      <c r="K90" s="68">
        <f>Contractor5_responses!I90</f>
        <v>0</v>
      </c>
      <c r="L90" s="63">
        <f>Contractor5_responses!J90</f>
        <v>1</v>
      </c>
      <c r="M90" s="68">
        <f>Contractor6_responses!I90</f>
        <v>0</v>
      </c>
      <c r="N90" s="63">
        <f>Contractor6_responses!J90</f>
        <v>1</v>
      </c>
      <c r="O90" s="68">
        <f>Contractor7_responses!I90</f>
        <v>0</v>
      </c>
      <c r="P90" s="63">
        <f>Contractor7_responses!J90</f>
        <v>1</v>
      </c>
      <c r="Q90" s="68">
        <f>Contractor8_responses!I90</f>
        <v>0</v>
      </c>
      <c r="R90" s="63">
        <f>Contractor8_responses!J90</f>
        <v>1</v>
      </c>
      <c r="S90" s="71">
        <f t="shared" si="1"/>
        <v>0.875</v>
      </c>
      <c r="T90" s="1">
        <f>AVERAGE(2,5)</f>
        <v>3.5</v>
      </c>
      <c r="U90" s="1">
        <f>'Program Data'!$G$5</f>
        <v>1852</v>
      </c>
      <c r="V90" s="1">
        <f>S90*'HVAC Labor_Union pivot'!$E$1</f>
        <v>72.052530621849485</v>
      </c>
      <c r="W90" s="1">
        <f>V90/T90*(U90/SUM(U90:U94))</f>
        <v>15.028018099179599</v>
      </c>
      <c r="X90" s="119"/>
    </row>
    <row r="91" spans="1:28" x14ac:dyDescent="0.25">
      <c r="B91" s="27" t="s">
        <v>47</v>
      </c>
      <c r="C91" s="1" t="s">
        <v>2</v>
      </c>
      <c r="D91" s="39">
        <v>1</v>
      </c>
      <c r="E91" s="68">
        <f>Contractor2_responses!I91</f>
        <v>0</v>
      </c>
      <c r="F91" s="63">
        <f>Contractor2_responses!J91</f>
        <v>0</v>
      </c>
      <c r="G91" s="68">
        <f>IF(Contractor3_responses!I91="","",Contractor3_responses!I91)</f>
        <v>0</v>
      </c>
      <c r="H91" s="63">
        <f>Contractor3_responses!J91</f>
        <v>1</v>
      </c>
      <c r="I91" s="68">
        <f>Contractor4_responses!I91</f>
        <v>0</v>
      </c>
      <c r="J91" s="63">
        <f>Contractor4_responses!J91</f>
        <v>1</v>
      </c>
      <c r="K91" s="68">
        <f>Contractor5_responses!I91</f>
        <v>0</v>
      </c>
      <c r="L91" s="63">
        <f>Contractor5_responses!J91</f>
        <v>1</v>
      </c>
      <c r="M91" s="68">
        <f>Contractor6_responses!I91</f>
        <v>0</v>
      </c>
      <c r="N91" s="63">
        <f>Contractor6_responses!J91</f>
        <v>1</v>
      </c>
      <c r="O91" s="68">
        <f>Contractor7_responses!I91</f>
        <v>0</v>
      </c>
      <c r="P91" s="63">
        <f>Contractor7_responses!J91</f>
        <v>1</v>
      </c>
      <c r="Q91" s="68">
        <f>Contractor8_responses!I91</f>
        <v>0.5</v>
      </c>
      <c r="R91" s="63">
        <f>Contractor8_responses!J91</f>
        <v>1.5</v>
      </c>
      <c r="S91" s="71">
        <f t="shared" si="1"/>
        <v>0.9375</v>
      </c>
      <c r="T91" s="1">
        <f>AVERAGE(6,20)</f>
        <v>13</v>
      </c>
      <c r="U91" s="1">
        <f>'Program Data'!$G$6</f>
        <v>614</v>
      </c>
      <c r="V91" s="1">
        <f>S91*'HVAC Labor_Union pivot'!$E$1</f>
        <v>77.199139951981593</v>
      </c>
      <c r="W91" s="1">
        <f>V91/T91*(U91/SUM(U90:U94))</f>
        <v>1.4371993550988962</v>
      </c>
      <c r="X91" s="119"/>
      <c r="AB91" s="1" t="s">
        <v>206</v>
      </c>
    </row>
    <row r="92" spans="1:28" x14ac:dyDescent="0.25">
      <c r="B92" s="27" t="s">
        <v>47</v>
      </c>
      <c r="C92" s="1" t="s">
        <v>5</v>
      </c>
      <c r="D92" s="39">
        <v>1</v>
      </c>
      <c r="E92" s="68">
        <f>Contractor2_responses!I92</f>
        <v>0</v>
      </c>
      <c r="F92" s="63">
        <f>Contractor2_responses!J92</f>
        <v>0</v>
      </c>
      <c r="G92" s="68">
        <f>IF(Contractor3_responses!I92="","",Contractor3_responses!I92)</f>
        <v>0.5</v>
      </c>
      <c r="H92" s="63">
        <f>Contractor3_responses!J92</f>
        <v>1.5</v>
      </c>
      <c r="I92" s="68">
        <f>Contractor4_responses!I92</f>
        <v>0</v>
      </c>
      <c r="J92" s="63">
        <f>Contractor4_responses!J92</f>
        <v>1</v>
      </c>
      <c r="K92" s="68">
        <f>Contractor5_responses!I92</f>
        <v>1</v>
      </c>
      <c r="L92" s="63">
        <f>Contractor5_responses!J92</f>
        <v>1</v>
      </c>
      <c r="M92" s="68">
        <f>Contractor6_responses!I92</f>
        <v>0</v>
      </c>
      <c r="N92" s="63">
        <f>Contractor6_responses!J92</f>
        <v>1</v>
      </c>
      <c r="O92" s="68">
        <f>Contractor7_responses!I92</f>
        <v>0</v>
      </c>
      <c r="P92" s="63">
        <f>Contractor7_responses!J92</f>
        <v>1</v>
      </c>
      <c r="Q92" s="68">
        <f>Contractor8_responses!I92</f>
        <v>0.5</v>
      </c>
      <c r="R92" s="63">
        <f>Contractor8_responses!J92</f>
        <v>1.5</v>
      </c>
      <c r="S92" s="71">
        <f t="shared" si="1"/>
        <v>1</v>
      </c>
      <c r="T92" s="1">
        <f>AVERAGE(25,30)</f>
        <v>27.5</v>
      </c>
      <c r="U92" s="1">
        <f>'Program Data'!$G$7</f>
        <v>1</v>
      </c>
      <c r="V92" s="1">
        <f>S92*'HVAC Labor_Union pivot'!$E$1</f>
        <v>82.345749282113701</v>
      </c>
      <c r="W92" s="1">
        <f>V92/T92*(U92/SUM(U90:U94))</f>
        <v>1.1802880894702219E-3</v>
      </c>
      <c r="X92" s="119"/>
    </row>
    <row r="93" spans="1:28" x14ac:dyDescent="0.25">
      <c r="B93" s="27" t="s">
        <v>47</v>
      </c>
      <c r="C93" s="1" t="s">
        <v>3</v>
      </c>
      <c r="D93" s="39">
        <v>1</v>
      </c>
      <c r="E93" s="68">
        <f>Contractor2_responses!I93</f>
        <v>0</v>
      </c>
      <c r="F93" s="63">
        <f>Contractor2_responses!J93</f>
        <v>0</v>
      </c>
      <c r="G93" s="68">
        <f>IF(Contractor3_responses!I93="","",Contractor3_responses!I93)</f>
        <v>0.5</v>
      </c>
      <c r="H93" s="63">
        <f>Contractor3_responses!J93</f>
        <v>1.5</v>
      </c>
      <c r="I93" s="68">
        <f>Contractor4_responses!I93</f>
        <v>0</v>
      </c>
      <c r="J93" s="63">
        <f>Contractor4_responses!J93</f>
        <v>1</v>
      </c>
      <c r="K93" s="68">
        <f>Contractor5_responses!I93</f>
        <v>1.5</v>
      </c>
      <c r="L93" s="63">
        <f>Contractor5_responses!J93</f>
        <v>1.5</v>
      </c>
      <c r="M93" s="68">
        <f>Contractor6_responses!I93</f>
        <v>0</v>
      </c>
      <c r="N93" s="63">
        <f>Contractor6_responses!J93</f>
        <v>1</v>
      </c>
      <c r="O93" s="68">
        <f>Contractor7_responses!I93</f>
        <v>0</v>
      </c>
      <c r="P93" s="63">
        <f>Contractor7_responses!J93</f>
        <v>1</v>
      </c>
      <c r="Q93" s="68">
        <f>Contractor8_responses!I93</f>
        <v>0.5</v>
      </c>
      <c r="R93" s="63">
        <f>Contractor8_responses!J93</f>
        <v>1.5</v>
      </c>
      <c r="S93" s="71">
        <f t="shared" si="1"/>
        <v>1.0625</v>
      </c>
      <c r="T93" s="1">
        <f>AVERAGE(35,50)</f>
        <v>42.5</v>
      </c>
      <c r="U93" s="1">
        <f>'Program Data'!$G$8</f>
        <v>32</v>
      </c>
      <c r="V93" s="1">
        <f>S93*'HVAC Labor_Union pivot'!$E$1</f>
        <v>87.492358612245809</v>
      </c>
      <c r="W93" s="1">
        <f>V93/T93*(U93/SUM(U90:U94))</f>
        <v>2.5966337968344876E-2</v>
      </c>
      <c r="X93" s="119"/>
    </row>
    <row r="94" spans="1:28" x14ac:dyDescent="0.25">
      <c r="B94" s="27" t="s">
        <v>47</v>
      </c>
      <c r="C94" s="1" t="s">
        <v>4</v>
      </c>
      <c r="D94" s="39">
        <v>1.5</v>
      </c>
      <c r="E94" s="68">
        <f>Contractor2_responses!I94</f>
        <v>0</v>
      </c>
      <c r="F94" s="63">
        <f>Contractor2_responses!J94</f>
        <v>0</v>
      </c>
      <c r="G94" s="68">
        <f>IF(Contractor3_responses!I94="","",Contractor3_responses!I94)</f>
        <v>0.5</v>
      </c>
      <c r="H94" s="63">
        <f>Contractor3_responses!J94</f>
        <v>2</v>
      </c>
      <c r="I94" s="68">
        <f>Contractor4_responses!I94</f>
        <v>0</v>
      </c>
      <c r="J94" s="63">
        <f>Contractor4_responses!J94</f>
        <v>1.5</v>
      </c>
      <c r="K94" s="68">
        <f>Contractor5_responses!I94</f>
        <v>2</v>
      </c>
      <c r="L94" s="63">
        <f>Contractor5_responses!J94</f>
        <v>2</v>
      </c>
      <c r="M94" s="68">
        <f>Contractor6_responses!I94</f>
        <v>0.33</v>
      </c>
      <c r="N94" s="63">
        <f>Contractor6_responses!J94</f>
        <v>1.83</v>
      </c>
      <c r="O94" s="68">
        <f>Contractor7_responses!I94</f>
        <v>0</v>
      </c>
      <c r="P94" s="63">
        <f>Contractor7_responses!J94</f>
        <v>1.5</v>
      </c>
      <c r="Q94" s="68">
        <f>Contractor8_responses!I94</f>
        <v>1</v>
      </c>
      <c r="R94" s="63">
        <f>Contractor8_responses!J94</f>
        <v>2.5</v>
      </c>
      <c r="S94" s="71">
        <f t="shared" si="1"/>
        <v>1.60375</v>
      </c>
      <c r="T94" s="1">
        <f>AVERAGE(50,100)</f>
        <v>75</v>
      </c>
      <c r="U94" s="1">
        <f>'Program Data'!$G$9</f>
        <v>38</v>
      </c>
      <c r="V94" s="1">
        <f>S94*'HVAC Labor_Union pivot'!$E$1</f>
        <v>132.06199541118986</v>
      </c>
      <c r="W94" s="1">
        <f>V94/T94*(U94/SUM(U90:U94))</f>
        <v>2.6374225860597636E-2</v>
      </c>
      <c r="X94" s="119"/>
    </row>
    <row r="95" spans="1:28" x14ac:dyDescent="0.25">
      <c r="A95" s="28"/>
      <c r="B95" s="30"/>
      <c r="C95" s="19"/>
      <c r="D95" s="42"/>
      <c r="E95" s="68" t="str">
        <f>Contractor2_responses!I95</f>
        <v/>
      </c>
      <c r="F95" s="63" t="str">
        <f>Contractor2_responses!J95</f>
        <v/>
      </c>
      <c r="G95" s="68" t="str">
        <f>IF(Contractor3_responses!I95="","",Contractor3_responses!I95)</f>
        <v/>
      </c>
      <c r="H95" s="63" t="str">
        <f>Contractor3_responses!J95</f>
        <v/>
      </c>
      <c r="I95" s="68" t="str">
        <f>Contractor4_responses!I95</f>
        <v/>
      </c>
      <c r="J95" s="63" t="str">
        <f>Contractor4_responses!J95</f>
        <v/>
      </c>
      <c r="K95" s="68" t="str">
        <f>Contractor5_responses!I95</f>
        <v/>
      </c>
      <c r="L95" s="63" t="str">
        <f>Contractor5_responses!J95</f>
        <v/>
      </c>
      <c r="M95" s="68" t="str">
        <f>Contractor6_responses!I95</f>
        <v/>
      </c>
      <c r="N95" s="63" t="str">
        <f>Contractor6_responses!J95</f>
        <v/>
      </c>
      <c r="O95" s="68" t="str">
        <f>Contractor7_responses!I95</f>
        <v/>
      </c>
      <c r="P95" s="63" t="str">
        <f>Contractor7_responses!J95</f>
        <v/>
      </c>
      <c r="Q95" s="68" t="str">
        <f>Contractor8_responses!I95</f>
        <v/>
      </c>
      <c r="R95" s="63" t="str">
        <f>Contractor8_responses!J95</f>
        <v/>
      </c>
      <c r="S95" s="71" t="str">
        <f t="shared" si="1"/>
        <v/>
      </c>
      <c r="W95" s="3">
        <f>SUM(W90:W94)</f>
        <v>16.518738306196905</v>
      </c>
      <c r="X95" s="117"/>
    </row>
    <row r="96" spans="1:28" ht="30" x14ac:dyDescent="0.25">
      <c r="A96" s="48" t="s">
        <v>46</v>
      </c>
      <c r="B96" s="9" t="s">
        <v>42</v>
      </c>
      <c r="D96" s="13"/>
      <c r="E96" s="68" t="str">
        <f>Contractor2_responses!I96</f>
        <v/>
      </c>
      <c r="F96" s="63" t="str">
        <f>Contractor2_responses!J96</f>
        <v/>
      </c>
      <c r="G96" s="68" t="str">
        <f>IF(Contractor3_responses!I96="","",Contractor3_responses!I96)</f>
        <v/>
      </c>
      <c r="H96" s="63" t="str">
        <f>Contractor3_responses!J96</f>
        <v/>
      </c>
      <c r="I96" s="68" t="str">
        <f>Contractor4_responses!I96</f>
        <v/>
      </c>
      <c r="J96" s="63" t="str">
        <f>Contractor4_responses!J96</f>
        <v/>
      </c>
      <c r="K96" s="68" t="str">
        <f>Contractor5_responses!I96</f>
        <v/>
      </c>
      <c r="L96" s="63" t="str">
        <f>Contractor5_responses!J96</f>
        <v/>
      </c>
      <c r="M96" s="68" t="str">
        <f>Contractor6_responses!I96</f>
        <v/>
      </c>
      <c r="N96" s="63" t="str">
        <f>Contractor6_responses!J96</f>
        <v/>
      </c>
      <c r="O96" s="68" t="str">
        <f>Contractor7_responses!I96</f>
        <v/>
      </c>
      <c r="P96" s="63" t="str">
        <f>Contractor7_responses!J96</f>
        <v/>
      </c>
      <c r="Q96" s="68" t="str">
        <f>Contractor8_responses!I96</f>
        <v/>
      </c>
      <c r="R96" s="63" t="str">
        <f>Contractor8_responses!J96</f>
        <v/>
      </c>
      <c r="S96" s="71" t="str">
        <f t="shared" si="1"/>
        <v/>
      </c>
    </row>
    <row r="97" spans="1:26" x14ac:dyDescent="0.25">
      <c r="B97" s="27" t="s">
        <v>49</v>
      </c>
      <c r="C97" s="1" t="s">
        <v>12</v>
      </c>
      <c r="D97" s="39">
        <v>2</v>
      </c>
      <c r="E97" s="68">
        <f>Contractor2_responses!I97</f>
        <v>0</v>
      </c>
      <c r="F97" s="63">
        <f>Contractor2_responses!J97</f>
        <v>2</v>
      </c>
      <c r="G97" s="68">
        <f>IF(Contractor3_responses!I97="","",Contractor3_responses!I97)</f>
        <v>0</v>
      </c>
      <c r="H97" s="63">
        <f>Contractor3_responses!J97</f>
        <v>2</v>
      </c>
      <c r="I97" s="68">
        <f>Contractor4_responses!I97</f>
        <v>0</v>
      </c>
      <c r="J97" s="63">
        <f>Contractor4_responses!J97</f>
        <v>2</v>
      </c>
      <c r="K97" s="68">
        <f>Contractor5_responses!I97</f>
        <v>0</v>
      </c>
      <c r="L97" s="63">
        <f>Contractor5_responses!J97</f>
        <v>2</v>
      </c>
      <c r="M97" s="68">
        <f>Contractor6_responses!I97</f>
        <v>0</v>
      </c>
      <c r="N97" s="63">
        <f>Contractor6_responses!J97</f>
        <v>2</v>
      </c>
      <c r="O97" s="68">
        <f>Contractor7_responses!I97</f>
        <v>0</v>
      </c>
      <c r="P97" s="63">
        <f>Contractor7_responses!J97</f>
        <v>2</v>
      </c>
      <c r="Q97" s="68">
        <f>Contractor8_responses!I97</f>
        <v>0</v>
      </c>
      <c r="R97" s="63">
        <f>Contractor8_responses!J97</f>
        <v>2</v>
      </c>
      <c r="S97" s="71">
        <f t="shared" si="1"/>
        <v>2</v>
      </c>
      <c r="T97" s="1">
        <f>AVERAGE(2,5)</f>
        <v>3.5</v>
      </c>
      <c r="U97" s="1">
        <f>'Program Data'!K5</f>
        <v>1969</v>
      </c>
      <c r="V97" s="1">
        <f>S97*'HVAC Labor_Union pivot'!$E$1</f>
        <v>164.6914985642274</v>
      </c>
      <c r="W97" s="1">
        <f>V97/T97*(U97/SUM(U97:U102))</f>
        <v>36.519799614050761</v>
      </c>
      <c r="X97" s="119"/>
    </row>
    <row r="98" spans="1:26" x14ac:dyDescent="0.25">
      <c r="B98" s="27" t="s">
        <v>50</v>
      </c>
      <c r="C98" s="1" t="s">
        <v>56</v>
      </c>
      <c r="D98" s="39">
        <v>2</v>
      </c>
      <c r="E98" s="68">
        <f>Contractor2_responses!I98</f>
        <v>0</v>
      </c>
      <c r="F98" s="63">
        <f>Contractor2_responses!J98</f>
        <v>2</v>
      </c>
      <c r="G98" s="68">
        <f>IF(Contractor3_responses!I98="","",Contractor3_responses!I98)</f>
        <v>0.5</v>
      </c>
      <c r="H98" s="63">
        <f>Contractor3_responses!J98</f>
        <v>2.5</v>
      </c>
      <c r="I98" s="68" t="str">
        <f>Contractor4_responses!I98</f>
        <v/>
      </c>
      <c r="J98" s="63">
        <f>Contractor4_responses!J98</f>
        <v>2</v>
      </c>
      <c r="K98" s="68">
        <f>Contractor5_responses!I98</f>
        <v>0</v>
      </c>
      <c r="L98" s="63">
        <f>Contractor5_responses!J98</f>
        <v>2</v>
      </c>
      <c r="M98" s="68">
        <f>Contractor6_responses!I98</f>
        <v>0</v>
      </c>
      <c r="N98" s="63">
        <f>Contractor6_responses!J98</f>
        <v>2</v>
      </c>
      <c r="O98" s="68">
        <f>Contractor7_responses!I98</f>
        <v>0</v>
      </c>
      <c r="P98" s="63">
        <f>Contractor7_responses!J98</f>
        <v>2</v>
      </c>
      <c r="Q98" s="68">
        <f>Contractor8_responses!I98</f>
        <v>0</v>
      </c>
      <c r="R98" s="63">
        <f>Contractor8_responses!J98</f>
        <v>2</v>
      </c>
      <c r="S98" s="71">
        <f t="shared" si="1"/>
        <v>2.0625</v>
      </c>
      <c r="T98" s="1">
        <f>AVERAGE(6,20)</f>
        <v>13</v>
      </c>
      <c r="U98" s="1">
        <f>'Program Data'!K6</f>
        <v>477</v>
      </c>
      <c r="V98" s="1">
        <f>S98*'HVAC Labor_Union pivot'!$E$1</f>
        <v>169.8381078943595</v>
      </c>
      <c r="W98" s="1">
        <f>V98/T98*(U98/SUM(U97:U102))</f>
        <v>2.4563469108156051</v>
      </c>
      <c r="X98" s="119"/>
      <c r="Z98" s="1" t="s">
        <v>206</v>
      </c>
    </row>
    <row r="99" spans="1:26" x14ac:dyDescent="0.25">
      <c r="B99" s="27" t="s">
        <v>51</v>
      </c>
      <c r="C99" s="1" t="s">
        <v>55</v>
      </c>
      <c r="D99" s="39">
        <v>3</v>
      </c>
      <c r="E99" s="68">
        <f>Contractor2_responses!I99</f>
        <v>0</v>
      </c>
      <c r="F99" s="63">
        <f>Contractor2_responses!J99</f>
        <v>3</v>
      </c>
      <c r="G99" s="68">
        <f>IF(Contractor3_responses!I99="","",Contractor3_responses!I99)</f>
        <v>0</v>
      </c>
      <c r="H99" s="63">
        <f>Contractor3_responses!J99</f>
        <v>3</v>
      </c>
      <c r="I99" s="68">
        <f>Contractor4_responses!I99</f>
        <v>0</v>
      </c>
      <c r="J99" s="63">
        <f>Contractor4_responses!J99</f>
        <v>3</v>
      </c>
      <c r="K99" s="68">
        <f>Contractor5_responses!I99</f>
        <v>0</v>
      </c>
      <c r="L99" s="63">
        <f>Contractor5_responses!J99</f>
        <v>3</v>
      </c>
      <c r="M99" s="68">
        <f>Contractor6_responses!I99</f>
        <v>0</v>
      </c>
      <c r="N99" s="63">
        <f>Contractor6_responses!J99</f>
        <v>3</v>
      </c>
      <c r="O99" s="68">
        <f>Contractor7_responses!I99</f>
        <v>0</v>
      </c>
      <c r="P99" s="63">
        <f>Contractor7_responses!J99</f>
        <v>3</v>
      </c>
      <c r="Q99" s="68">
        <f>Contractor8_responses!I99</f>
        <v>0</v>
      </c>
      <c r="R99" s="63">
        <f>Contractor8_responses!J99</f>
        <v>3</v>
      </c>
      <c r="S99" s="71">
        <f t="shared" si="1"/>
        <v>3</v>
      </c>
      <c r="T99" s="1">
        <f>AVERAGE(25,30)</f>
        <v>27.5</v>
      </c>
      <c r="U99" s="1">
        <f>'Program Data'!K7</f>
        <v>20</v>
      </c>
      <c r="V99" s="1">
        <f>S99*'HVAC Labor_Union pivot'!$E$1</f>
        <v>247.0372478463411</v>
      </c>
      <c r="W99" s="1">
        <f>V99/T99*(U99/SUM(U97:U102))</f>
        <v>7.0817285368213315E-2</v>
      </c>
      <c r="X99" s="119"/>
    </row>
    <row r="100" spans="1:26" x14ac:dyDescent="0.25">
      <c r="B100" s="27" t="s">
        <v>51</v>
      </c>
      <c r="C100" s="1" t="s">
        <v>5</v>
      </c>
      <c r="D100" s="39">
        <v>3</v>
      </c>
      <c r="E100" s="68">
        <f>Contractor2_responses!I100</f>
        <v>0</v>
      </c>
      <c r="F100" s="63">
        <f>Contractor2_responses!J100</f>
        <v>3</v>
      </c>
      <c r="G100" s="68">
        <f>IF(Contractor3_responses!I100="","",Contractor3_responses!I100)</f>
        <v>0.5</v>
      </c>
      <c r="H100" s="63">
        <f>Contractor3_responses!J100</f>
        <v>3.5</v>
      </c>
      <c r="I100" s="68">
        <f>Contractor4_responses!I100</f>
        <v>0</v>
      </c>
      <c r="J100" s="63">
        <f>Contractor4_responses!J100</f>
        <v>3</v>
      </c>
      <c r="K100" s="68">
        <f>Contractor5_responses!I100</f>
        <v>0</v>
      </c>
      <c r="L100" s="63">
        <f>Contractor5_responses!J100</f>
        <v>3</v>
      </c>
      <c r="M100" s="68">
        <f>Contractor6_responses!I100</f>
        <v>0</v>
      </c>
      <c r="N100" s="63">
        <f>Contractor6_responses!J100</f>
        <v>3</v>
      </c>
      <c r="O100" s="68">
        <f>Contractor7_responses!I100</f>
        <v>0</v>
      </c>
      <c r="P100" s="63">
        <f>Contractor7_responses!J100</f>
        <v>3</v>
      </c>
      <c r="Q100" s="68">
        <f>Contractor8_responses!I100</f>
        <v>0</v>
      </c>
      <c r="R100" s="63">
        <f>Contractor8_responses!J100</f>
        <v>3</v>
      </c>
      <c r="S100" s="71">
        <f t="shared" si="1"/>
        <v>3.0625</v>
      </c>
      <c r="T100" s="1">
        <f>AVERAGE(35,50)</f>
        <v>42.5</v>
      </c>
      <c r="U100" s="1">
        <f>'Program Data'!K8</f>
        <v>1</v>
      </c>
      <c r="V100" s="1">
        <f>S100*'HVAC Labor_Union pivot'!$E$1</f>
        <v>252.1838571764732</v>
      </c>
      <c r="W100" s="1">
        <f>V100/T100*(U100/SUM(U97:U102))</f>
        <v>2.3388797067075348E-3</v>
      </c>
      <c r="X100" s="119"/>
    </row>
    <row r="101" spans="1:26" x14ac:dyDescent="0.25">
      <c r="B101" s="27" t="s">
        <v>52</v>
      </c>
      <c r="C101" s="1" t="s">
        <v>3</v>
      </c>
      <c r="D101" s="39">
        <v>3.5</v>
      </c>
      <c r="E101" s="68">
        <f>Contractor2_responses!I101</f>
        <v>0</v>
      </c>
      <c r="F101" s="63">
        <f>Contractor2_responses!J101</f>
        <v>3.5</v>
      </c>
      <c r="G101" s="68">
        <f>IF(Contractor3_responses!I101="","",Contractor3_responses!I101)</f>
        <v>0.5</v>
      </c>
      <c r="H101" s="63">
        <f>Contractor3_responses!J101</f>
        <v>4</v>
      </c>
      <c r="I101" s="68">
        <f>Contractor4_responses!I101</f>
        <v>0</v>
      </c>
      <c r="J101" s="63">
        <f>Contractor4_responses!J101</f>
        <v>3.5</v>
      </c>
      <c r="K101" s="68">
        <f>Contractor5_responses!I101</f>
        <v>0</v>
      </c>
      <c r="L101" s="63">
        <f>Contractor5_responses!J101</f>
        <v>3.5</v>
      </c>
      <c r="M101" s="68">
        <f>Contractor6_responses!I101</f>
        <v>0</v>
      </c>
      <c r="N101" s="63">
        <f>Contractor6_responses!J101</f>
        <v>3.5</v>
      </c>
      <c r="O101" s="68">
        <f>Contractor7_responses!I101</f>
        <v>0</v>
      </c>
      <c r="P101" s="63">
        <f>Contractor7_responses!J101</f>
        <v>3.5</v>
      </c>
      <c r="Q101" s="68">
        <f>Contractor8_responses!I101</f>
        <v>0</v>
      </c>
      <c r="R101" s="63">
        <f>Contractor8_responses!J101</f>
        <v>3.5</v>
      </c>
      <c r="S101" s="71">
        <f t="shared" si="1"/>
        <v>3.5625</v>
      </c>
      <c r="T101" s="1">
        <f>AVERAGE(50,100)</f>
        <v>75</v>
      </c>
      <c r="U101" s="1">
        <f>'Program Data'!K9</f>
        <v>32</v>
      </c>
      <c r="V101" s="1">
        <f>S101*'HVAC Labor_Union pivot'!$E$1</f>
        <v>293.35673181753003</v>
      </c>
      <c r="W101" s="1">
        <f>V101/T101*(U101/SUM(U97:U102))</f>
        <v>4.933604213985527E-2</v>
      </c>
      <c r="X101" s="119"/>
    </row>
    <row r="102" spans="1:26" x14ac:dyDescent="0.25">
      <c r="B102" s="27" t="s">
        <v>52</v>
      </c>
      <c r="C102" s="1" t="s">
        <v>4</v>
      </c>
      <c r="D102" s="39">
        <v>4</v>
      </c>
      <c r="E102" s="68">
        <f>Contractor2_responses!I102</f>
        <v>0</v>
      </c>
      <c r="F102" s="63">
        <f>Contractor2_responses!J102</f>
        <v>4</v>
      </c>
      <c r="G102" s="68">
        <f>IF(Contractor3_responses!I102="","",Contractor3_responses!I102)</f>
        <v>0.5</v>
      </c>
      <c r="H102" s="63">
        <f>Contractor3_responses!J102</f>
        <v>4.5</v>
      </c>
      <c r="I102" s="68">
        <f>Contractor4_responses!I102</f>
        <v>0</v>
      </c>
      <c r="J102" s="63">
        <f>Contractor4_responses!J102</f>
        <v>4</v>
      </c>
      <c r="K102" s="68">
        <f>Contractor5_responses!I102</f>
        <v>0</v>
      </c>
      <c r="L102" s="63">
        <f>Contractor5_responses!J102</f>
        <v>4</v>
      </c>
      <c r="M102" s="68">
        <f>Contractor6_responses!I102</f>
        <v>0</v>
      </c>
      <c r="N102" s="63">
        <f>Contractor6_responses!J102</f>
        <v>4</v>
      </c>
      <c r="O102" s="68">
        <f>Contractor7_responses!I102</f>
        <v>0</v>
      </c>
      <c r="P102" s="63">
        <f>Contractor7_responses!J102</f>
        <v>4</v>
      </c>
      <c r="Q102" s="68">
        <f>Contractor8_responses!I102</f>
        <v>0</v>
      </c>
      <c r="R102" s="63">
        <f>Contractor8_responses!J102</f>
        <v>4</v>
      </c>
      <c r="S102" s="71">
        <f t="shared" si="1"/>
        <v>4.0625</v>
      </c>
      <c r="T102" s="1">
        <f>AVERAGE(50,100)</f>
        <v>75</v>
      </c>
      <c r="U102" s="1">
        <f>'Program Data'!K10</f>
        <v>38</v>
      </c>
      <c r="V102" s="1">
        <f>S102*'HVAC Labor_Union pivot'!$E$1</f>
        <v>334.5296064585869</v>
      </c>
      <c r="W102" s="1">
        <f>V102/T102*(U102/SUM(U97:U102))</f>
        <v>6.680922373105401E-2</v>
      </c>
      <c r="X102" s="119"/>
    </row>
    <row r="103" spans="1:26" x14ac:dyDescent="0.25">
      <c r="B103" s="27"/>
      <c r="D103" s="35"/>
      <c r="E103" s="68" t="str">
        <f>Contractor2_responses!I103</f>
        <v/>
      </c>
      <c r="F103" s="63" t="str">
        <f>Contractor2_responses!J103</f>
        <v/>
      </c>
      <c r="G103" s="68" t="str">
        <f>IF(Contractor3_responses!I103="","",Contractor3_responses!I103)</f>
        <v/>
      </c>
      <c r="H103" s="63" t="str">
        <f>Contractor3_responses!J103</f>
        <v/>
      </c>
      <c r="I103" s="68" t="str">
        <f>Contractor4_responses!I103</f>
        <v/>
      </c>
      <c r="J103" s="63" t="str">
        <f>Contractor4_responses!J103</f>
        <v/>
      </c>
      <c r="K103" s="68" t="str">
        <f>Contractor5_responses!I103</f>
        <v/>
      </c>
      <c r="L103" s="63" t="str">
        <f>Contractor5_responses!J103</f>
        <v/>
      </c>
      <c r="M103" s="68" t="str">
        <f>Contractor6_responses!I103</f>
        <v/>
      </c>
      <c r="N103" s="63" t="str">
        <f>Contractor6_responses!J103</f>
        <v/>
      </c>
      <c r="O103" s="68" t="str">
        <f>Contractor7_responses!I103</f>
        <v/>
      </c>
      <c r="P103" s="63" t="str">
        <f>Contractor7_responses!J103</f>
        <v/>
      </c>
      <c r="Q103" s="68" t="str">
        <f>Contractor8_responses!I103</f>
        <v/>
      </c>
      <c r="R103" s="63" t="str">
        <f>Contractor8_responses!J103</f>
        <v/>
      </c>
      <c r="S103" s="71" t="str">
        <f t="shared" si="1"/>
        <v/>
      </c>
      <c r="W103" s="3">
        <f>SUM(W97:W102)</f>
        <v>39.165447955812198</v>
      </c>
      <c r="X103" s="117"/>
    </row>
    <row r="104" spans="1:26" x14ac:dyDescent="0.25">
      <c r="B104" s="33" t="s">
        <v>65</v>
      </c>
      <c r="D104" s="13"/>
      <c r="E104" s="68" t="str">
        <f>Contractor2_responses!I104</f>
        <v/>
      </c>
      <c r="F104" s="63" t="str">
        <f>Contractor2_responses!J104</f>
        <v/>
      </c>
      <c r="G104" s="68" t="str">
        <f>IF(Contractor3_responses!I104="","",Contractor3_responses!I104)</f>
        <v/>
      </c>
      <c r="H104" s="63" t="str">
        <f>Contractor3_responses!J104</f>
        <v/>
      </c>
      <c r="I104" s="68" t="str">
        <f>Contractor4_responses!I104</f>
        <v/>
      </c>
      <c r="J104" s="63" t="str">
        <f>Contractor4_responses!J104</f>
        <v/>
      </c>
      <c r="K104" s="68" t="str">
        <f>Contractor5_responses!I104</f>
        <v/>
      </c>
      <c r="L104" s="63" t="str">
        <f>Contractor5_responses!J104</f>
        <v/>
      </c>
      <c r="M104" s="68" t="str">
        <f>Contractor6_responses!I104</f>
        <v/>
      </c>
      <c r="N104" s="63" t="str">
        <f>Contractor6_responses!J104</f>
        <v/>
      </c>
      <c r="O104" s="68" t="str">
        <f>Contractor7_responses!I104</f>
        <v/>
      </c>
      <c r="P104" s="63" t="str">
        <f>Contractor7_responses!J104</f>
        <v/>
      </c>
      <c r="Q104" s="68" t="str">
        <f>Contractor8_responses!I104</f>
        <v/>
      </c>
      <c r="R104" s="63" t="str">
        <f>Contractor8_responses!J104</f>
        <v/>
      </c>
      <c r="S104" s="71" t="str">
        <f t="shared" si="1"/>
        <v/>
      </c>
      <c r="W104" s="1" t="s">
        <v>336</v>
      </c>
    </row>
    <row r="105" spans="1:26" x14ac:dyDescent="0.25">
      <c r="B105" s="27" t="s">
        <v>33</v>
      </c>
      <c r="C105" s="3"/>
      <c r="D105" s="46">
        <v>125</v>
      </c>
      <c r="E105" s="68">
        <f>Contractor2_responses!I105</f>
        <v>0</v>
      </c>
      <c r="F105" s="63">
        <f>Contractor2_responses!J105</f>
        <v>125</v>
      </c>
      <c r="G105" s="68">
        <f>IF(Contractor3_responses!I105="","",Contractor3_responses!I105)</f>
        <v>0</v>
      </c>
      <c r="H105" s="63">
        <f>Contractor3_responses!J105</f>
        <v>125</v>
      </c>
      <c r="I105" s="68" t="str">
        <f>Contractor4_responses!I105</f>
        <v/>
      </c>
      <c r="J105" s="63">
        <f>Contractor4_responses!J105</f>
        <v>125</v>
      </c>
      <c r="K105" s="68">
        <f>Contractor5_responses!I105</f>
        <v>0</v>
      </c>
      <c r="L105" s="63">
        <f>Contractor5_responses!J105</f>
        <v>125</v>
      </c>
      <c r="M105" s="68">
        <f>Contractor6_responses!I105</f>
        <v>0</v>
      </c>
      <c r="N105" s="63">
        <f>Contractor6_responses!J105</f>
        <v>125</v>
      </c>
      <c r="O105" s="68">
        <f>Contractor7_responses!I105</f>
        <v>0</v>
      </c>
      <c r="P105" s="63">
        <f>Contractor7_responses!J105</f>
        <v>125</v>
      </c>
      <c r="Q105" s="68">
        <f>Contractor8_responses!I105</f>
        <v>0</v>
      </c>
      <c r="R105" s="63">
        <f>Contractor8_responses!J105</f>
        <v>125</v>
      </c>
      <c r="S105" s="71">
        <f t="shared" si="1"/>
        <v>125</v>
      </c>
      <c r="U105" s="1">
        <f>'Program Data'!Q5</f>
        <v>0.44880495721451757</v>
      </c>
      <c r="W105" s="1">
        <f>S105*U105</f>
        <v>56.100619651814696</v>
      </c>
    </row>
    <row r="106" spans="1:26" x14ac:dyDescent="0.25">
      <c r="B106" s="27" t="s">
        <v>34</v>
      </c>
      <c r="C106" s="3"/>
      <c r="D106" s="46">
        <v>65</v>
      </c>
      <c r="E106" s="68">
        <f>Contractor2_responses!I106</f>
        <v>0</v>
      </c>
      <c r="F106" s="63">
        <f>Contractor2_responses!J106</f>
        <v>65</v>
      </c>
      <c r="G106" s="68">
        <f>IF(Contractor3_responses!I106="","",Contractor3_responses!I106)</f>
        <v>0</v>
      </c>
      <c r="H106" s="63">
        <f>Contractor3_responses!J106</f>
        <v>65</v>
      </c>
      <c r="I106" s="68" t="str">
        <f>Contractor4_responses!I106</f>
        <v/>
      </c>
      <c r="J106" s="63">
        <f>Contractor4_responses!J106</f>
        <v>65</v>
      </c>
      <c r="K106" s="68">
        <f>Contractor5_responses!I106</f>
        <v>0</v>
      </c>
      <c r="L106" s="63">
        <f>Contractor5_responses!J106</f>
        <v>65</v>
      </c>
      <c r="M106" s="68">
        <f>Contractor6_responses!I106</f>
        <v>0</v>
      </c>
      <c r="N106" s="63">
        <f>Contractor6_responses!J106</f>
        <v>65</v>
      </c>
      <c r="O106" s="68">
        <f>Contractor7_responses!I106</f>
        <v>0</v>
      </c>
      <c r="P106" s="63">
        <f>Contractor7_responses!J106</f>
        <v>65</v>
      </c>
      <c r="Q106" s="68">
        <f>Contractor8_responses!I106</f>
        <v>0</v>
      </c>
      <c r="R106" s="63">
        <f>Contractor8_responses!J106</f>
        <v>65</v>
      </c>
      <c r="S106" s="71">
        <f t="shared" si="1"/>
        <v>65</v>
      </c>
      <c r="U106" s="1">
        <f>'Program Data'!Q7</f>
        <v>0.55060489820005898</v>
      </c>
      <c r="W106" s="1">
        <f t="shared" ref="W106:W107" si="2">S106*U106</f>
        <v>35.789318383003831</v>
      </c>
    </row>
    <row r="107" spans="1:26" x14ac:dyDescent="0.25">
      <c r="B107" s="32" t="s">
        <v>204</v>
      </c>
      <c r="C107" s="3"/>
      <c r="D107" s="46"/>
      <c r="E107" s="68" t="str">
        <f>Contractor2_responses!I107</f>
        <v/>
      </c>
      <c r="F107" s="63" t="str">
        <f>Contractor2_responses!J107</f>
        <v/>
      </c>
      <c r="G107" s="68">
        <f>IF(Contractor3_responses!I107="","",Contractor3_responses!I107)</f>
        <v>0</v>
      </c>
      <c r="H107" s="63">
        <f>Contractor3_responses!J107</f>
        <v>65</v>
      </c>
      <c r="I107" s="68" t="str">
        <f>Contractor4_responses!I107</f>
        <v/>
      </c>
      <c r="J107" s="63" t="str">
        <f>Contractor4_responses!J107</f>
        <v/>
      </c>
      <c r="K107" s="68" t="str">
        <f>Contractor5_responses!I107</f>
        <v/>
      </c>
      <c r="L107" s="63" t="str">
        <f>Contractor5_responses!J107</f>
        <v/>
      </c>
      <c r="M107" s="68" t="str">
        <f>Contractor6_responses!I107</f>
        <v/>
      </c>
      <c r="N107" s="63">
        <f>Contractor6_responses!J107</f>
        <v>75</v>
      </c>
      <c r="O107" s="68" t="str">
        <f>Contractor7_responses!I107</f>
        <v/>
      </c>
      <c r="P107" s="63" t="str">
        <f>Contractor7_responses!J107</f>
        <v/>
      </c>
      <c r="Q107" s="68" t="str">
        <f>Contractor8_responses!I107</f>
        <v/>
      </c>
      <c r="R107" s="63" t="str">
        <f>Contractor8_responses!J107</f>
        <v/>
      </c>
      <c r="S107" s="71">
        <f t="shared" si="1"/>
        <v>70</v>
      </c>
      <c r="U107" s="1">
        <f>'Program Data'!Q6</f>
        <v>5.9014458542342872E-4</v>
      </c>
      <c r="W107" s="1">
        <f t="shared" si="2"/>
        <v>4.1310120979640014E-2</v>
      </c>
    </row>
    <row r="108" spans="1:26" x14ac:dyDescent="0.25">
      <c r="B108" s="34" t="s">
        <v>45</v>
      </c>
      <c r="C108" s="3"/>
      <c r="D108" s="13"/>
      <c r="E108" s="68" t="str">
        <f>Contractor2_responses!I108</f>
        <v/>
      </c>
      <c r="F108" s="63" t="str">
        <f>Contractor2_responses!J108</f>
        <v/>
      </c>
      <c r="G108" s="68" t="str">
        <f>IF(Contractor3_responses!I108="","",Contractor3_responses!I108)</f>
        <v/>
      </c>
      <c r="H108" s="63" t="str">
        <f>Contractor3_responses!J108</f>
        <v/>
      </c>
      <c r="I108" s="68" t="str">
        <f>Contractor4_responses!I108</f>
        <v/>
      </c>
      <c r="J108" s="63" t="str">
        <f>Contractor4_responses!J108</f>
        <v/>
      </c>
      <c r="K108" s="68" t="str">
        <f>Contractor5_responses!I108</f>
        <v/>
      </c>
      <c r="L108" s="63" t="str">
        <f>Contractor5_responses!J108</f>
        <v/>
      </c>
      <c r="M108" s="68" t="str">
        <f>Contractor6_responses!I108</f>
        <v/>
      </c>
      <c r="N108" s="63" t="str">
        <f>Contractor6_responses!J108</f>
        <v/>
      </c>
      <c r="O108" s="68" t="str">
        <f>Contractor7_responses!I108</f>
        <v/>
      </c>
      <c r="P108" s="63" t="str">
        <f>Contractor7_responses!J108</f>
        <v/>
      </c>
      <c r="Q108" s="68" t="str">
        <f>Contractor8_responses!I108</f>
        <v/>
      </c>
      <c r="R108" s="63" t="str">
        <f>Contractor8_responses!J108</f>
        <v/>
      </c>
      <c r="S108" s="71" t="str">
        <f t="shared" si="1"/>
        <v/>
      </c>
      <c r="W108" s="1">
        <f>SUM(W105:W107)</f>
        <v>91.931248155798173</v>
      </c>
    </row>
    <row r="109" spans="1:26" x14ac:dyDescent="0.25">
      <c r="A109" s="28"/>
      <c r="B109" s="29"/>
      <c r="C109" s="19"/>
      <c r="D109" s="42"/>
      <c r="E109" s="68" t="str">
        <f>Contractor2_responses!I109</f>
        <v/>
      </c>
      <c r="F109" s="63" t="str">
        <f>Contractor2_responses!J109</f>
        <v/>
      </c>
      <c r="G109" s="68" t="str">
        <f>IF(Contractor3_responses!I109="","",Contractor3_responses!I109)</f>
        <v/>
      </c>
      <c r="H109" s="63" t="str">
        <f>Contractor3_responses!J109</f>
        <v/>
      </c>
      <c r="I109" s="68" t="str">
        <f>Contractor4_responses!I109</f>
        <v/>
      </c>
      <c r="J109" s="63" t="str">
        <f>Contractor4_responses!J109</f>
        <v/>
      </c>
      <c r="K109" s="68" t="str">
        <f>Contractor5_responses!I109</f>
        <v/>
      </c>
      <c r="L109" s="63" t="str">
        <f>Contractor5_responses!J109</f>
        <v/>
      </c>
      <c r="M109" s="68" t="str">
        <f>Contractor6_responses!I109</f>
        <v/>
      </c>
      <c r="N109" s="63" t="str">
        <f>Contractor6_responses!J109</f>
        <v/>
      </c>
      <c r="O109" s="68" t="str">
        <f>Contractor7_responses!I109</f>
        <v/>
      </c>
      <c r="P109" s="63" t="str">
        <f>Contractor7_responses!J109</f>
        <v/>
      </c>
      <c r="Q109" s="68" t="str">
        <f>Contractor8_responses!I109</f>
        <v/>
      </c>
      <c r="R109" s="63" t="str">
        <f>Contractor8_responses!J109</f>
        <v/>
      </c>
      <c r="S109" s="71" t="str">
        <f t="shared" si="1"/>
        <v/>
      </c>
    </row>
    <row r="110" spans="1:26" x14ac:dyDescent="0.25">
      <c r="A110" s="48" t="s">
        <v>26</v>
      </c>
      <c r="B110" s="9" t="s">
        <v>27</v>
      </c>
      <c r="D110" s="13"/>
      <c r="E110" s="68" t="str">
        <f>Contractor2_responses!I110</f>
        <v/>
      </c>
      <c r="F110" s="63" t="str">
        <f>Contractor2_responses!J110</f>
        <v/>
      </c>
      <c r="G110" s="68" t="str">
        <f>IF(Contractor3_responses!I110="","",Contractor3_responses!I110)</f>
        <v/>
      </c>
      <c r="H110" s="63" t="str">
        <f>Contractor3_responses!J110</f>
        <v/>
      </c>
      <c r="I110" s="68" t="str">
        <f>Contractor4_responses!I110</f>
        <v/>
      </c>
      <c r="J110" s="63" t="str">
        <f>Contractor4_responses!J110</f>
        <v/>
      </c>
      <c r="K110" s="68" t="str">
        <f>Contractor5_responses!I110</f>
        <v/>
      </c>
      <c r="L110" s="63" t="str">
        <f>Contractor5_responses!J110</f>
        <v/>
      </c>
      <c r="M110" s="68" t="str">
        <f>Contractor6_responses!I110</f>
        <v/>
      </c>
      <c r="N110" s="63" t="str">
        <f>Contractor6_responses!J110</f>
        <v/>
      </c>
      <c r="O110" s="68" t="str">
        <f>Contractor7_responses!I110</f>
        <v/>
      </c>
      <c r="P110" s="63" t="str">
        <f>Contractor7_responses!J110</f>
        <v/>
      </c>
      <c r="Q110" s="68" t="str">
        <f>Contractor8_responses!I110</f>
        <v/>
      </c>
      <c r="R110" s="63" t="str">
        <f>Contractor8_responses!J110</f>
        <v/>
      </c>
      <c r="S110" s="71" t="str">
        <f t="shared" si="1"/>
        <v/>
      </c>
      <c r="V110" s="1" t="s">
        <v>174</v>
      </c>
      <c r="W110" s="1" t="s">
        <v>175</v>
      </c>
    </row>
    <row r="111" spans="1:26" x14ac:dyDescent="0.25">
      <c r="B111" s="27" t="s">
        <v>53</v>
      </c>
      <c r="C111" s="1" t="s">
        <v>28</v>
      </c>
      <c r="D111" s="39">
        <v>1</v>
      </c>
      <c r="E111" s="68">
        <f>Contractor2_responses!I111</f>
        <v>0</v>
      </c>
      <c r="F111" s="63">
        <f>Contractor2_responses!J111</f>
        <v>1</v>
      </c>
      <c r="G111" s="68">
        <f>IF(Contractor3_responses!I111="","",Contractor3_responses!I111)</f>
        <v>0</v>
      </c>
      <c r="H111" s="63">
        <f>Contractor3_responses!J111</f>
        <v>1</v>
      </c>
      <c r="I111" s="68" t="str">
        <f>Contractor4_responses!I111</f>
        <v/>
      </c>
      <c r="J111" s="63">
        <f>Contractor4_responses!J111</f>
        <v>1</v>
      </c>
      <c r="K111" s="68">
        <f>Contractor5_responses!I111</f>
        <v>0</v>
      </c>
      <c r="L111" s="63">
        <f>Contractor5_responses!J111</f>
        <v>1</v>
      </c>
      <c r="M111" s="68">
        <f>Contractor6_responses!I111</f>
        <v>0</v>
      </c>
      <c r="N111" s="63">
        <f>Contractor6_responses!J111</f>
        <v>1</v>
      </c>
      <c r="O111" s="68">
        <f>Contractor7_responses!I111</f>
        <v>0</v>
      </c>
      <c r="P111" s="63">
        <f>Contractor7_responses!J111</f>
        <v>1</v>
      </c>
      <c r="Q111" s="68">
        <f>Contractor8_responses!I111</f>
        <v>0</v>
      </c>
      <c r="R111" s="63">
        <f>Contractor8_responses!J111</f>
        <v>1</v>
      </c>
      <c r="S111" s="71">
        <v>0.25</v>
      </c>
      <c r="V111" s="1">
        <f>S111*'HVAC Labor_Union pivot'!$E$1</f>
        <v>20.586437320528425</v>
      </c>
      <c r="W111" s="1">
        <f>V111/'Program Data'!$F$12</f>
        <v>2.9280591737501043</v>
      </c>
    </row>
    <row r="112" spans="1:26" x14ac:dyDescent="0.25">
      <c r="A112" s="28"/>
      <c r="B112" s="30"/>
      <c r="C112" s="19"/>
      <c r="D112" s="42"/>
      <c r="E112" s="68" t="str">
        <f>Contractor2_responses!I112</f>
        <v/>
      </c>
      <c r="F112" s="63" t="str">
        <f>Contractor2_responses!J112</f>
        <v/>
      </c>
      <c r="G112" s="68" t="str">
        <f>IF(Contractor3_responses!I112="","",Contractor3_responses!I112)</f>
        <v/>
      </c>
      <c r="H112" s="63" t="str">
        <f>Contractor3_responses!J112</f>
        <v/>
      </c>
      <c r="I112" s="68" t="str">
        <f>Contractor4_responses!I112</f>
        <v/>
      </c>
      <c r="J112" s="63" t="str">
        <f>Contractor4_responses!J112</f>
        <v/>
      </c>
      <c r="K112" s="68" t="str">
        <f>Contractor5_responses!I112</f>
        <v/>
      </c>
      <c r="L112" s="63" t="str">
        <f>Contractor5_responses!J112</f>
        <v/>
      </c>
      <c r="M112" s="68">
        <f>Contractor6_responses!I112</f>
        <v>0</v>
      </c>
      <c r="N112" s="63">
        <f>Contractor6_responses!J112</f>
        <v>0</v>
      </c>
      <c r="O112" s="68">
        <f>Contractor7_responses!I112</f>
        <v>0</v>
      </c>
      <c r="P112" s="63">
        <f>Contractor7_responses!J112</f>
        <v>0</v>
      </c>
      <c r="Q112" s="68"/>
      <c r="R112" s="63"/>
      <c r="S112" s="71"/>
    </row>
    <row r="113" spans="1:23" x14ac:dyDescent="0.25">
      <c r="A113" s="48" t="s">
        <v>29</v>
      </c>
      <c r="B113" s="9" t="s">
        <v>30</v>
      </c>
      <c r="D113" s="13"/>
      <c r="E113" s="68" t="str">
        <f>Contractor2_responses!I113</f>
        <v/>
      </c>
      <c r="F113" s="63" t="str">
        <f>Contractor2_responses!J113</f>
        <v/>
      </c>
      <c r="G113" s="68" t="str">
        <f>IF(Contractor3_responses!I113="","",Contractor3_responses!I113)</f>
        <v/>
      </c>
      <c r="H113" s="63" t="str">
        <f>Contractor3_responses!J113</f>
        <v/>
      </c>
      <c r="I113" s="68" t="str">
        <f>Contractor4_responses!I113</f>
        <v/>
      </c>
      <c r="J113" s="63" t="str">
        <f>Contractor4_responses!J113</f>
        <v/>
      </c>
      <c r="K113" s="68" t="str">
        <f>Contractor5_responses!I113</f>
        <v/>
      </c>
      <c r="L113" s="63" t="str">
        <f>Contractor5_responses!J113</f>
        <v/>
      </c>
      <c r="M113" s="68">
        <f>Contractor6_responses!I113</f>
        <v>0</v>
      </c>
      <c r="N113" s="63">
        <f>Contractor6_responses!J113</f>
        <v>0</v>
      </c>
      <c r="O113" s="68">
        <f>Contractor7_responses!I113</f>
        <v>0</v>
      </c>
      <c r="P113" s="63">
        <f>Contractor7_responses!J113</f>
        <v>0</v>
      </c>
      <c r="Q113" s="68"/>
      <c r="R113" s="63"/>
      <c r="S113" s="71"/>
    </row>
    <row r="114" spans="1:23" x14ac:dyDescent="0.25">
      <c r="B114" s="27" t="s">
        <v>54</v>
      </c>
      <c r="C114" s="1" t="s">
        <v>28</v>
      </c>
      <c r="D114" s="39">
        <v>1</v>
      </c>
      <c r="E114" s="68">
        <f>Contractor2_responses!I114</f>
        <v>0</v>
      </c>
      <c r="F114" s="63">
        <f>Contractor2_responses!J114</f>
        <v>1</v>
      </c>
      <c r="G114" s="68">
        <f>IF(Contractor3_responses!I114="","",Contractor3_responses!I114)</f>
        <v>0.5</v>
      </c>
      <c r="H114" s="63">
        <f>Contractor3_responses!J114</f>
        <v>1.5</v>
      </c>
      <c r="I114" s="68">
        <f>Contractor4_responses!I114</f>
        <v>0</v>
      </c>
      <c r="J114" s="63">
        <f>Contractor4_responses!J114</f>
        <v>1</v>
      </c>
      <c r="K114" s="68">
        <f>Contractor5_responses!I114</f>
        <v>0</v>
      </c>
      <c r="L114" s="63">
        <f>Contractor5_responses!J114</f>
        <v>1</v>
      </c>
      <c r="M114" s="68">
        <f>Contractor6_responses!I114</f>
        <v>0</v>
      </c>
      <c r="N114" s="63">
        <f>Contractor6_responses!J114</f>
        <v>1</v>
      </c>
      <c r="O114" s="68">
        <f>Contractor7_responses!I114</f>
        <v>0</v>
      </c>
      <c r="P114" s="63">
        <f>Contractor7_responses!J114</f>
        <v>1</v>
      </c>
      <c r="Q114" s="68">
        <f>Contractor8_responses!I114</f>
        <v>0</v>
      </c>
      <c r="R114" s="63">
        <f>Contractor8_responses!J114</f>
        <v>1</v>
      </c>
      <c r="S114" s="71">
        <f t="shared" si="1"/>
        <v>1.0625</v>
      </c>
      <c r="V114" s="1">
        <f>S114*'HVAC Labor_Union pivot'!$E$1</f>
        <v>87.492358612245809</v>
      </c>
      <c r="W114" s="1">
        <f>V114/'Program Data'!$F$12</f>
        <v>12.444251488437944</v>
      </c>
    </row>
    <row r="115" spans="1:23" x14ac:dyDescent="0.25">
      <c r="A115" s="28"/>
      <c r="B115" s="31"/>
      <c r="C115" s="19"/>
      <c r="D115" s="42"/>
      <c r="E115" s="69"/>
      <c r="F115" s="42"/>
      <c r="G115" s="69"/>
      <c r="H115" s="42"/>
      <c r="I115" s="69"/>
      <c r="J115" s="42"/>
      <c r="K115" s="69"/>
      <c r="L115" s="42"/>
      <c r="M115" s="69"/>
      <c r="N115" s="42"/>
      <c r="O115" s="69"/>
      <c r="P115" s="42"/>
      <c r="Q115" s="69"/>
      <c r="R115" s="42"/>
      <c r="S115" s="38"/>
    </row>
    <row r="116" spans="1:23" x14ac:dyDescent="0.25">
      <c r="B116" s="10"/>
    </row>
    <row r="117" spans="1:23" x14ac:dyDescent="0.25">
      <c r="B117" s="2"/>
    </row>
    <row r="118" spans="1:23" x14ac:dyDescent="0.25">
      <c r="B118" s="2"/>
    </row>
  </sheetData>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K118"/>
  <sheetViews>
    <sheetView showGridLines="0" zoomScale="85" zoomScaleNormal="85" workbookViewId="0">
      <pane ySplit="4" topLeftCell="A5" activePane="bottomLeft" state="frozen"/>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4" width="15.7109375" style="11" customWidth="1"/>
    <col min="5" max="6" width="15.7109375" style="14" hidden="1" customWidth="1"/>
    <col min="7" max="7" width="15.7109375" style="17" hidden="1" customWidth="1"/>
    <col min="8" max="9" width="19.42578125" style="1" customWidth="1"/>
    <col min="10" max="16384" width="9.140625" style="1"/>
  </cols>
  <sheetData>
    <row r="2" spans="1:11" ht="17.25" x14ac:dyDescent="0.3">
      <c r="B2" s="5" t="s">
        <v>6</v>
      </c>
    </row>
    <row r="3" spans="1:11" x14ac:dyDescent="0.25">
      <c r="B3" s="6"/>
      <c r="D3" s="23" t="s">
        <v>43</v>
      </c>
      <c r="E3" s="20" t="s">
        <v>39</v>
      </c>
      <c r="F3" s="21"/>
      <c r="G3" s="22"/>
    </row>
    <row r="4" spans="1:11" ht="45.75" thickBot="1" x14ac:dyDescent="0.3">
      <c r="A4" s="47" t="s">
        <v>41</v>
      </c>
      <c r="B4" s="4" t="s">
        <v>38</v>
      </c>
      <c r="C4" s="4" t="s">
        <v>13</v>
      </c>
      <c r="D4" s="12" t="s">
        <v>40</v>
      </c>
      <c r="E4" s="15" t="s">
        <v>36</v>
      </c>
      <c r="F4" s="16" t="s">
        <v>58</v>
      </c>
      <c r="G4" s="18" t="s">
        <v>37</v>
      </c>
      <c r="H4" s="1" t="s">
        <v>163</v>
      </c>
      <c r="I4" s="1" t="s">
        <v>164</v>
      </c>
      <c r="J4" s="7" t="s">
        <v>174</v>
      </c>
      <c r="K4" s="7" t="s">
        <v>175</v>
      </c>
    </row>
    <row r="5" spans="1:11" x14ac:dyDescent="0.25">
      <c r="A5" s="9" t="s">
        <v>19</v>
      </c>
      <c r="B5" s="8" t="s">
        <v>57</v>
      </c>
      <c r="D5" s="35"/>
      <c r="E5" s="36"/>
      <c r="F5" s="37"/>
      <c r="G5" s="38"/>
    </row>
    <row r="6" spans="1:11" x14ac:dyDescent="0.25">
      <c r="B6" s="24" t="s">
        <v>64</v>
      </c>
      <c r="C6" s="1" t="s">
        <v>1</v>
      </c>
      <c r="D6" s="39">
        <v>1</v>
      </c>
      <c r="E6" s="40"/>
      <c r="F6" s="40"/>
      <c r="G6" s="41"/>
      <c r="H6" s="1">
        <f>AVERAGE(2,5)</f>
        <v>3.5</v>
      </c>
      <c r="I6" s="1">
        <v>1852</v>
      </c>
      <c r="J6" s="1">
        <f>D6*'HVAC Labor_Union pivot'!$E$1</f>
        <v>82.345749282113701</v>
      </c>
      <c r="K6" s="1">
        <f>J6/H6*(I6/SUM(I6:I10))</f>
        <v>17.174877827633829</v>
      </c>
    </row>
    <row r="7" spans="1:11" x14ac:dyDescent="0.25">
      <c r="B7" s="24" t="s">
        <v>64</v>
      </c>
      <c r="C7" s="1" t="s">
        <v>2</v>
      </c>
      <c r="D7" s="39">
        <v>1.5</v>
      </c>
      <c r="E7" s="40"/>
      <c r="F7" s="40"/>
      <c r="G7" s="41"/>
      <c r="H7" s="1">
        <f>AVERAGE(6,20)</f>
        <v>13</v>
      </c>
      <c r="I7" s="1">
        <v>614</v>
      </c>
      <c r="J7" s="1">
        <f>D7*'HVAC Labor_Union pivot'!$E$1</f>
        <v>123.51862392317055</v>
      </c>
      <c r="K7" s="1">
        <f>J7/H7*(I7/SUM(I6:I10))</f>
        <v>2.299518968158234</v>
      </c>
    </row>
    <row r="8" spans="1:11" x14ac:dyDescent="0.25">
      <c r="B8" s="24" t="s">
        <v>64</v>
      </c>
      <c r="C8" s="1" t="s">
        <v>5</v>
      </c>
      <c r="D8" s="39">
        <v>2</v>
      </c>
      <c r="E8" s="40"/>
      <c r="F8" s="40"/>
      <c r="G8" s="41"/>
      <c r="H8" s="1">
        <f>AVERAGE(25,30)</f>
        <v>27.5</v>
      </c>
      <c r="I8" s="1">
        <v>1</v>
      </c>
      <c r="J8" s="1">
        <f>D8*'HVAC Labor_Union pivot'!$E$1</f>
        <v>164.6914985642274</v>
      </c>
      <c r="K8" s="1">
        <f>J8/H8*(I8/SUM(I6:I10))</f>
        <v>2.3605761789404437E-3</v>
      </c>
    </row>
    <row r="9" spans="1:11" x14ac:dyDescent="0.25">
      <c r="B9" s="24" t="s">
        <v>64</v>
      </c>
      <c r="C9" s="1" t="s">
        <v>3</v>
      </c>
      <c r="D9" s="39">
        <v>2.5</v>
      </c>
      <c r="E9" s="40"/>
      <c r="F9" s="40"/>
      <c r="G9" s="41"/>
      <c r="H9" s="1">
        <f>AVERAGE(35,50)</f>
        <v>42.5</v>
      </c>
      <c r="I9" s="1">
        <v>32</v>
      </c>
      <c r="J9" s="1">
        <f>D9*'HVAC Labor_Union pivot'!$E$1</f>
        <v>205.86437320528427</v>
      </c>
      <c r="K9" s="1">
        <f>J9/H9*(I9/SUM(I6:I10))</f>
        <v>6.109726580787031E-2</v>
      </c>
    </row>
    <row r="10" spans="1:11" x14ac:dyDescent="0.25">
      <c r="B10" s="24" t="s">
        <v>64</v>
      </c>
      <c r="C10" s="1" t="s">
        <v>4</v>
      </c>
      <c r="D10" s="39">
        <v>3</v>
      </c>
      <c r="E10" s="40"/>
      <c r="F10" s="40"/>
      <c r="G10" s="41"/>
      <c r="H10" s="1">
        <f>AVERAGE(50,100)</f>
        <v>75</v>
      </c>
      <c r="I10" s="1">
        <v>38</v>
      </c>
      <c r="J10" s="1">
        <f>D10*'HVAC Labor_Union pivot'!$E$1</f>
        <v>247.0372478463411</v>
      </c>
      <c r="K10" s="1">
        <f>J10/H10*(I10/SUM(I6:I10))</f>
        <v>4.9336042139855277E-2</v>
      </c>
    </row>
    <row r="11" spans="1:11" x14ac:dyDescent="0.25">
      <c r="A11" s="28"/>
      <c r="B11" s="19"/>
      <c r="C11" s="19"/>
      <c r="D11" s="42"/>
      <c r="E11" s="43"/>
      <c r="F11" s="43"/>
      <c r="G11" s="44"/>
      <c r="K11" s="3">
        <f>SUM(K6:K10)</f>
        <v>19.587190679918731</v>
      </c>
    </row>
    <row r="12" spans="1:11" x14ac:dyDescent="0.25">
      <c r="A12" s="9" t="s">
        <v>19</v>
      </c>
      <c r="B12" s="1" t="s">
        <v>0</v>
      </c>
      <c r="D12" s="13"/>
      <c r="E12" s="37"/>
      <c r="F12" s="37"/>
      <c r="G12" s="38"/>
    </row>
    <row r="13" spans="1:11" x14ac:dyDescent="0.25">
      <c r="C13" s="1" t="s">
        <v>1</v>
      </c>
      <c r="D13" s="39">
        <v>1</v>
      </c>
      <c r="E13" s="40"/>
      <c r="F13" s="40"/>
      <c r="G13" s="41"/>
      <c r="H13" s="1">
        <f>AVERAGE(2,5)</f>
        <v>3.5</v>
      </c>
      <c r="I13" s="1">
        <v>1852</v>
      </c>
      <c r="J13" s="1">
        <f>D13*'HVAC Labor_Union pivot'!$E$1</f>
        <v>82.345749282113701</v>
      </c>
      <c r="K13" s="1">
        <f>J13/H13*(I13/SUM(I13:I17))</f>
        <v>17.174877827633829</v>
      </c>
    </row>
    <row r="14" spans="1:11" x14ac:dyDescent="0.25">
      <c r="C14" s="1" t="s">
        <v>2</v>
      </c>
      <c r="D14" s="39">
        <v>1</v>
      </c>
      <c r="E14" s="40"/>
      <c r="F14" s="40"/>
      <c r="G14" s="41"/>
      <c r="H14" s="1">
        <f>AVERAGE(6,20)</f>
        <v>13</v>
      </c>
      <c r="I14" s="1">
        <v>614</v>
      </c>
      <c r="J14" s="1">
        <f>D14*'HVAC Labor_Union pivot'!$E$1</f>
        <v>82.345749282113701</v>
      </c>
      <c r="K14" s="1">
        <f>J14/H14*(I14/SUM(I13:I17))</f>
        <v>1.5330126454388227</v>
      </c>
    </row>
    <row r="15" spans="1:11" x14ac:dyDescent="0.25">
      <c r="C15" s="1" t="s">
        <v>5</v>
      </c>
      <c r="D15" s="39">
        <v>1.5</v>
      </c>
      <c r="E15" s="40"/>
      <c r="F15" s="40"/>
      <c r="G15" s="41"/>
      <c r="H15" s="1">
        <f>AVERAGE(25,30)</f>
        <v>27.5</v>
      </c>
      <c r="I15" s="1">
        <v>1</v>
      </c>
      <c r="J15" s="1">
        <f>D15*'HVAC Labor_Union pivot'!$E$1</f>
        <v>123.51862392317055</v>
      </c>
      <c r="K15" s="1">
        <f>J15/H15*(I15/SUM(I13:I17))</f>
        <v>1.7704321342053326E-3</v>
      </c>
    </row>
    <row r="16" spans="1:11" x14ac:dyDescent="0.25">
      <c r="B16" s="9"/>
      <c r="C16" s="1" t="s">
        <v>3</v>
      </c>
      <c r="D16" s="39">
        <v>1.5</v>
      </c>
      <c r="E16" s="40"/>
      <c r="F16" s="40"/>
      <c r="G16" s="41"/>
      <c r="H16" s="1">
        <f>AVERAGE(35,50)</f>
        <v>42.5</v>
      </c>
      <c r="I16" s="1">
        <v>32</v>
      </c>
      <c r="J16" s="1">
        <f>D16*'HVAC Labor_Union pivot'!$E$1</f>
        <v>123.51862392317055</v>
      </c>
      <c r="K16" s="1">
        <f>J16/H16*(I16/SUM(I13:I17))</f>
        <v>3.6658359484722187E-2</v>
      </c>
    </row>
    <row r="17" spans="1:11" x14ac:dyDescent="0.25">
      <c r="B17" s="9"/>
      <c r="C17" s="3" t="s">
        <v>44</v>
      </c>
      <c r="D17" s="39">
        <v>2</v>
      </c>
      <c r="E17" s="40"/>
      <c r="F17" s="40"/>
      <c r="G17" s="41"/>
      <c r="H17" s="1">
        <f>AVERAGE(50,100)</f>
        <v>75</v>
      </c>
      <c r="I17" s="1">
        <v>38</v>
      </c>
      <c r="J17" s="1">
        <f>D17*'HVAC Labor_Union pivot'!$E$1</f>
        <v>164.6914985642274</v>
      </c>
      <c r="K17" s="1">
        <f>J17/H17*(I17/SUM(I13:I17))</f>
        <v>3.2890694759903513E-2</v>
      </c>
    </row>
    <row r="18" spans="1:11" x14ac:dyDescent="0.25">
      <c r="A18" s="28"/>
      <c r="B18" s="19"/>
      <c r="C18" s="19"/>
      <c r="D18" s="42"/>
      <c r="E18" s="43"/>
      <c r="F18" s="43"/>
      <c r="G18" s="44"/>
      <c r="K18" s="3">
        <f>SUM(K13:K17)</f>
        <v>18.779209959451482</v>
      </c>
    </row>
    <row r="19" spans="1:11" x14ac:dyDescent="0.25">
      <c r="A19" s="9" t="s">
        <v>19</v>
      </c>
      <c r="B19" s="1" t="s">
        <v>7</v>
      </c>
      <c r="D19" s="13"/>
      <c r="E19" s="37"/>
      <c r="F19" s="37"/>
      <c r="G19" s="38"/>
    </row>
    <row r="20" spans="1:11" x14ac:dyDescent="0.25">
      <c r="B20" s="26" t="s">
        <v>63</v>
      </c>
      <c r="C20" s="1" t="s">
        <v>1</v>
      </c>
      <c r="D20" s="39">
        <v>2</v>
      </c>
      <c r="E20" s="40"/>
      <c r="F20" s="40"/>
      <c r="G20" s="41"/>
      <c r="H20" s="1">
        <f>AVERAGE(2,5)</f>
        <v>3.5</v>
      </c>
      <c r="I20" s="1">
        <v>1852</v>
      </c>
      <c r="J20" s="1">
        <f>D20*'HVAC Labor_Union pivot'!$E$1</f>
        <v>164.6914985642274</v>
      </c>
      <c r="K20" s="1">
        <f>J20/H20*(I20/SUM(I20:I24))</f>
        <v>34.349755655267657</v>
      </c>
    </row>
    <row r="21" spans="1:11" x14ac:dyDescent="0.25">
      <c r="B21" s="26" t="s">
        <v>63</v>
      </c>
      <c r="C21" s="1" t="s">
        <v>2</v>
      </c>
      <c r="D21" s="39">
        <v>2</v>
      </c>
      <c r="E21" s="40"/>
      <c r="F21" s="40"/>
      <c r="G21" s="41"/>
      <c r="H21" s="1">
        <f>AVERAGE(6,20)</f>
        <v>13</v>
      </c>
      <c r="I21" s="1">
        <v>614</v>
      </c>
      <c r="J21" s="1">
        <f>D21*'HVAC Labor_Union pivot'!$E$1</f>
        <v>164.6914985642274</v>
      </c>
      <c r="K21" s="1">
        <f>J21/H21*(I21/SUM(I20:I24))</f>
        <v>3.0660252908776453</v>
      </c>
    </row>
    <row r="22" spans="1:11" x14ac:dyDescent="0.25">
      <c r="B22" s="26" t="s">
        <v>63</v>
      </c>
      <c r="C22" s="1" t="s">
        <v>5</v>
      </c>
      <c r="D22" s="39">
        <v>2.5</v>
      </c>
      <c r="E22" s="40"/>
      <c r="F22" s="40"/>
      <c r="G22" s="41"/>
      <c r="H22" s="1">
        <f>AVERAGE(25,30)</f>
        <v>27.5</v>
      </c>
      <c r="I22" s="1">
        <v>1</v>
      </c>
      <c r="J22" s="1">
        <f>D22*'HVAC Labor_Union pivot'!$E$1</f>
        <v>205.86437320528427</v>
      </c>
      <c r="K22" s="1">
        <f>J22/H22*(I22/SUM(I20:I24))</f>
        <v>2.9507202236755546E-3</v>
      </c>
    </row>
    <row r="23" spans="1:11" x14ac:dyDescent="0.25">
      <c r="B23" s="26" t="s">
        <v>63</v>
      </c>
      <c r="C23" s="1" t="s">
        <v>3</v>
      </c>
      <c r="D23" s="39">
        <v>2.5</v>
      </c>
      <c r="E23" s="40"/>
      <c r="F23" s="40"/>
      <c r="G23" s="41"/>
      <c r="H23" s="1">
        <f>AVERAGE(35,50)</f>
        <v>42.5</v>
      </c>
      <c r="I23" s="1">
        <v>32</v>
      </c>
      <c r="J23" s="1">
        <f>D23*'HVAC Labor_Union pivot'!$E$1</f>
        <v>205.86437320528427</v>
      </c>
      <c r="K23" s="1">
        <f>J23/H23*(I23/SUM(I20:I24))</f>
        <v>6.109726580787031E-2</v>
      </c>
    </row>
    <row r="24" spans="1:11" x14ac:dyDescent="0.25">
      <c r="B24" s="26" t="s">
        <v>63</v>
      </c>
      <c r="C24" s="1" t="s">
        <v>4</v>
      </c>
      <c r="D24" s="39">
        <v>3</v>
      </c>
      <c r="E24" s="40"/>
      <c r="F24" s="40"/>
      <c r="G24" s="41"/>
      <c r="H24" s="1">
        <f>AVERAGE(50,100)</f>
        <v>75</v>
      </c>
      <c r="I24" s="1">
        <v>38</v>
      </c>
      <c r="J24" s="1">
        <f>D24*'HVAC Labor_Union pivot'!$E$1</f>
        <v>247.0372478463411</v>
      </c>
      <c r="K24" s="1">
        <f>J24/H24*(I24/SUM(I20:I24))</f>
        <v>4.9336042139855277E-2</v>
      </c>
    </row>
    <row r="25" spans="1:11" x14ac:dyDescent="0.25">
      <c r="A25" s="28"/>
      <c r="B25" s="19"/>
      <c r="C25" s="19"/>
      <c r="D25" s="42"/>
      <c r="E25" s="43"/>
      <c r="F25" s="43"/>
      <c r="G25" s="44"/>
      <c r="K25" s="3">
        <f>SUM(K20:K24)</f>
        <v>37.529164974316707</v>
      </c>
    </row>
    <row r="26" spans="1:11" x14ac:dyDescent="0.25">
      <c r="A26" s="9" t="s">
        <v>19</v>
      </c>
      <c r="B26" s="9" t="s">
        <v>25</v>
      </c>
      <c r="D26" s="13"/>
      <c r="E26" s="37"/>
      <c r="F26" s="37"/>
      <c r="G26" s="38"/>
    </row>
    <row r="27" spans="1:11" x14ac:dyDescent="0.25">
      <c r="C27" s="1" t="s">
        <v>1</v>
      </c>
      <c r="D27" s="39">
        <v>2</v>
      </c>
      <c r="E27" s="40"/>
      <c r="F27" s="40"/>
      <c r="G27" s="41"/>
      <c r="H27" s="1">
        <f>AVERAGE(2,5)</f>
        <v>3.5</v>
      </c>
      <c r="I27" s="1">
        <v>1852</v>
      </c>
      <c r="J27" s="1">
        <f>D27*'HVAC Labor_Union pivot'!$E$1</f>
        <v>164.6914985642274</v>
      </c>
      <c r="K27" s="1">
        <f>J27/H27*(I27/SUM(I27:I31))</f>
        <v>34.349755655267657</v>
      </c>
    </row>
    <row r="28" spans="1:11" x14ac:dyDescent="0.25">
      <c r="C28" s="1" t="s">
        <v>2</v>
      </c>
      <c r="D28" s="39">
        <v>2</v>
      </c>
      <c r="E28" s="40"/>
      <c r="F28" s="40"/>
      <c r="G28" s="41"/>
      <c r="H28" s="1">
        <f>AVERAGE(6,20)</f>
        <v>13</v>
      </c>
      <c r="I28" s="1">
        <v>614</v>
      </c>
      <c r="J28" s="1">
        <f>D28*'HVAC Labor_Union pivot'!$E$1</f>
        <v>164.6914985642274</v>
      </c>
      <c r="K28" s="1">
        <f>J28/H28*(I28/SUM(I27:I31))</f>
        <v>3.0660252908776453</v>
      </c>
    </row>
    <row r="29" spans="1:11" x14ac:dyDescent="0.25">
      <c r="C29" s="1" t="s">
        <v>5</v>
      </c>
      <c r="D29" s="39">
        <v>3</v>
      </c>
      <c r="E29" s="40"/>
      <c r="F29" s="40"/>
      <c r="G29" s="41"/>
      <c r="H29" s="1">
        <f>AVERAGE(25,30)</f>
        <v>27.5</v>
      </c>
      <c r="I29" s="1">
        <v>1</v>
      </c>
      <c r="J29" s="1">
        <f>D29*'HVAC Labor_Union pivot'!$E$1</f>
        <v>247.0372478463411</v>
      </c>
      <c r="K29" s="1">
        <f>J29/H29*(I29/SUM(I27:I31))</f>
        <v>3.5408642684106651E-3</v>
      </c>
    </row>
    <row r="30" spans="1:11" x14ac:dyDescent="0.25">
      <c r="C30" s="1" t="s">
        <v>3</v>
      </c>
      <c r="D30" s="39">
        <v>3</v>
      </c>
      <c r="E30" s="40"/>
      <c r="F30" s="40"/>
      <c r="G30" s="41"/>
      <c r="H30" s="1">
        <f>AVERAGE(35,50)</f>
        <v>42.5</v>
      </c>
      <c r="I30" s="1">
        <v>32</v>
      </c>
      <c r="J30" s="1">
        <f>D30*'HVAC Labor_Union pivot'!$E$1</f>
        <v>247.0372478463411</v>
      </c>
      <c r="K30" s="1">
        <f>J30/H30*(I30/SUM(I27:I31))</f>
        <v>7.3316718969444375E-2</v>
      </c>
    </row>
    <row r="31" spans="1:11" x14ac:dyDescent="0.25">
      <c r="C31" s="1" t="s">
        <v>4</v>
      </c>
      <c r="D31" s="39">
        <v>5</v>
      </c>
      <c r="E31" s="40"/>
      <c r="F31" s="40"/>
      <c r="G31" s="41"/>
      <c r="H31" s="1">
        <f>AVERAGE(50,100)</f>
        <v>75</v>
      </c>
      <c r="I31" s="1">
        <v>38</v>
      </c>
      <c r="J31" s="1">
        <f>D31*'HVAC Labor_Union pivot'!$E$1</f>
        <v>411.72874641056853</v>
      </c>
      <c r="K31" s="1">
        <f>J31/H31*(I31/SUM(I27:I31))</f>
        <v>8.2226736899758804E-2</v>
      </c>
    </row>
    <row r="32" spans="1:11" x14ac:dyDescent="0.25">
      <c r="A32" s="28"/>
      <c r="B32" s="19"/>
      <c r="C32" s="19"/>
      <c r="D32" s="42"/>
      <c r="E32" s="43"/>
      <c r="F32" s="43"/>
      <c r="G32" s="44"/>
      <c r="K32" s="3">
        <f>SUM(K27:K31)</f>
        <v>37.574865266282913</v>
      </c>
    </row>
    <row r="33" spans="1:11" x14ac:dyDescent="0.25">
      <c r="A33" s="9" t="s">
        <v>19</v>
      </c>
      <c r="B33" s="9" t="s">
        <v>9</v>
      </c>
      <c r="D33" s="13"/>
      <c r="E33" s="37"/>
      <c r="F33" s="37"/>
      <c r="G33" s="38"/>
    </row>
    <row r="34" spans="1:11" x14ac:dyDescent="0.25">
      <c r="B34" s="25" t="s">
        <v>62</v>
      </c>
      <c r="C34" s="1" t="s">
        <v>1</v>
      </c>
      <c r="D34" s="39">
        <v>1</v>
      </c>
      <c r="E34" s="40"/>
      <c r="F34" s="40"/>
      <c r="G34" s="41"/>
      <c r="H34" s="1">
        <f>AVERAGE(2,5)</f>
        <v>3.5</v>
      </c>
      <c r="I34" s="1">
        <v>1852</v>
      </c>
      <c r="J34" s="1">
        <f>D34*'HVAC Labor_Union pivot'!$E$1</f>
        <v>82.345749282113701</v>
      </c>
      <c r="K34" s="1">
        <f>J34/H34*(I34/SUM(I34:I38))</f>
        <v>17.174877827633829</v>
      </c>
    </row>
    <row r="35" spans="1:11" x14ac:dyDescent="0.25">
      <c r="B35" s="25" t="s">
        <v>62</v>
      </c>
      <c r="C35" s="1" t="s">
        <v>2</v>
      </c>
      <c r="D35" s="39">
        <v>1</v>
      </c>
      <c r="E35" s="40"/>
      <c r="F35" s="40"/>
      <c r="G35" s="41"/>
      <c r="H35" s="1">
        <f>AVERAGE(6,20)</f>
        <v>13</v>
      </c>
      <c r="I35" s="1">
        <v>614</v>
      </c>
      <c r="J35" s="1">
        <f>D35*'HVAC Labor_Union pivot'!$E$1</f>
        <v>82.345749282113701</v>
      </c>
      <c r="K35" s="1">
        <f>J35/H35*(I35/SUM(I34:I38))</f>
        <v>1.5330126454388227</v>
      </c>
    </row>
    <row r="36" spans="1:11" x14ac:dyDescent="0.25">
      <c r="B36" s="25" t="s">
        <v>62</v>
      </c>
      <c r="C36" s="1" t="s">
        <v>5</v>
      </c>
      <c r="D36" s="39">
        <v>1.5</v>
      </c>
      <c r="E36" s="40"/>
      <c r="F36" s="40"/>
      <c r="G36" s="41"/>
      <c r="H36" s="1">
        <f>AVERAGE(25,30)</f>
        <v>27.5</v>
      </c>
      <c r="I36" s="1">
        <v>1</v>
      </c>
      <c r="J36" s="1">
        <f>D36*'HVAC Labor_Union pivot'!$E$1</f>
        <v>123.51862392317055</v>
      </c>
      <c r="K36" s="1">
        <f>J36/H36*(I36/SUM(I34:I38))</f>
        <v>1.7704321342053326E-3</v>
      </c>
    </row>
    <row r="37" spans="1:11" x14ac:dyDescent="0.25">
      <c r="B37" s="25" t="s">
        <v>62</v>
      </c>
      <c r="C37" s="1" t="s">
        <v>3</v>
      </c>
      <c r="D37" s="39">
        <v>1.5</v>
      </c>
      <c r="E37" s="40"/>
      <c r="F37" s="40"/>
      <c r="G37" s="41"/>
      <c r="H37" s="1">
        <f>AVERAGE(35,50)</f>
        <v>42.5</v>
      </c>
      <c r="I37" s="1">
        <v>32</v>
      </c>
      <c r="J37" s="1">
        <f>D37*'HVAC Labor_Union pivot'!$E$1</f>
        <v>123.51862392317055</v>
      </c>
      <c r="K37" s="1">
        <f>J37/H37*(I37/SUM(I34:I38))</f>
        <v>3.6658359484722187E-2</v>
      </c>
    </row>
    <row r="38" spans="1:11" x14ac:dyDescent="0.25">
      <c r="B38" s="25" t="s">
        <v>62</v>
      </c>
      <c r="C38" s="1" t="s">
        <v>4</v>
      </c>
      <c r="D38" s="39">
        <v>2</v>
      </c>
      <c r="E38" s="40"/>
      <c r="F38" s="40"/>
      <c r="G38" s="41"/>
      <c r="H38" s="1">
        <f>AVERAGE(50,100)</f>
        <v>75</v>
      </c>
      <c r="I38" s="1">
        <v>38</v>
      </c>
      <c r="J38" s="1">
        <f>D38*'HVAC Labor_Union pivot'!$E$1</f>
        <v>164.6914985642274</v>
      </c>
      <c r="K38" s="1">
        <f>J38/H38*(I38/SUM(I34:I38))</f>
        <v>3.2890694759903513E-2</v>
      </c>
    </row>
    <row r="39" spans="1:11" x14ac:dyDescent="0.25">
      <c r="A39" s="28"/>
      <c r="B39" s="19"/>
      <c r="C39" s="19"/>
      <c r="D39" s="42"/>
      <c r="E39" s="43"/>
      <c r="F39" s="43"/>
      <c r="G39" s="44"/>
      <c r="K39" s="3">
        <f>SUM(K34:K38)</f>
        <v>18.779209959451482</v>
      </c>
    </row>
    <row r="40" spans="1:11" x14ac:dyDescent="0.25">
      <c r="A40" s="9" t="s">
        <v>15</v>
      </c>
      <c r="B40" s="9" t="s">
        <v>14</v>
      </c>
      <c r="D40" s="13"/>
      <c r="E40" s="37"/>
      <c r="F40" s="37"/>
      <c r="G40" s="38"/>
    </row>
    <row r="41" spans="1:11" x14ac:dyDescent="0.25">
      <c r="A41" s="9" t="s">
        <v>17</v>
      </c>
      <c r="B41" s="9"/>
      <c r="C41" s="1" t="s">
        <v>1</v>
      </c>
      <c r="D41" s="39">
        <v>1</v>
      </c>
      <c r="E41" s="40"/>
      <c r="F41" s="40"/>
      <c r="G41" s="41"/>
      <c r="H41" s="1">
        <f>AVERAGE(2,5)</f>
        <v>3.5</v>
      </c>
      <c r="I41" s="1">
        <v>1852</v>
      </c>
      <c r="J41" s="1">
        <f>D41*'HVAC Labor_Union pivot'!$E$1</f>
        <v>82.345749282113701</v>
      </c>
      <c r="K41" s="1">
        <f>J41/H41*(I41/SUM(I41:I45))</f>
        <v>17.174877827633829</v>
      </c>
    </row>
    <row r="42" spans="1:11" x14ac:dyDescent="0.25">
      <c r="B42" s="9"/>
      <c r="C42" s="1" t="s">
        <v>2</v>
      </c>
      <c r="D42" s="39">
        <v>1</v>
      </c>
      <c r="E42" s="40"/>
      <c r="F42" s="40"/>
      <c r="G42" s="41"/>
      <c r="H42" s="1">
        <f>AVERAGE(6,20)</f>
        <v>13</v>
      </c>
      <c r="I42" s="1">
        <v>614</v>
      </c>
      <c r="J42" s="1">
        <f>D42*'HVAC Labor_Union pivot'!$E$1</f>
        <v>82.345749282113701</v>
      </c>
      <c r="K42" s="1">
        <f>J42/H42*(I42/SUM(I41:I45))</f>
        <v>1.5330126454388227</v>
      </c>
    </row>
    <row r="43" spans="1:11" x14ac:dyDescent="0.25">
      <c r="B43" s="9"/>
      <c r="C43" s="1" t="s">
        <v>5</v>
      </c>
      <c r="D43" s="39">
        <v>1</v>
      </c>
      <c r="E43" s="40"/>
      <c r="F43" s="40"/>
      <c r="G43" s="41"/>
      <c r="H43" s="1">
        <f>AVERAGE(25,30)</f>
        <v>27.5</v>
      </c>
      <c r="I43" s="1">
        <v>1</v>
      </c>
      <c r="J43" s="1">
        <f>D43*'HVAC Labor_Union pivot'!$E$1</f>
        <v>82.345749282113701</v>
      </c>
      <c r="K43" s="1">
        <f>J43/H43*(I43/SUM(I41:I45))</f>
        <v>1.1802880894702219E-3</v>
      </c>
    </row>
    <row r="44" spans="1:11" x14ac:dyDescent="0.25">
      <c r="B44" s="9"/>
      <c r="C44" s="1" t="s">
        <v>3</v>
      </c>
      <c r="D44" s="39">
        <v>1.5</v>
      </c>
      <c r="E44" s="40"/>
      <c r="F44" s="40"/>
      <c r="G44" s="41"/>
      <c r="H44" s="1">
        <f>AVERAGE(35,50)</f>
        <v>42.5</v>
      </c>
      <c r="I44" s="1">
        <v>32</v>
      </c>
      <c r="J44" s="1">
        <f>D44*'HVAC Labor_Union pivot'!$E$1</f>
        <v>123.51862392317055</v>
      </c>
      <c r="K44" s="1">
        <f>J44/H44*(I44/SUM(I41:I45))</f>
        <v>3.6658359484722187E-2</v>
      </c>
    </row>
    <row r="45" spans="1:11" x14ac:dyDescent="0.25">
      <c r="B45" s="9"/>
      <c r="C45" s="1" t="s">
        <v>4</v>
      </c>
      <c r="D45" s="39">
        <v>2</v>
      </c>
      <c r="E45" s="40"/>
      <c r="F45" s="40"/>
      <c r="G45" s="41"/>
      <c r="H45" s="1">
        <f>AVERAGE(50,100)</f>
        <v>75</v>
      </c>
      <c r="I45" s="1">
        <v>38</v>
      </c>
      <c r="J45" s="1">
        <f>D45*'HVAC Labor_Union pivot'!$E$1</f>
        <v>164.6914985642274</v>
      </c>
      <c r="K45" s="1">
        <f>J45/H45*(I45/SUM(I41:I45))</f>
        <v>3.2890694759903513E-2</v>
      </c>
    </row>
    <row r="46" spans="1:11" x14ac:dyDescent="0.25">
      <c r="A46" s="28"/>
      <c r="B46" s="28"/>
      <c r="C46" s="19"/>
      <c r="D46" s="42"/>
      <c r="E46" s="43"/>
      <c r="F46" s="43"/>
      <c r="G46" s="44"/>
      <c r="K46" s="3">
        <f>SUM(K41:K45)</f>
        <v>18.778619815406746</v>
      </c>
    </row>
    <row r="47" spans="1:11" x14ac:dyDescent="0.25">
      <c r="A47" s="9" t="s">
        <v>15</v>
      </c>
      <c r="B47" s="9" t="s">
        <v>10</v>
      </c>
      <c r="D47" s="13"/>
      <c r="E47" s="37"/>
      <c r="F47" s="37"/>
      <c r="G47" s="38"/>
    </row>
    <row r="48" spans="1:11" x14ac:dyDescent="0.25">
      <c r="A48" s="9" t="s">
        <v>16</v>
      </c>
      <c r="B48" s="9"/>
      <c r="C48" s="1" t="s">
        <v>1</v>
      </c>
      <c r="D48" s="39">
        <v>1</v>
      </c>
      <c r="E48" s="40"/>
      <c r="F48" s="40"/>
      <c r="G48" s="41"/>
      <c r="H48" s="1">
        <f>AVERAGE(2,5)</f>
        <v>3.5</v>
      </c>
      <c r="I48" s="1">
        <v>1852</v>
      </c>
      <c r="J48" s="1">
        <f>D48*'HVAC Labor_Union pivot'!$E$1</f>
        <v>82.345749282113701</v>
      </c>
      <c r="K48" s="1">
        <f>J48/H48*(I48/SUM(I48:I52))</f>
        <v>17.174877827633829</v>
      </c>
    </row>
    <row r="49" spans="1:11" x14ac:dyDescent="0.25">
      <c r="B49" s="9"/>
      <c r="C49" s="1" t="s">
        <v>2</v>
      </c>
      <c r="D49" s="39">
        <v>1</v>
      </c>
      <c r="E49" s="40"/>
      <c r="F49" s="40"/>
      <c r="G49" s="41"/>
      <c r="H49" s="1">
        <f>AVERAGE(6,20)</f>
        <v>13</v>
      </c>
      <c r="I49" s="1">
        <v>614</v>
      </c>
      <c r="J49" s="1">
        <f>D49*'HVAC Labor_Union pivot'!$E$1</f>
        <v>82.345749282113701</v>
      </c>
      <c r="K49" s="1">
        <f>J49/H49*(I49/SUM(I48:I52))</f>
        <v>1.5330126454388227</v>
      </c>
    </row>
    <row r="50" spans="1:11" x14ac:dyDescent="0.25">
      <c r="B50" s="9"/>
      <c r="C50" s="1" t="s">
        <v>5</v>
      </c>
      <c r="D50" s="39">
        <v>1.5</v>
      </c>
      <c r="E50" s="40"/>
      <c r="F50" s="40"/>
      <c r="G50" s="41"/>
      <c r="H50" s="1">
        <f>AVERAGE(25,30)</f>
        <v>27.5</v>
      </c>
      <c r="I50" s="1">
        <v>1</v>
      </c>
      <c r="J50" s="1">
        <f>D50*'HVAC Labor_Union pivot'!$E$1</f>
        <v>123.51862392317055</v>
      </c>
      <c r="K50" s="1">
        <f>J50/H50*(I50/SUM(I48:I52))</f>
        <v>1.7704321342053326E-3</v>
      </c>
    </row>
    <row r="51" spans="1:11" x14ac:dyDescent="0.25">
      <c r="B51" s="9"/>
      <c r="C51" s="1" t="s">
        <v>3</v>
      </c>
      <c r="D51" s="39">
        <v>1.5</v>
      </c>
      <c r="E51" s="40"/>
      <c r="F51" s="40"/>
      <c r="G51" s="41"/>
      <c r="H51" s="1">
        <f>AVERAGE(35,50)</f>
        <v>42.5</v>
      </c>
      <c r="I51" s="1">
        <v>32</v>
      </c>
      <c r="J51" s="1">
        <f>D51*'HVAC Labor_Union pivot'!$E$1</f>
        <v>123.51862392317055</v>
      </c>
      <c r="K51" s="1">
        <f>J51/H51*(I51/SUM(I48:I52))</f>
        <v>3.6658359484722187E-2</v>
      </c>
    </row>
    <row r="52" spans="1:11" x14ac:dyDescent="0.25">
      <c r="B52" s="9"/>
      <c r="C52" s="3" t="s">
        <v>4</v>
      </c>
      <c r="D52" s="39">
        <v>2</v>
      </c>
      <c r="E52" s="40"/>
      <c r="F52" s="40"/>
      <c r="G52" s="41"/>
      <c r="H52" s="1">
        <f>AVERAGE(50,100)</f>
        <v>75</v>
      </c>
      <c r="I52" s="1">
        <v>38</v>
      </c>
      <c r="J52" s="1">
        <f>D52*'HVAC Labor_Union pivot'!$E$1</f>
        <v>164.6914985642274</v>
      </c>
      <c r="K52" s="1">
        <f>J52/H52*(I52/SUM(I48:I52))</f>
        <v>3.2890694759903513E-2</v>
      </c>
    </row>
    <row r="53" spans="1:11" x14ac:dyDescent="0.25">
      <c r="A53" s="28"/>
      <c r="B53" s="28"/>
      <c r="C53" s="19"/>
      <c r="D53" s="42"/>
      <c r="E53" s="43"/>
      <c r="F53" s="43"/>
      <c r="G53" s="44"/>
      <c r="K53" s="3">
        <f>SUM(K48:K52)</f>
        <v>18.779209959451482</v>
      </c>
    </row>
    <row r="54" spans="1:11" x14ac:dyDescent="0.25">
      <c r="A54" s="9" t="s">
        <v>15</v>
      </c>
      <c r="B54" s="9" t="s">
        <v>9</v>
      </c>
      <c r="D54" s="13"/>
      <c r="E54" s="37"/>
      <c r="F54" s="37"/>
      <c r="G54" s="38"/>
    </row>
    <row r="55" spans="1:11" x14ac:dyDescent="0.25">
      <c r="A55" s="9" t="s">
        <v>16</v>
      </c>
      <c r="B55" s="25" t="s">
        <v>20</v>
      </c>
      <c r="C55" s="1" t="s">
        <v>1</v>
      </c>
      <c r="D55" s="39">
        <v>3</v>
      </c>
      <c r="E55" s="40"/>
      <c r="F55" s="40"/>
      <c r="G55" s="41"/>
      <c r="H55" s="1">
        <f>AVERAGE(2,5)</f>
        <v>3.5</v>
      </c>
      <c r="I55" s="1">
        <v>1852</v>
      </c>
      <c r="J55" s="1">
        <f>D55*'HVAC Labor_Union pivot'!$E$1</f>
        <v>247.0372478463411</v>
      </c>
      <c r="K55" s="1">
        <f>J55/H55*(I55/SUM(I55:I59))</f>
        <v>51.524633482901486</v>
      </c>
    </row>
    <row r="56" spans="1:11" x14ac:dyDescent="0.25">
      <c r="B56" s="25" t="s">
        <v>20</v>
      </c>
      <c r="C56" s="1" t="s">
        <v>2</v>
      </c>
      <c r="D56" s="39">
        <v>3</v>
      </c>
      <c r="E56" s="40"/>
      <c r="F56" s="40"/>
      <c r="G56" s="41"/>
      <c r="H56" s="1">
        <f>AVERAGE(6,20)</f>
        <v>13</v>
      </c>
      <c r="I56" s="1">
        <v>614</v>
      </c>
      <c r="J56" s="1">
        <f>D56*'HVAC Labor_Union pivot'!$E$1</f>
        <v>247.0372478463411</v>
      </c>
      <c r="K56" s="1">
        <f>J56/H56*(I56/SUM(I55:I59))</f>
        <v>4.599037936316468</v>
      </c>
    </row>
    <row r="57" spans="1:11" x14ac:dyDescent="0.25">
      <c r="B57" s="25" t="s">
        <v>20</v>
      </c>
      <c r="C57" s="1" t="s">
        <v>5</v>
      </c>
      <c r="D57" s="39">
        <v>3.5</v>
      </c>
      <c r="E57" s="40"/>
      <c r="F57" s="40"/>
      <c r="G57" s="41"/>
      <c r="H57" s="1">
        <f>AVERAGE(25,30)</f>
        <v>27.5</v>
      </c>
      <c r="I57" s="1">
        <v>1</v>
      </c>
      <c r="J57" s="1">
        <f>D57*'HVAC Labor_Union pivot'!$E$1</f>
        <v>288.21012248739794</v>
      </c>
      <c r="K57" s="1">
        <f>J57/H57*(I57/SUM(I55:I59))</f>
        <v>4.1310083131457761E-3</v>
      </c>
    </row>
    <row r="58" spans="1:11" x14ac:dyDescent="0.25">
      <c r="B58" s="25" t="s">
        <v>20</v>
      </c>
      <c r="C58" s="1" t="s">
        <v>3</v>
      </c>
      <c r="D58" s="39">
        <v>3.5</v>
      </c>
      <c r="E58" s="40"/>
      <c r="F58" s="40"/>
      <c r="G58" s="41"/>
      <c r="H58" s="1">
        <f>AVERAGE(35,50)</f>
        <v>42.5</v>
      </c>
      <c r="I58" s="1">
        <v>32</v>
      </c>
      <c r="J58" s="1">
        <f>D58*'HVAC Labor_Union pivot'!$E$1</f>
        <v>288.21012248739794</v>
      </c>
      <c r="K58" s="1">
        <f>J58/H58*(I58/SUM(I55:I59))</f>
        <v>8.5536172131018426E-2</v>
      </c>
    </row>
    <row r="59" spans="1:11" x14ac:dyDescent="0.25">
      <c r="B59" s="25" t="s">
        <v>20</v>
      </c>
      <c r="C59" s="1" t="s">
        <v>4</v>
      </c>
      <c r="D59" s="39">
        <v>4</v>
      </c>
      <c r="E59" s="40"/>
      <c r="F59" s="40"/>
      <c r="G59" s="41"/>
      <c r="H59" s="1">
        <f>AVERAGE(50,100)</f>
        <v>75</v>
      </c>
      <c r="I59" s="1">
        <v>38</v>
      </c>
      <c r="J59" s="1">
        <f>D59*'HVAC Labor_Union pivot'!$E$1</f>
        <v>329.3829971284548</v>
      </c>
      <c r="K59" s="1">
        <f>J59/H59*(I59/SUM(I55:I59))</f>
        <v>6.5781389519807026E-2</v>
      </c>
    </row>
    <row r="60" spans="1:11" x14ac:dyDescent="0.25">
      <c r="A60" s="28"/>
      <c r="B60" s="19"/>
      <c r="C60" s="19"/>
      <c r="D60" s="42"/>
      <c r="E60" s="43"/>
      <c r="F60" s="43"/>
      <c r="G60" s="44"/>
      <c r="K60" s="3">
        <f>SUM(K55:K59)</f>
        <v>56.279119989181929</v>
      </c>
    </row>
    <row r="61" spans="1:11" x14ac:dyDescent="0.25">
      <c r="A61" s="9" t="s">
        <v>15</v>
      </c>
      <c r="B61" s="9" t="s">
        <v>23</v>
      </c>
      <c r="D61" s="13"/>
      <c r="E61" s="37"/>
      <c r="F61" s="37"/>
      <c r="G61" s="38"/>
    </row>
    <row r="62" spans="1:11" x14ac:dyDescent="0.25">
      <c r="A62" s="9" t="s">
        <v>24</v>
      </c>
      <c r="B62" s="25" t="s">
        <v>21</v>
      </c>
      <c r="C62" s="1" t="s">
        <v>1</v>
      </c>
      <c r="D62" s="39">
        <v>3</v>
      </c>
      <c r="E62" s="40"/>
      <c r="F62" s="40"/>
      <c r="G62" s="41"/>
      <c r="H62" s="1">
        <f>AVERAGE(2,5)</f>
        <v>3.5</v>
      </c>
      <c r="I62" s="1">
        <v>1852</v>
      </c>
      <c r="J62" s="1">
        <f>D62*'HVAC Labor_Union pivot'!$E$1</f>
        <v>247.0372478463411</v>
      </c>
      <c r="K62" s="1">
        <f>J62/H62*(I62/SUM(I62:I66))</f>
        <v>51.524633482901486</v>
      </c>
    </row>
    <row r="63" spans="1:11" x14ac:dyDescent="0.25">
      <c r="B63" s="25" t="s">
        <v>21</v>
      </c>
      <c r="C63" s="1" t="s">
        <v>2</v>
      </c>
      <c r="D63" s="39">
        <v>3</v>
      </c>
      <c r="E63" s="40"/>
      <c r="F63" s="40"/>
      <c r="G63" s="41"/>
      <c r="H63" s="1">
        <f>AVERAGE(6,20)</f>
        <v>13</v>
      </c>
      <c r="I63" s="1">
        <v>614</v>
      </c>
      <c r="J63" s="1">
        <f>D63*'HVAC Labor_Union pivot'!$E$1</f>
        <v>247.0372478463411</v>
      </c>
      <c r="K63" s="1">
        <f>J63/H63*(I63/SUM(I62:I66))</f>
        <v>4.599037936316468</v>
      </c>
    </row>
    <row r="64" spans="1:11" x14ac:dyDescent="0.25">
      <c r="B64" s="25" t="s">
        <v>21</v>
      </c>
      <c r="C64" s="1" t="s">
        <v>5</v>
      </c>
      <c r="D64" s="39">
        <v>4</v>
      </c>
      <c r="E64" s="40"/>
      <c r="F64" s="40"/>
      <c r="G64" s="41"/>
      <c r="H64" s="1">
        <f>AVERAGE(25,30)</f>
        <v>27.5</v>
      </c>
      <c r="I64" s="1">
        <v>1</v>
      </c>
      <c r="J64" s="1">
        <f>D64*'HVAC Labor_Union pivot'!$E$1</f>
        <v>329.3829971284548</v>
      </c>
      <c r="K64" s="1">
        <f>J64/H64*(I64/SUM(I62:I66))</f>
        <v>4.7211523578808874E-3</v>
      </c>
    </row>
    <row r="65" spans="1:11" x14ac:dyDescent="0.25">
      <c r="B65" s="25" t="s">
        <v>21</v>
      </c>
      <c r="C65" s="1" t="s">
        <v>3</v>
      </c>
      <c r="D65" s="39">
        <v>4</v>
      </c>
      <c r="E65" s="40"/>
      <c r="F65" s="40"/>
      <c r="G65" s="41"/>
      <c r="H65" s="1">
        <f>AVERAGE(35,50)</f>
        <v>42.5</v>
      </c>
      <c r="I65" s="1">
        <v>32</v>
      </c>
      <c r="J65" s="1">
        <f>D65*'HVAC Labor_Union pivot'!$E$1</f>
        <v>329.3829971284548</v>
      </c>
      <c r="K65" s="1">
        <f>J65/H65*(I65/SUM(I62:I66))</f>
        <v>9.7755625292592491E-2</v>
      </c>
    </row>
    <row r="66" spans="1:11" x14ac:dyDescent="0.25">
      <c r="B66" s="25" t="s">
        <v>21</v>
      </c>
      <c r="C66" s="1" t="s">
        <v>4</v>
      </c>
      <c r="D66" s="39">
        <v>5</v>
      </c>
      <c r="E66" s="40"/>
      <c r="F66" s="40"/>
      <c r="G66" s="41"/>
      <c r="H66" s="1">
        <f>AVERAGE(50,100)</f>
        <v>75</v>
      </c>
      <c r="I66" s="1">
        <v>38</v>
      </c>
      <c r="J66" s="1">
        <f>D66*'HVAC Labor_Union pivot'!$E$1</f>
        <v>411.72874641056853</v>
      </c>
      <c r="K66" s="1">
        <f>J66/H66*(I66/SUM(I62:I66))</f>
        <v>8.2226736899758804E-2</v>
      </c>
    </row>
    <row r="67" spans="1:11" x14ac:dyDescent="0.25">
      <c r="A67" s="28"/>
      <c r="B67" s="19"/>
      <c r="C67" s="19"/>
      <c r="D67" s="42"/>
      <c r="E67" s="43"/>
      <c r="F67" s="43"/>
      <c r="G67" s="44"/>
      <c r="K67" s="3">
        <f>SUM(K62:K66)</f>
        <v>56.308374933768185</v>
      </c>
    </row>
    <row r="68" spans="1:11" x14ac:dyDescent="0.25">
      <c r="A68" s="9" t="s">
        <v>15</v>
      </c>
      <c r="B68" s="9" t="s">
        <v>22</v>
      </c>
      <c r="D68" s="13"/>
      <c r="E68" s="37"/>
      <c r="F68" s="37"/>
      <c r="G68" s="38"/>
    </row>
    <row r="69" spans="1:11" x14ac:dyDescent="0.25">
      <c r="A69" s="9" t="s">
        <v>24</v>
      </c>
      <c r="B69" s="25" t="s">
        <v>32</v>
      </c>
      <c r="C69" s="1" t="s">
        <v>1</v>
      </c>
      <c r="D69" s="39">
        <v>1.5</v>
      </c>
      <c r="E69" s="40"/>
      <c r="F69" s="40"/>
      <c r="G69" s="41"/>
      <c r="H69" s="1">
        <f>AVERAGE(2,5)</f>
        <v>3.5</v>
      </c>
      <c r="I69" s="1">
        <v>1852</v>
      </c>
      <c r="J69" s="1">
        <f>D69*'HVAC Labor_Union pivot'!$E$1</f>
        <v>123.51862392317055</v>
      </c>
      <c r="K69" s="1">
        <f>J69/H69*(I69/SUM(I69:I73))</f>
        <v>25.762316741450743</v>
      </c>
    </row>
    <row r="70" spans="1:11" x14ac:dyDescent="0.25">
      <c r="B70" s="25" t="s">
        <v>32</v>
      </c>
      <c r="C70" s="1" t="s">
        <v>2</v>
      </c>
      <c r="D70" s="39">
        <v>1.5</v>
      </c>
      <c r="E70" s="40"/>
      <c r="F70" s="40"/>
      <c r="G70" s="41"/>
      <c r="H70" s="1">
        <f>AVERAGE(6,20)</f>
        <v>13</v>
      </c>
      <c r="I70" s="1">
        <v>614</v>
      </c>
      <c r="J70" s="1">
        <f>D70*'HVAC Labor_Union pivot'!$E$1</f>
        <v>123.51862392317055</v>
      </c>
      <c r="K70" s="1">
        <f>J70/H70*(I70/SUM(I69:I73))</f>
        <v>2.299518968158234</v>
      </c>
    </row>
    <row r="71" spans="1:11" x14ac:dyDescent="0.25">
      <c r="B71" s="25" t="s">
        <v>32</v>
      </c>
      <c r="C71" s="1" t="s">
        <v>5</v>
      </c>
      <c r="D71" s="39">
        <v>2</v>
      </c>
      <c r="E71" s="40"/>
      <c r="F71" s="40"/>
      <c r="G71" s="41"/>
      <c r="H71" s="1">
        <f>AVERAGE(25,30)</f>
        <v>27.5</v>
      </c>
      <c r="I71" s="1">
        <v>1</v>
      </c>
      <c r="J71" s="1">
        <f>D71*'HVAC Labor_Union pivot'!$E$1</f>
        <v>164.6914985642274</v>
      </c>
      <c r="K71" s="1">
        <f>J71/H71*(I71/SUM(I69:I73))</f>
        <v>2.3605761789404437E-3</v>
      </c>
    </row>
    <row r="72" spans="1:11" x14ac:dyDescent="0.25">
      <c r="B72" s="25" t="s">
        <v>32</v>
      </c>
      <c r="C72" s="1" t="s">
        <v>3</v>
      </c>
      <c r="D72" s="39">
        <v>2</v>
      </c>
      <c r="E72" s="40"/>
      <c r="F72" s="40"/>
      <c r="G72" s="41"/>
      <c r="H72" s="1">
        <f>AVERAGE(35,50)</f>
        <v>42.5</v>
      </c>
      <c r="I72" s="1">
        <v>32</v>
      </c>
      <c r="J72" s="1">
        <f>D72*'HVAC Labor_Union pivot'!$E$1</f>
        <v>164.6914985642274</v>
      </c>
      <c r="K72" s="1">
        <f>J72/H72*(I72/SUM(I69:I73))</f>
        <v>4.8877812646296245E-2</v>
      </c>
    </row>
    <row r="73" spans="1:11" x14ac:dyDescent="0.25">
      <c r="B73" s="25" t="s">
        <v>32</v>
      </c>
      <c r="C73" s="1" t="s">
        <v>4</v>
      </c>
      <c r="D73" s="39">
        <v>3</v>
      </c>
      <c r="E73" s="40"/>
      <c r="F73" s="40"/>
      <c r="G73" s="41"/>
      <c r="H73" s="1">
        <f>AVERAGE(50,100)</f>
        <v>75</v>
      </c>
      <c r="I73" s="1">
        <v>38</v>
      </c>
      <c r="J73" s="1">
        <f>D73*'HVAC Labor_Union pivot'!$E$1</f>
        <v>247.0372478463411</v>
      </c>
      <c r="K73" s="1">
        <f>J73/H73*(I73/SUM(I69:I73))</f>
        <v>4.9336042139855277E-2</v>
      </c>
    </row>
    <row r="74" spans="1:11" x14ac:dyDescent="0.25">
      <c r="A74" s="28"/>
      <c r="B74" s="19"/>
      <c r="C74" s="19"/>
      <c r="D74" s="42"/>
      <c r="E74" s="43"/>
      <c r="F74" s="43"/>
      <c r="G74" s="44"/>
      <c r="K74" s="3">
        <f>SUM(K69:K73)</f>
        <v>28.162410140574071</v>
      </c>
    </row>
    <row r="75" spans="1:11" x14ac:dyDescent="0.25">
      <c r="A75" s="9" t="s">
        <v>18</v>
      </c>
      <c r="B75" s="9" t="s">
        <v>11</v>
      </c>
      <c r="D75" s="13"/>
      <c r="E75" s="37"/>
      <c r="F75" s="37"/>
      <c r="G75" s="38"/>
    </row>
    <row r="76" spans="1:11" x14ac:dyDescent="0.25">
      <c r="B76" s="27" t="s">
        <v>59</v>
      </c>
      <c r="C76" s="1" t="s">
        <v>1</v>
      </c>
      <c r="D76" s="39">
        <v>1</v>
      </c>
      <c r="E76" s="40"/>
      <c r="F76" s="40"/>
      <c r="G76" s="41"/>
      <c r="H76" s="1">
        <f>AVERAGE(2,5)</f>
        <v>3.5</v>
      </c>
      <c r="I76" s="1">
        <v>1852</v>
      </c>
      <c r="J76" s="1">
        <f>D76*'HVAC Labor_Union pivot'!$E$1</f>
        <v>82.345749282113701</v>
      </c>
      <c r="K76" s="1">
        <f>J76/H76*(I76/SUM(I76:I80))</f>
        <v>17.174877827633829</v>
      </c>
    </row>
    <row r="77" spans="1:11" x14ac:dyDescent="0.25">
      <c r="B77" s="27" t="s">
        <v>59</v>
      </c>
      <c r="C77" s="1" t="s">
        <v>2</v>
      </c>
      <c r="D77" s="39">
        <v>1</v>
      </c>
      <c r="E77" s="40"/>
      <c r="F77" s="40"/>
      <c r="G77" s="41"/>
      <c r="H77" s="1">
        <f>AVERAGE(6,20)</f>
        <v>13</v>
      </c>
      <c r="I77" s="1">
        <v>614</v>
      </c>
      <c r="J77" s="1">
        <f>D77*'HVAC Labor_Union pivot'!$E$1</f>
        <v>82.345749282113701</v>
      </c>
      <c r="K77" s="1">
        <f>J77/H77*(I77/SUM(I76:I80))</f>
        <v>1.5330126454388227</v>
      </c>
    </row>
    <row r="78" spans="1:11" x14ac:dyDescent="0.25">
      <c r="B78" s="27" t="s">
        <v>59</v>
      </c>
      <c r="C78" s="1" t="s">
        <v>5</v>
      </c>
      <c r="D78" s="39">
        <v>1.5</v>
      </c>
      <c r="E78" s="40"/>
      <c r="F78" s="40"/>
      <c r="G78" s="41"/>
      <c r="H78" s="1">
        <f>AVERAGE(25,30)</f>
        <v>27.5</v>
      </c>
      <c r="I78" s="1">
        <v>1</v>
      </c>
      <c r="J78" s="1">
        <f>D78*'HVAC Labor_Union pivot'!$E$1</f>
        <v>123.51862392317055</v>
      </c>
      <c r="K78" s="1">
        <f>J78/H78*(I78/SUM(I76:I80))</f>
        <v>1.7704321342053326E-3</v>
      </c>
    </row>
    <row r="79" spans="1:11" x14ac:dyDescent="0.25">
      <c r="B79" s="27" t="s">
        <v>59</v>
      </c>
      <c r="C79" s="1" t="s">
        <v>3</v>
      </c>
      <c r="D79" s="39">
        <v>1.5</v>
      </c>
      <c r="E79" s="40"/>
      <c r="F79" s="40"/>
      <c r="G79" s="41"/>
      <c r="H79" s="1">
        <f>AVERAGE(35,50)</f>
        <v>42.5</v>
      </c>
      <c r="I79" s="1">
        <v>32</v>
      </c>
      <c r="J79" s="1">
        <f>D79*'HVAC Labor_Union pivot'!$E$1</f>
        <v>123.51862392317055</v>
      </c>
      <c r="K79" s="1">
        <f>J79/H79*(I79/SUM(I76:I80))</f>
        <v>3.6658359484722187E-2</v>
      </c>
    </row>
    <row r="80" spans="1:11" x14ac:dyDescent="0.25">
      <c r="B80" s="27" t="s">
        <v>59</v>
      </c>
      <c r="C80" s="1" t="s">
        <v>4</v>
      </c>
      <c r="D80" s="39">
        <v>2</v>
      </c>
      <c r="E80" s="40"/>
      <c r="F80" s="40"/>
      <c r="G80" s="41"/>
      <c r="H80" s="1">
        <f>AVERAGE(50,100)</f>
        <v>75</v>
      </c>
      <c r="I80" s="1">
        <v>38</v>
      </c>
      <c r="J80" s="1">
        <f>D80*'HVAC Labor_Union pivot'!$E$1</f>
        <v>164.6914985642274</v>
      </c>
      <c r="K80" s="1">
        <f>J80/H80*(I80/SUM(I76:I80))</f>
        <v>3.2890694759903513E-2</v>
      </c>
    </row>
    <row r="81" spans="1:11" x14ac:dyDescent="0.25">
      <c r="A81" s="28"/>
      <c r="B81" s="29"/>
      <c r="C81" s="19"/>
      <c r="D81" s="42"/>
      <c r="E81" s="43"/>
      <c r="F81" s="43"/>
      <c r="G81" s="44"/>
      <c r="K81" s="3">
        <f>SUM(K76:K80)</f>
        <v>18.779209959451482</v>
      </c>
    </row>
    <row r="82" spans="1:11" x14ac:dyDescent="0.25">
      <c r="A82" s="9" t="s">
        <v>8</v>
      </c>
      <c r="B82" s="9" t="s">
        <v>8</v>
      </c>
      <c r="D82" s="13"/>
      <c r="E82" s="37"/>
      <c r="F82" s="37"/>
      <c r="G82" s="38"/>
    </row>
    <row r="83" spans="1:11" x14ac:dyDescent="0.25">
      <c r="B83" s="27" t="s">
        <v>60</v>
      </c>
      <c r="C83" s="1" t="s">
        <v>1</v>
      </c>
      <c r="D83" s="39">
        <v>1</v>
      </c>
      <c r="E83" s="40"/>
      <c r="F83" s="40"/>
      <c r="G83" s="41"/>
      <c r="H83" s="1">
        <f>AVERAGE(2,5)</f>
        <v>3.5</v>
      </c>
      <c r="I83" s="1">
        <v>1852</v>
      </c>
      <c r="J83" s="1">
        <f>D83*'HVAC Labor_Union pivot'!$E$1</f>
        <v>82.345749282113701</v>
      </c>
      <c r="K83" s="1">
        <f>J83/H83*(I83/SUM(I83:I87))</f>
        <v>17.174877827633829</v>
      </c>
    </row>
    <row r="84" spans="1:11" x14ac:dyDescent="0.25">
      <c r="B84" s="27" t="s">
        <v>61</v>
      </c>
      <c r="C84" s="1" t="s">
        <v>2</v>
      </c>
      <c r="D84" s="39">
        <v>1</v>
      </c>
      <c r="E84" s="40"/>
      <c r="F84" s="40"/>
      <c r="G84" s="41"/>
      <c r="H84" s="1">
        <f>AVERAGE(6,20)</f>
        <v>13</v>
      </c>
      <c r="I84" s="1">
        <v>614</v>
      </c>
      <c r="J84" s="1">
        <f>D84*'HVAC Labor_Union pivot'!$E$1</f>
        <v>82.345749282113701</v>
      </c>
      <c r="K84" s="1">
        <f>J84/H84*(I84/SUM(I83:I87))</f>
        <v>1.5330126454388227</v>
      </c>
    </row>
    <row r="85" spans="1:11" x14ac:dyDescent="0.25">
      <c r="B85" s="27" t="s">
        <v>61</v>
      </c>
      <c r="C85" s="1" t="s">
        <v>5</v>
      </c>
      <c r="D85" s="39">
        <v>1.5</v>
      </c>
      <c r="E85" s="40"/>
      <c r="F85" s="40"/>
      <c r="G85" s="41"/>
      <c r="H85" s="1">
        <f>AVERAGE(25,30)</f>
        <v>27.5</v>
      </c>
      <c r="I85" s="1">
        <v>1</v>
      </c>
      <c r="J85" s="1">
        <f>D85*'HVAC Labor_Union pivot'!$E$1</f>
        <v>123.51862392317055</v>
      </c>
      <c r="K85" s="1">
        <f>J85/H85*(I85/SUM(I83:I87))</f>
        <v>1.7704321342053326E-3</v>
      </c>
    </row>
    <row r="86" spans="1:11" x14ac:dyDescent="0.25">
      <c r="B86" s="27" t="s">
        <v>61</v>
      </c>
      <c r="C86" s="1" t="s">
        <v>3</v>
      </c>
      <c r="D86" s="39">
        <v>1.5</v>
      </c>
      <c r="E86" s="40"/>
      <c r="F86" s="40"/>
      <c r="G86" s="41"/>
      <c r="H86" s="1">
        <f>AVERAGE(35,50)</f>
        <v>42.5</v>
      </c>
      <c r="I86" s="1">
        <v>32</v>
      </c>
      <c r="J86" s="1">
        <f>D86*'HVAC Labor_Union pivot'!$E$1</f>
        <v>123.51862392317055</v>
      </c>
      <c r="K86" s="1">
        <f>J86/H86*(I86/SUM(I83:I87))</f>
        <v>3.6658359484722187E-2</v>
      </c>
    </row>
    <row r="87" spans="1:11" x14ac:dyDescent="0.25">
      <c r="B87" s="27" t="s">
        <v>61</v>
      </c>
      <c r="C87" s="1" t="s">
        <v>4</v>
      </c>
      <c r="D87" s="39">
        <v>2</v>
      </c>
      <c r="E87" s="40"/>
      <c r="F87" s="40"/>
      <c r="G87" s="41"/>
      <c r="H87" s="1">
        <f>AVERAGE(50,100)</f>
        <v>75</v>
      </c>
      <c r="I87" s="1">
        <v>38</v>
      </c>
      <c r="J87" s="1">
        <f>D87*'HVAC Labor_Union pivot'!$E$1</f>
        <v>164.6914985642274</v>
      </c>
      <c r="K87" s="1">
        <f>J87/H87*(I87/SUM(I83:I87))</f>
        <v>3.2890694759903513E-2</v>
      </c>
    </row>
    <row r="88" spans="1:11" x14ac:dyDescent="0.25">
      <c r="A88" s="28"/>
      <c r="B88" s="29"/>
      <c r="C88" s="19"/>
      <c r="D88" s="42"/>
      <c r="E88" s="43"/>
      <c r="F88" s="43"/>
      <c r="G88" s="44"/>
      <c r="K88" s="3">
        <f>SUM(K83:K87)</f>
        <v>18.779209959451482</v>
      </c>
    </row>
    <row r="89" spans="1:11" x14ac:dyDescent="0.25">
      <c r="A89" s="9" t="s">
        <v>31</v>
      </c>
      <c r="B89" s="9" t="s">
        <v>48</v>
      </c>
      <c r="D89" s="13"/>
      <c r="E89" s="37"/>
      <c r="F89" s="37"/>
      <c r="G89" s="38"/>
    </row>
    <row r="90" spans="1:11" x14ac:dyDescent="0.25">
      <c r="B90" s="27" t="s">
        <v>47</v>
      </c>
      <c r="C90" s="1" t="s">
        <v>1</v>
      </c>
      <c r="D90" s="39">
        <v>1</v>
      </c>
      <c r="E90" s="40"/>
      <c r="F90" s="40"/>
      <c r="G90" s="41"/>
      <c r="H90" s="1">
        <f>AVERAGE(2,5)</f>
        <v>3.5</v>
      </c>
      <c r="I90" s="1">
        <v>1852</v>
      </c>
      <c r="J90" s="1">
        <f>D90*'HVAC Labor_Union pivot'!$E$1</f>
        <v>82.345749282113701</v>
      </c>
      <c r="K90" s="1">
        <f>J90/H90*(I90/SUM(I90:I94))</f>
        <v>17.174877827633829</v>
      </c>
    </row>
    <row r="91" spans="1:11" x14ac:dyDescent="0.25">
      <c r="B91" s="27" t="s">
        <v>47</v>
      </c>
      <c r="C91" s="1" t="s">
        <v>2</v>
      </c>
      <c r="D91" s="39">
        <v>1</v>
      </c>
      <c r="E91" s="40"/>
      <c r="F91" s="40"/>
      <c r="G91" s="41"/>
      <c r="H91" s="1">
        <f>AVERAGE(6,20)</f>
        <v>13</v>
      </c>
      <c r="I91" s="1">
        <v>614</v>
      </c>
      <c r="J91" s="1">
        <f>D91*'HVAC Labor_Union pivot'!$E$1</f>
        <v>82.345749282113701</v>
      </c>
      <c r="K91" s="1">
        <f>J91/H91*(I91/SUM(I90:I94))</f>
        <v>1.5330126454388227</v>
      </c>
    </row>
    <row r="92" spans="1:11" x14ac:dyDescent="0.25">
      <c r="B92" s="27" t="s">
        <v>47</v>
      </c>
      <c r="C92" s="1" t="s">
        <v>5</v>
      </c>
      <c r="D92" s="39">
        <v>1</v>
      </c>
      <c r="E92" s="40"/>
      <c r="F92" s="40"/>
      <c r="G92" s="41"/>
      <c r="H92" s="1">
        <f>AVERAGE(25,30)</f>
        <v>27.5</v>
      </c>
      <c r="I92" s="1">
        <v>1</v>
      </c>
      <c r="J92" s="1">
        <f>D92*'HVAC Labor_Union pivot'!$E$1</f>
        <v>82.345749282113701</v>
      </c>
      <c r="K92" s="1">
        <f>J92/H92*(I92/SUM(I90:I94))</f>
        <v>1.1802880894702219E-3</v>
      </c>
    </row>
    <row r="93" spans="1:11" x14ac:dyDescent="0.25">
      <c r="B93" s="27" t="s">
        <v>47</v>
      </c>
      <c r="C93" s="1" t="s">
        <v>3</v>
      </c>
      <c r="D93" s="39">
        <v>1</v>
      </c>
      <c r="E93" s="40"/>
      <c r="F93" s="40"/>
      <c r="G93" s="41"/>
      <c r="H93" s="1">
        <f>AVERAGE(35,50)</f>
        <v>42.5</v>
      </c>
      <c r="I93" s="1">
        <v>32</v>
      </c>
      <c r="J93" s="1">
        <f>D93*'HVAC Labor_Union pivot'!$E$1</f>
        <v>82.345749282113701</v>
      </c>
      <c r="K93" s="1">
        <f>J93/H93*(I93/SUM(I90:I94))</f>
        <v>2.4438906323148123E-2</v>
      </c>
    </row>
    <row r="94" spans="1:11" x14ac:dyDescent="0.25">
      <c r="B94" s="27" t="s">
        <v>47</v>
      </c>
      <c r="C94" s="1" t="s">
        <v>4</v>
      </c>
      <c r="D94" s="39">
        <v>1.5</v>
      </c>
      <c r="E94" s="40"/>
      <c r="F94" s="40"/>
      <c r="G94" s="41"/>
      <c r="H94" s="1">
        <f>AVERAGE(50,100)</f>
        <v>75</v>
      </c>
      <c r="I94" s="1">
        <v>38</v>
      </c>
      <c r="J94" s="1">
        <f>D94*'HVAC Labor_Union pivot'!$E$1</f>
        <v>123.51862392317055</v>
      </c>
      <c r="K94" s="1">
        <f>J94/H94*(I94/SUM(I90:I94))</f>
        <v>2.4668021069927638E-2</v>
      </c>
    </row>
    <row r="95" spans="1:11" x14ac:dyDescent="0.25">
      <c r="A95" s="28"/>
      <c r="B95" s="30"/>
      <c r="C95" s="19"/>
      <c r="D95" s="42"/>
      <c r="E95" s="43"/>
      <c r="F95" s="43"/>
      <c r="G95" s="44"/>
      <c r="K95" s="3">
        <f>SUM(K90:K94)</f>
        <v>18.758177688555197</v>
      </c>
    </row>
    <row r="96" spans="1:11" ht="30" x14ac:dyDescent="0.25">
      <c r="A96" s="48" t="s">
        <v>46</v>
      </c>
      <c r="B96" s="9" t="s">
        <v>42</v>
      </c>
      <c r="D96" s="13"/>
      <c r="E96" s="37"/>
      <c r="F96" s="37"/>
      <c r="G96" s="38"/>
    </row>
    <row r="97" spans="1:11" x14ac:dyDescent="0.25">
      <c r="B97" s="27" t="s">
        <v>49</v>
      </c>
      <c r="C97" s="1" t="s">
        <v>12</v>
      </c>
      <c r="D97" s="39">
        <v>2</v>
      </c>
      <c r="E97" s="40"/>
      <c r="F97" s="40"/>
      <c r="G97" s="41"/>
      <c r="H97" s="1">
        <f>AVERAGE(2,5)</f>
        <v>3.5</v>
      </c>
      <c r="I97" s="1">
        <v>1852</v>
      </c>
      <c r="J97" s="1">
        <f>D97*'HVAC Labor_Union pivot'!$E$1</f>
        <v>164.6914985642274</v>
      </c>
      <c r="K97" s="1">
        <f>J97/H97*(I97/SUM(I97:I101))</f>
        <v>34.349755655267657</v>
      </c>
    </row>
    <row r="98" spans="1:11" x14ac:dyDescent="0.25">
      <c r="B98" s="27" t="s">
        <v>50</v>
      </c>
      <c r="C98" s="1" t="s">
        <v>56</v>
      </c>
      <c r="D98" s="39">
        <v>2</v>
      </c>
      <c r="E98" s="40"/>
      <c r="F98" s="40"/>
      <c r="G98" s="41"/>
      <c r="H98" s="1">
        <f>AVERAGE(6,20)</f>
        <v>13</v>
      </c>
      <c r="I98" s="1">
        <v>614</v>
      </c>
      <c r="J98" s="1">
        <f>D98*'HVAC Labor_Union pivot'!$E$1</f>
        <v>164.6914985642274</v>
      </c>
      <c r="K98" s="1">
        <f>J98/H98*(I98/SUM(I97:I101))</f>
        <v>3.0660252908776453</v>
      </c>
    </row>
    <row r="99" spans="1:11" x14ac:dyDescent="0.25">
      <c r="B99" s="27" t="s">
        <v>51</v>
      </c>
      <c r="C99" s="1" t="s">
        <v>55</v>
      </c>
      <c r="D99" s="39">
        <v>3</v>
      </c>
      <c r="E99" s="40"/>
      <c r="F99" s="40"/>
      <c r="G99" s="41"/>
      <c r="H99" s="1">
        <f>AVERAGE(25,30)</f>
        <v>27.5</v>
      </c>
      <c r="I99" s="1">
        <v>1</v>
      </c>
      <c r="J99" s="1">
        <f>D99*'HVAC Labor_Union pivot'!$E$1</f>
        <v>247.0372478463411</v>
      </c>
      <c r="K99" s="1">
        <f>J99/H99*(I99/SUM(I97:I101))</f>
        <v>3.5408642684106651E-3</v>
      </c>
    </row>
    <row r="100" spans="1:11" x14ac:dyDescent="0.25">
      <c r="B100" s="27" t="s">
        <v>51</v>
      </c>
      <c r="C100" s="1" t="s">
        <v>5</v>
      </c>
      <c r="D100" s="39">
        <v>3</v>
      </c>
      <c r="E100" s="40"/>
      <c r="F100" s="40"/>
      <c r="G100" s="41"/>
      <c r="H100" s="1">
        <f>AVERAGE(35,50)</f>
        <v>42.5</v>
      </c>
      <c r="I100" s="1">
        <v>32</v>
      </c>
      <c r="J100" s="1">
        <f>D100*'HVAC Labor_Union pivot'!$E$1</f>
        <v>247.0372478463411</v>
      </c>
      <c r="K100" s="1">
        <f>J100/H100*(I100/SUM(I97:I101))</f>
        <v>7.3316718969444375E-2</v>
      </c>
    </row>
    <row r="101" spans="1:11" x14ac:dyDescent="0.25">
      <c r="B101" s="27" t="s">
        <v>52</v>
      </c>
      <c r="C101" s="1" t="s">
        <v>3</v>
      </c>
      <c r="D101" s="39">
        <v>3.5</v>
      </c>
      <c r="E101" s="40"/>
      <c r="F101" s="40"/>
      <c r="G101" s="41"/>
      <c r="H101" s="1">
        <f>AVERAGE(50,100)</f>
        <v>75</v>
      </c>
      <c r="I101" s="1">
        <v>38</v>
      </c>
      <c r="J101" s="1">
        <f>D101*'HVAC Labor_Union pivot'!$E$1</f>
        <v>288.21012248739794</v>
      </c>
      <c r="K101" s="1">
        <f>J101/H101*(I101/SUM(I97:I101))</f>
        <v>5.7558715829831145E-2</v>
      </c>
    </row>
    <row r="102" spans="1:11" x14ac:dyDescent="0.25">
      <c r="B102" s="27" t="s">
        <v>52</v>
      </c>
      <c r="C102" s="1" t="s">
        <v>4</v>
      </c>
      <c r="D102" s="39">
        <v>4</v>
      </c>
      <c r="E102" s="40"/>
      <c r="F102" s="40"/>
      <c r="G102" s="41"/>
      <c r="K102" s="3">
        <f>SUM(K97:K101)</f>
        <v>37.550197245212985</v>
      </c>
    </row>
    <row r="103" spans="1:11" x14ac:dyDescent="0.25">
      <c r="B103" s="27"/>
      <c r="D103" s="35"/>
      <c r="E103" s="36"/>
      <c r="F103" s="36"/>
      <c r="G103" s="45"/>
    </row>
    <row r="104" spans="1:11" x14ac:dyDescent="0.25">
      <c r="B104" s="33" t="s">
        <v>65</v>
      </c>
      <c r="D104" s="13"/>
      <c r="E104" s="37"/>
      <c r="F104" s="37"/>
      <c r="G104" s="38"/>
    </row>
    <row r="105" spans="1:11" x14ac:dyDescent="0.25">
      <c r="B105" s="27" t="s">
        <v>33</v>
      </c>
      <c r="C105" s="3"/>
      <c r="D105" s="46"/>
      <c r="E105" s="37" t="s">
        <v>35</v>
      </c>
      <c r="F105" s="37"/>
      <c r="G105" s="41"/>
    </row>
    <row r="106" spans="1:11" x14ac:dyDescent="0.25">
      <c r="B106" s="27" t="s">
        <v>34</v>
      </c>
      <c r="C106" s="3"/>
      <c r="D106" s="46"/>
      <c r="E106" s="37" t="s">
        <v>35</v>
      </c>
      <c r="F106" s="37"/>
      <c r="G106" s="41"/>
    </row>
    <row r="107" spans="1:11" x14ac:dyDescent="0.25">
      <c r="B107" s="32"/>
      <c r="C107" s="3"/>
      <c r="D107" s="46"/>
      <c r="E107" s="37" t="s">
        <v>35</v>
      </c>
      <c r="F107" s="37"/>
      <c r="G107" s="41"/>
    </row>
    <row r="108" spans="1:11" x14ac:dyDescent="0.25">
      <c r="B108" s="34" t="s">
        <v>45</v>
      </c>
      <c r="C108" s="3"/>
      <c r="D108" s="13"/>
      <c r="E108" s="37"/>
      <c r="F108" s="37"/>
      <c r="G108" s="38"/>
    </row>
    <row r="109" spans="1:11" x14ac:dyDescent="0.25">
      <c r="A109" s="28"/>
      <c r="B109" s="29"/>
      <c r="C109" s="19"/>
      <c r="D109" s="42"/>
      <c r="E109" s="43"/>
      <c r="F109" s="43"/>
      <c r="G109" s="44"/>
    </row>
    <row r="110" spans="1:11" x14ac:dyDescent="0.25">
      <c r="A110" s="48" t="s">
        <v>26</v>
      </c>
      <c r="B110" s="9" t="s">
        <v>27</v>
      </c>
      <c r="D110" s="13"/>
      <c r="E110" s="37"/>
      <c r="F110" s="37"/>
      <c r="G110" s="38"/>
    </row>
    <row r="111" spans="1:11" x14ac:dyDescent="0.25">
      <c r="B111" s="27" t="s">
        <v>53</v>
      </c>
      <c r="C111" s="1" t="s">
        <v>28</v>
      </c>
      <c r="D111" s="39">
        <v>1</v>
      </c>
      <c r="E111" s="40"/>
      <c r="F111" s="40"/>
      <c r="G111" s="41"/>
      <c r="J111" s="1">
        <f>D111*'HVAC Labor_Union pivot'!$E$1</f>
        <v>82.345749282113701</v>
      </c>
      <c r="K111" s="1">
        <f>J111/'Program Data'!$F$12</f>
        <v>11.712236695000417</v>
      </c>
    </row>
    <row r="112" spans="1:11" x14ac:dyDescent="0.25">
      <c r="A112" s="28"/>
      <c r="B112" s="30"/>
      <c r="C112" s="19"/>
      <c r="D112" s="42"/>
      <c r="E112" s="43"/>
      <c r="F112" s="43"/>
      <c r="G112" s="44"/>
    </row>
    <row r="113" spans="1:11" x14ac:dyDescent="0.25">
      <c r="A113" s="48" t="s">
        <v>29</v>
      </c>
      <c r="B113" s="9" t="s">
        <v>30</v>
      </c>
      <c r="D113" s="13"/>
      <c r="E113" s="37"/>
      <c r="F113" s="37"/>
      <c r="G113" s="38"/>
    </row>
    <row r="114" spans="1:11" x14ac:dyDescent="0.25">
      <c r="B114" s="27" t="s">
        <v>54</v>
      </c>
      <c r="C114" s="1" t="s">
        <v>28</v>
      </c>
      <c r="D114" s="39">
        <v>1</v>
      </c>
      <c r="E114" s="40"/>
      <c r="F114" s="40"/>
      <c r="G114" s="41"/>
      <c r="J114" s="1">
        <f>D114*'HVAC Labor_Union pivot'!$E$1</f>
        <v>82.345749282113701</v>
      </c>
      <c r="K114" s="1">
        <f>J114/'Program Data'!$F$12</f>
        <v>11.712236695000417</v>
      </c>
    </row>
    <row r="115" spans="1:11" x14ac:dyDescent="0.25">
      <c r="A115" s="28"/>
      <c r="B115" s="31"/>
      <c r="C115" s="19"/>
      <c r="D115" s="42"/>
      <c r="E115" s="43"/>
      <c r="F115" s="43"/>
      <c r="G115" s="44"/>
    </row>
    <row r="116" spans="1:11" x14ac:dyDescent="0.25">
      <c r="B116" s="10"/>
    </row>
    <row r="117" spans="1:11" x14ac:dyDescent="0.25">
      <c r="B117" s="2"/>
    </row>
    <row r="118" spans="1:11" x14ac:dyDescent="0.25">
      <c r="B118" s="2"/>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AC379-4313-48F7-A89B-ED2AE026F035}">
  <dimension ref="A2:M125"/>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6" width="15.7109375" style="11" customWidth="1"/>
    <col min="7" max="8" width="19" style="11" customWidth="1"/>
    <col min="9" max="9" width="19" style="77" customWidth="1"/>
    <col min="10" max="10" width="19.42578125" style="78" customWidth="1"/>
    <col min="11" max="11" width="19.42578125" style="1" customWidth="1"/>
    <col min="12" max="16384" width="9.140625" style="1"/>
  </cols>
  <sheetData>
    <row r="2" spans="1:13" ht="17.25" x14ac:dyDescent="0.3">
      <c r="B2" s="5" t="s">
        <v>6</v>
      </c>
    </row>
    <row r="3" spans="1:13" x14ac:dyDescent="0.25">
      <c r="B3" s="6"/>
      <c r="D3" s="23" t="s">
        <v>207</v>
      </c>
      <c r="E3" s="23" t="s">
        <v>208</v>
      </c>
      <c r="F3" s="23" t="s">
        <v>209</v>
      </c>
      <c r="G3" s="23" t="s">
        <v>210</v>
      </c>
      <c r="H3" s="23" t="s">
        <v>211</v>
      </c>
      <c r="I3" s="79" t="s">
        <v>248</v>
      </c>
      <c r="J3" s="79" t="s">
        <v>232</v>
      </c>
    </row>
    <row r="4" spans="1:13" ht="30.75" thickBot="1" x14ac:dyDescent="0.3">
      <c r="A4" s="47" t="s">
        <v>41</v>
      </c>
      <c r="B4" s="4" t="s">
        <v>38</v>
      </c>
      <c r="C4" s="4" t="s">
        <v>13</v>
      </c>
      <c r="D4" s="12" t="s">
        <v>40</v>
      </c>
      <c r="E4" s="12"/>
      <c r="F4" s="12"/>
      <c r="G4" s="12"/>
      <c r="H4" s="12"/>
      <c r="I4" s="80"/>
      <c r="L4" s="7"/>
      <c r="M4" s="7"/>
    </row>
    <row r="5" spans="1:13" x14ac:dyDescent="0.25">
      <c r="A5" s="9" t="s">
        <v>19</v>
      </c>
      <c r="B5" s="8" t="s">
        <v>57</v>
      </c>
      <c r="D5" s="35"/>
      <c r="E5" s="35"/>
      <c r="F5" s="35"/>
      <c r="G5" s="35"/>
      <c r="H5" s="35"/>
      <c r="I5" s="81"/>
    </row>
    <row r="6" spans="1:13" x14ac:dyDescent="0.25">
      <c r="B6" s="24" t="s">
        <v>64</v>
      </c>
      <c r="C6" s="1" t="s">
        <v>1</v>
      </c>
      <c r="D6" s="63">
        <v>1</v>
      </c>
      <c r="E6" s="63" t="s">
        <v>200</v>
      </c>
      <c r="F6" s="63"/>
      <c r="G6" s="63"/>
      <c r="H6" s="63" t="s">
        <v>231</v>
      </c>
      <c r="I6" s="81">
        <f>IF(E6="","",IF(AND(E6="no",F6="no"),D6*G6-D6,IF(AND(E6="no",F6="yes"),D6*G6,0)))</f>
        <v>0</v>
      </c>
      <c r="J6" s="78">
        <f>IF(D6="","",IF(E6="no",I6,D6))</f>
        <v>1</v>
      </c>
    </row>
    <row r="7" spans="1:13" x14ac:dyDescent="0.25">
      <c r="B7" s="24" t="s">
        <v>64</v>
      </c>
      <c r="C7" s="1" t="s">
        <v>2</v>
      </c>
      <c r="D7" s="63">
        <v>1.5</v>
      </c>
      <c r="E7" s="63" t="s">
        <v>200</v>
      </c>
      <c r="F7" s="63"/>
      <c r="G7" s="63"/>
      <c r="H7" s="63" t="s">
        <v>230</v>
      </c>
      <c r="I7" s="81">
        <f t="shared" ref="I7:I70" si="0">IF(E7="","",IF(AND(E7="no",F7="no"),D7*G7-D7,IF(AND(E7="no",F7="yes"),D7*G7,0)))</f>
        <v>0</v>
      </c>
      <c r="J7" s="78">
        <f t="shared" ref="J7:J70" si="1">IF(D7="","",IF(E7="no",I7,D7))</f>
        <v>1.5</v>
      </c>
    </row>
    <row r="8" spans="1:13" x14ac:dyDescent="0.25">
      <c r="B8" s="24" t="s">
        <v>64</v>
      </c>
      <c r="C8" s="1" t="s">
        <v>5</v>
      </c>
      <c r="D8" s="63">
        <v>2</v>
      </c>
      <c r="E8" s="63" t="s">
        <v>200</v>
      </c>
      <c r="F8" s="63"/>
      <c r="G8" s="63"/>
      <c r="H8" s="63"/>
      <c r="I8" s="81">
        <f t="shared" si="0"/>
        <v>0</v>
      </c>
      <c r="J8" s="78">
        <f t="shared" si="1"/>
        <v>2</v>
      </c>
    </row>
    <row r="9" spans="1:13" x14ac:dyDescent="0.25">
      <c r="B9" s="24" t="s">
        <v>64</v>
      </c>
      <c r="C9" s="1" t="s">
        <v>3</v>
      </c>
      <c r="D9" s="63">
        <v>2.5</v>
      </c>
      <c r="E9" s="63" t="s">
        <v>200</v>
      </c>
      <c r="F9" s="63"/>
      <c r="G9" s="63"/>
      <c r="H9" s="63"/>
      <c r="I9" s="81">
        <f t="shared" si="0"/>
        <v>0</v>
      </c>
      <c r="J9" s="78">
        <f t="shared" si="1"/>
        <v>2.5</v>
      </c>
    </row>
    <row r="10" spans="1:13" x14ac:dyDescent="0.25">
      <c r="B10" s="24" t="s">
        <v>64</v>
      </c>
      <c r="C10" s="1" t="s">
        <v>4</v>
      </c>
      <c r="D10" s="63">
        <v>3</v>
      </c>
      <c r="E10" s="63" t="s">
        <v>200</v>
      </c>
      <c r="F10" s="63"/>
      <c r="G10" s="63"/>
      <c r="H10" s="63"/>
      <c r="I10" s="81">
        <f t="shared" si="0"/>
        <v>0</v>
      </c>
      <c r="J10" s="78">
        <f t="shared" si="1"/>
        <v>3</v>
      </c>
    </row>
    <row r="11" spans="1:13" x14ac:dyDescent="0.25">
      <c r="A11" s="28"/>
      <c r="B11" s="19"/>
      <c r="C11" s="19"/>
      <c r="D11" s="42"/>
      <c r="E11" s="42"/>
      <c r="F11" s="42"/>
      <c r="G11" s="42"/>
      <c r="H11" s="42"/>
      <c r="I11" s="81" t="str">
        <f t="shared" si="0"/>
        <v/>
      </c>
      <c r="J11" s="78" t="str">
        <f t="shared" si="1"/>
        <v/>
      </c>
    </row>
    <row r="12" spans="1:13" x14ac:dyDescent="0.25">
      <c r="A12" s="9" t="s">
        <v>19</v>
      </c>
      <c r="B12" s="1" t="s">
        <v>0</v>
      </c>
      <c r="D12" s="13"/>
      <c r="E12" s="13"/>
      <c r="F12" s="13"/>
      <c r="G12" s="13"/>
      <c r="H12" s="13"/>
      <c r="I12" s="81" t="str">
        <f t="shared" si="0"/>
        <v/>
      </c>
      <c r="J12" s="78" t="str">
        <f t="shared" si="1"/>
        <v/>
      </c>
    </row>
    <row r="13" spans="1:13" x14ac:dyDescent="0.25">
      <c r="C13" s="1" t="s">
        <v>1</v>
      </c>
      <c r="D13" s="63">
        <v>1</v>
      </c>
      <c r="E13" s="63" t="s">
        <v>200</v>
      </c>
      <c r="F13" s="63"/>
      <c r="G13" s="63"/>
      <c r="H13" s="63"/>
      <c r="I13" s="81">
        <f t="shared" si="0"/>
        <v>0</v>
      </c>
      <c r="J13" s="78">
        <f t="shared" si="1"/>
        <v>1</v>
      </c>
    </row>
    <row r="14" spans="1:13" x14ac:dyDescent="0.25">
      <c r="C14" s="1" t="s">
        <v>2</v>
      </c>
      <c r="D14" s="63">
        <v>1</v>
      </c>
      <c r="E14" s="63" t="s">
        <v>200</v>
      </c>
      <c r="F14" s="63"/>
      <c r="G14" s="63"/>
      <c r="H14" s="63"/>
      <c r="I14" s="81">
        <f t="shared" si="0"/>
        <v>0</v>
      </c>
      <c r="J14" s="78">
        <f t="shared" si="1"/>
        <v>1</v>
      </c>
    </row>
    <row r="15" spans="1:13" x14ac:dyDescent="0.25">
      <c r="C15" s="1" t="s">
        <v>5</v>
      </c>
      <c r="D15" s="63">
        <v>1.5</v>
      </c>
      <c r="E15" s="63" t="s">
        <v>200</v>
      </c>
      <c r="F15" s="63"/>
      <c r="G15" s="63"/>
      <c r="H15" s="63"/>
      <c r="I15" s="81">
        <f t="shared" si="0"/>
        <v>0</v>
      </c>
      <c r="J15" s="78">
        <f t="shared" si="1"/>
        <v>1.5</v>
      </c>
    </row>
    <row r="16" spans="1:13" x14ac:dyDescent="0.25">
      <c r="B16" s="9"/>
      <c r="C16" s="1" t="s">
        <v>3</v>
      </c>
      <c r="D16" s="63">
        <v>1.5</v>
      </c>
      <c r="E16" s="63" t="s">
        <v>200</v>
      </c>
      <c r="F16" s="63"/>
      <c r="G16" s="63"/>
      <c r="H16" s="63"/>
      <c r="I16" s="81">
        <f t="shared" si="0"/>
        <v>0</v>
      </c>
      <c r="J16" s="78">
        <f t="shared" si="1"/>
        <v>1.5</v>
      </c>
    </row>
    <row r="17" spans="1:10" x14ac:dyDescent="0.25">
      <c r="B17" s="9"/>
      <c r="C17" s="3" t="s">
        <v>44</v>
      </c>
      <c r="D17" s="63">
        <v>2</v>
      </c>
      <c r="E17" s="63" t="s">
        <v>200</v>
      </c>
      <c r="F17" s="63"/>
      <c r="G17" s="63"/>
      <c r="H17" s="63"/>
      <c r="I17" s="81">
        <f t="shared" si="0"/>
        <v>0</v>
      </c>
      <c r="J17" s="78">
        <f t="shared" si="1"/>
        <v>2</v>
      </c>
    </row>
    <row r="18" spans="1:10" x14ac:dyDescent="0.25">
      <c r="A18" s="28"/>
      <c r="B18" s="19"/>
      <c r="C18" s="19"/>
      <c r="D18" s="42"/>
      <c r="E18" s="42"/>
      <c r="F18" s="42"/>
      <c r="G18" s="42"/>
      <c r="H18" s="42"/>
      <c r="I18" s="81" t="str">
        <f t="shared" si="0"/>
        <v/>
      </c>
      <c r="J18" s="78" t="str">
        <f t="shared" si="1"/>
        <v/>
      </c>
    </row>
    <row r="19" spans="1:10" x14ac:dyDescent="0.25">
      <c r="A19" s="9" t="s">
        <v>19</v>
      </c>
      <c r="B19" s="1" t="s">
        <v>7</v>
      </c>
      <c r="D19" s="13"/>
      <c r="E19" s="13"/>
      <c r="F19" s="13"/>
      <c r="G19" s="13"/>
      <c r="H19" s="13"/>
      <c r="I19" s="81" t="str">
        <f t="shared" si="0"/>
        <v/>
      </c>
      <c r="J19" s="78" t="str">
        <f t="shared" si="1"/>
        <v/>
      </c>
    </row>
    <row r="20" spans="1:10" x14ac:dyDescent="0.25">
      <c r="B20" s="26" t="s">
        <v>63</v>
      </c>
      <c r="C20" s="1" t="s">
        <v>1</v>
      </c>
      <c r="D20" s="63">
        <v>2</v>
      </c>
      <c r="E20" s="63" t="s">
        <v>200</v>
      </c>
      <c r="F20" s="63"/>
      <c r="G20" s="63"/>
      <c r="H20" s="63"/>
      <c r="I20" s="81">
        <f t="shared" si="0"/>
        <v>0</v>
      </c>
      <c r="J20" s="78">
        <f t="shared" si="1"/>
        <v>2</v>
      </c>
    </row>
    <row r="21" spans="1:10" x14ac:dyDescent="0.25">
      <c r="B21" s="26" t="s">
        <v>63</v>
      </c>
      <c r="C21" s="1" t="s">
        <v>2</v>
      </c>
      <c r="D21" s="63">
        <v>2</v>
      </c>
      <c r="E21" s="63" t="s">
        <v>200</v>
      </c>
      <c r="F21" s="63"/>
      <c r="G21" s="63"/>
      <c r="H21" s="63"/>
      <c r="I21" s="81">
        <f t="shared" si="0"/>
        <v>0</v>
      </c>
      <c r="J21" s="78">
        <f t="shared" si="1"/>
        <v>2</v>
      </c>
    </row>
    <row r="22" spans="1:10" x14ac:dyDescent="0.25">
      <c r="B22" s="26" t="s">
        <v>63</v>
      </c>
      <c r="C22" s="1" t="s">
        <v>5</v>
      </c>
      <c r="D22" s="63">
        <v>2.5</v>
      </c>
      <c r="E22" s="63" t="s">
        <v>200</v>
      </c>
      <c r="F22" s="63"/>
      <c r="G22" s="63"/>
      <c r="H22" s="63"/>
      <c r="I22" s="81">
        <f t="shared" si="0"/>
        <v>0</v>
      </c>
      <c r="J22" s="78">
        <f t="shared" si="1"/>
        <v>2.5</v>
      </c>
    </row>
    <row r="23" spans="1:10" x14ac:dyDescent="0.25">
      <c r="B23" s="26" t="s">
        <v>63</v>
      </c>
      <c r="C23" s="1" t="s">
        <v>3</v>
      </c>
      <c r="D23" s="63">
        <v>2.5</v>
      </c>
      <c r="E23" s="63" t="s">
        <v>200</v>
      </c>
      <c r="F23" s="63"/>
      <c r="G23" s="63"/>
      <c r="H23" s="63"/>
      <c r="I23" s="81">
        <f t="shared" si="0"/>
        <v>0</v>
      </c>
      <c r="J23" s="78">
        <f t="shared" si="1"/>
        <v>2.5</v>
      </c>
    </row>
    <row r="24" spans="1:10" x14ac:dyDescent="0.25">
      <c r="B24" s="26" t="s">
        <v>63</v>
      </c>
      <c r="C24" s="1" t="s">
        <v>4</v>
      </c>
      <c r="D24" s="63">
        <v>3</v>
      </c>
      <c r="E24" s="63" t="s">
        <v>200</v>
      </c>
      <c r="F24" s="63"/>
      <c r="G24" s="63"/>
      <c r="H24" s="63"/>
      <c r="I24" s="81">
        <f t="shared" si="0"/>
        <v>0</v>
      </c>
      <c r="J24" s="78">
        <f t="shared" si="1"/>
        <v>3</v>
      </c>
    </row>
    <row r="25" spans="1:10" x14ac:dyDescent="0.25">
      <c r="A25" s="28"/>
      <c r="B25" s="19"/>
      <c r="C25" s="19"/>
      <c r="D25" s="42"/>
      <c r="E25" s="42"/>
      <c r="F25" s="42"/>
      <c r="G25" s="42"/>
      <c r="H25" s="42"/>
      <c r="I25" s="81" t="str">
        <f t="shared" si="0"/>
        <v/>
      </c>
      <c r="J25" s="78" t="str">
        <f t="shared" si="1"/>
        <v/>
      </c>
    </row>
    <row r="26" spans="1:10" x14ac:dyDescent="0.25">
      <c r="A26" s="9" t="s">
        <v>19</v>
      </c>
      <c r="B26" s="9" t="s">
        <v>25</v>
      </c>
      <c r="D26" s="13"/>
      <c r="E26" s="13"/>
      <c r="F26" s="13"/>
      <c r="G26" s="13"/>
      <c r="H26" s="13"/>
      <c r="I26" s="81" t="str">
        <f t="shared" si="0"/>
        <v/>
      </c>
      <c r="J26" s="78" t="str">
        <f t="shared" si="1"/>
        <v/>
      </c>
    </row>
    <row r="27" spans="1:10" x14ac:dyDescent="0.25">
      <c r="C27" s="1" t="s">
        <v>1</v>
      </c>
      <c r="D27" s="63">
        <v>2</v>
      </c>
      <c r="E27" s="63" t="s">
        <v>201</v>
      </c>
      <c r="F27" s="63" t="s">
        <v>200</v>
      </c>
      <c r="G27" s="76">
        <v>1.5</v>
      </c>
      <c r="H27" s="63" t="s">
        <v>229</v>
      </c>
      <c r="I27" s="81">
        <f t="shared" si="0"/>
        <v>3</v>
      </c>
      <c r="J27" s="78">
        <f t="shared" si="1"/>
        <v>3</v>
      </c>
    </row>
    <row r="28" spans="1:10" x14ac:dyDescent="0.25">
      <c r="C28" s="1" t="s">
        <v>2</v>
      </c>
      <c r="D28" s="63">
        <v>2</v>
      </c>
      <c r="E28" s="63" t="s">
        <v>201</v>
      </c>
      <c r="F28" s="63" t="s">
        <v>200</v>
      </c>
      <c r="G28" s="76">
        <v>1.5</v>
      </c>
      <c r="H28" s="63" t="s">
        <v>228</v>
      </c>
      <c r="I28" s="81">
        <f t="shared" si="0"/>
        <v>3</v>
      </c>
      <c r="J28" s="78">
        <f t="shared" si="1"/>
        <v>3</v>
      </c>
    </row>
    <row r="29" spans="1:10" x14ac:dyDescent="0.25">
      <c r="C29" s="1" t="s">
        <v>5</v>
      </c>
      <c r="D29" s="63">
        <v>3</v>
      </c>
      <c r="E29" s="63" t="s">
        <v>201</v>
      </c>
      <c r="F29" s="63" t="s">
        <v>200</v>
      </c>
      <c r="G29" s="76">
        <v>1.5</v>
      </c>
      <c r="H29" s="63" t="s">
        <v>227</v>
      </c>
      <c r="I29" s="81">
        <f t="shared" si="0"/>
        <v>4.5</v>
      </c>
      <c r="J29" s="78">
        <f t="shared" si="1"/>
        <v>4.5</v>
      </c>
    </row>
    <row r="30" spans="1:10" x14ac:dyDescent="0.25">
      <c r="C30" s="1" t="s">
        <v>3</v>
      </c>
      <c r="D30" s="63">
        <v>3</v>
      </c>
      <c r="E30" s="63" t="s">
        <v>201</v>
      </c>
      <c r="F30" s="63" t="s">
        <v>200</v>
      </c>
      <c r="G30" s="76">
        <v>2</v>
      </c>
      <c r="H30" s="63"/>
      <c r="I30" s="81">
        <f t="shared" si="0"/>
        <v>6</v>
      </c>
      <c r="J30" s="78">
        <f t="shared" si="1"/>
        <v>6</v>
      </c>
    </row>
    <row r="31" spans="1:10" x14ac:dyDescent="0.25">
      <c r="C31" s="1" t="s">
        <v>4</v>
      </c>
      <c r="D31" s="63">
        <v>5</v>
      </c>
      <c r="E31" s="63" t="s">
        <v>201</v>
      </c>
      <c r="F31" s="63" t="s">
        <v>200</v>
      </c>
      <c r="G31" s="76">
        <v>3</v>
      </c>
      <c r="H31" s="63"/>
      <c r="I31" s="81">
        <f t="shared" si="0"/>
        <v>15</v>
      </c>
      <c r="J31" s="78">
        <f t="shared" si="1"/>
        <v>15</v>
      </c>
    </row>
    <row r="32" spans="1:10" x14ac:dyDescent="0.25">
      <c r="A32" s="28"/>
      <c r="B32" s="19"/>
      <c r="C32" s="19"/>
      <c r="D32" s="42"/>
      <c r="E32" s="72"/>
      <c r="F32" s="72"/>
      <c r="G32" s="72"/>
      <c r="H32" s="72"/>
      <c r="I32" s="81" t="str">
        <f t="shared" si="0"/>
        <v/>
      </c>
      <c r="J32" s="78" t="str">
        <f t="shared" si="1"/>
        <v/>
      </c>
    </row>
    <row r="33" spans="1:10" x14ac:dyDescent="0.25">
      <c r="A33" s="9" t="s">
        <v>19</v>
      </c>
      <c r="B33" s="9" t="s">
        <v>9</v>
      </c>
      <c r="D33" s="13"/>
      <c r="E33" s="72"/>
      <c r="F33" s="72"/>
      <c r="G33" s="72"/>
      <c r="H33" s="72"/>
      <c r="I33" s="81" t="str">
        <f t="shared" si="0"/>
        <v/>
      </c>
      <c r="J33" s="78" t="str">
        <f t="shared" si="1"/>
        <v/>
      </c>
    </row>
    <row r="34" spans="1:10" x14ac:dyDescent="0.25">
      <c r="B34" s="25" t="s">
        <v>62</v>
      </c>
      <c r="C34" s="1" t="s">
        <v>1</v>
      </c>
      <c r="D34" s="63">
        <v>1</v>
      </c>
      <c r="E34" s="63" t="s">
        <v>200</v>
      </c>
      <c r="F34" s="63" t="s">
        <v>201</v>
      </c>
      <c r="G34" s="63"/>
      <c r="H34" s="63" t="s">
        <v>229</v>
      </c>
      <c r="I34" s="81">
        <f t="shared" si="0"/>
        <v>0</v>
      </c>
      <c r="J34" s="78">
        <f t="shared" si="1"/>
        <v>1</v>
      </c>
    </row>
    <row r="35" spans="1:10" x14ac:dyDescent="0.25">
      <c r="B35" s="25" t="s">
        <v>62</v>
      </c>
      <c r="C35" s="1" t="s">
        <v>2</v>
      </c>
      <c r="D35" s="63">
        <v>1</v>
      </c>
      <c r="E35" s="63" t="s">
        <v>200</v>
      </c>
      <c r="F35" s="63" t="s">
        <v>201</v>
      </c>
      <c r="G35" s="63"/>
      <c r="H35" s="63" t="s">
        <v>228</v>
      </c>
      <c r="I35" s="81">
        <f t="shared" si="0"/>
        <v>0</v>
      </c>
      <c r="J35" s="78">
        <f t="shared" si="1"/>
        <v>1</v>
      </c>
    </row>
    <row r="36" spans="1:10" x14ac:dyDescent="0.25">
      <c r="B36" s="25" t="s">
        <v>62</v>
      </c>
      <c r="C36" s="1" t="s">
        <v>5</v>
      </c>
      <c r="D36" s="63">
        <v>1.5</v>
      </c>
      <c r="E36" s="63" t="s">
        <v>201</v>
      </c>
      <c r="F36" s="63" t="s">
        <v>200</v>
      </c>
      <c r="G36" s="76">
        <v>1.5</v>
      </c>
      <c r="H36" s="63" t="s">
        <v>233</v>
      </c>
      <c r="I36" s="81">
        <f t="shared" si="0"/>
        <v>2.25</v>
      </c>
      <c r="J36" s="78">
        <f t="shared" si="1"/>
        <v>2.25</v>
      </c>
    </row>
    <row r="37" spans="1:10" x14ac:dyDescent="0.25">
      <c r="B37" s="25" t="s">
        <v>62</v>
      </c>
      <c r="C37" s="1" t="s">
        <v>3</v>
      </c>
      <c r="D37" s="63">
        <v>1.5</v>
      </c>
      <c r="E37" s="63" t="s">
        <v>201</v>
      </c>
      <c r="F37" s="63" t="s">
        <v>200</v>
      </c>
      <c r="G37" s="76">
        <v>1.75</v>
      </c>
      <c r="H37" s="63" t="s">
        <v>234</v>
      </c>
      <c r="I37" s="81">
        <f t="shared" si="0"/>
        <v>2.625</v>
      </c>
      <c r="J37" s="78">
        <f t="shared" si="1"/>
        <v>2.625</v>
      </c>
    </row>
    <row r="38" spans="1:10" x14ac:dyDescent="0.25">
      <c r="B38" s="25" t="s">
        <v>62</v>
      </c>
      <c r="C38" s="1" t="s">
        <v>4</v>
      </c>
      <c r="D38" s="63">
        <v>2</v>
      </c>
      <c r="E38" s="63" t="s">
        <v>201</v>
      </c>
      <c r="F38" s="63" t="s">
        <v>200</v>
      </c>
      <c r="G38" s="76">
        <v>1.75</v>
      </c>
      <c r="H38" s="63" t="s">
        <v>234</v>
      </c>
      <c r="I38" s="81">
        <f t="shared" si="0"/>
        <v>3.5</v>
      </c>
      <c r="J38" s="78">
        <f t="shared" si="1"/>
        <v>3.5</v>
      </c>
    </row>
    <row r="39" spans="1:10" x14ac:dyDescent="0.25">
      <c r="A39" s="28"/>
      <c r="B39" s="19"/>
      <c r="C39" s="19"/>
      <c r="D39" s="42"/>
      <c r="E39" s="72"/>
      <c r="F39" s="72"/>
      <c r="G39" s="72"/>
      <c r="H39" s="72"/>
      <c r="I39" s="81" t="str">
        <f t="shared" si="0"/>
        <v/>
      </c>
      <c r="J39" s="78" t="str">
        <f t="shared" si="1"/>
        <v/>
      </c>
    </row>
    <row r="40" spans="1:10" x14ac:dyDescent="0.25">
      <c r="A40" s="9" t="s">
        <v>15</v>
      </c>
      <c r="B40" s="9" t="s">
        <v>14</v>
      </c>
      <c r="D40" s="13"/>
      <c r="E40" s="72"/>
      <c r="F40" s="72"/>
      <c r="G40" s="72"/>
      <c r="H40" s="72"/>
      <c r="I40" s="81" t="str">
        <f t="shared" si="0"/>
        <v/>
      </c>
      <c r="J40" s="78" t="str">
        <f t="shared" si="1"/>
        <v/>
      </c>
    </row>
    <row r="41" spans="1:10" x14ac:dyDescent="0.25">
      <c r="A41" s="9" t="s">
        <v>17</v>
      </c>
      <c r="B41" s="9"/>
      <c r="C41" s="1" t="s">
        <v>1</v>
      </c>
      <c r="D41" s="63">
        <v>1</v>
      </c>
      <c r="E41" s="63" t="s">
        <v>200</v>
      </c>
      <c r="F41" s="63"/>
      <c r="G41" s="63"/>
      <c r="H41" s="63"/>
      <c r="I41" s="81">
        <f t="shared" si="0"/>
        <v>0</v>
      </c>
      <c r="J41" s="78">
        <f t="shared" si="1"/>
        <v>1</v>
      </c>
    </row>
    <row r="42" spans="1:10" x14ac:dyDescent="0.25">
      <c r="B42" s="9"/>
      <c r="C42" s="1" t="s">
        <v>2</v>
      </c>
      <c r="D42" s="63">
        <v>1</v>
      </c>
      <c r="E42" s="63" t="s">
        <v>200</v>
      </c>
      <c r="F42" s="63"/>
      <c r="G42" s="63"/>
      <c r="H42" s="63"/>
      <c r="I42" s="81">
        <f t="shared" si="0"/>
        <v>0</v>
      </c>
      <c r="J42" s="78">
        <f t="shared" si="1"/>
        <v>1</v>
      </c>
    </row>
    <row r="43" spans="1:10" x14ac:dyDescent="0.25">
      <c r="B43" s="9"/>
      <c r="C43" s="1" t="s">
        <v>5</v>
      </c>
      <c r="D43" s="63">
        <v>1</v>
      </c>
      <c r="E43" s="63" t="s">
        <v>200</v>
      </c>
      <c r="F43" s="63"/>
      <c r="G43" s="63"/>
      <c r="H43" s="63"/>
      <c r="I43" s="81">
        <f t="shared" si="0"/>
        <v>0</v>
      </c>
      <c r="J43" s="78">
        <f t="shared" si="1"/>
        <v>1</v>
      </c>
    </row>
    <row r="44" spans="1:10" x14ac:dyDescent="0.25">
      <c r="B44" s="9"/>
      <c r="C44" s="1" t="s">
        <v>3</v>
      </c>
      <c r="D44" s="63">
        <v>1.5</v>
      </c>
      <c r="E44" s="63" t="s">
        <v>200</v>
      </c>
      <c r="F44" s="63"/>
      <c r="G44" s="63"/>
      <c r="H44" s="63"/>
      <c r="I44" s="81">
        <f t="shared" si="0"/>
        <v>0</v>
      </c>
      <c r="J44" s="78">
        <f t="shared" si="1"/>
        <v>1.5</v>
      </c>
    </row>
    <row r="45" spans="1:10" x14ac:dyDescent="0.25">
      <c r="B45" s="9"/>
      <c r="C45" s="1" t="s">
        <v>4</v>
      </c>
      <c r="D45" s="63">
        <v>2</v>
      </c>
      <c r="E45" s="63" t="s">
        <v>200</v>
      </c>
      <c r="F45" s="63"/>
      <c r="G45" s="63"/>
      <c r="H45" s="63"/>
      <c r="I45" s="81">
        <f t="shared" si="0"/>
        <v>0</v>
      </c>
      <c r="J45" s="78">
        <f t="shared" si="1"/>
        <v>2</v>
      </c>
    </row>
    <row r="46" spans="1:10" x14ac:dyDescent="0.25">
      <c r="A46" s="28"/>
      <c r="B46" s="28"/>
      <c r="C46" s="19"/>
      <c r="D46" s="42"/>
      <c r="E46" s="72"/>
      <c r="F46" s="72"/>
      <c r="G46" s="72"/>
      <c r="H46" s="72"/>
      <c r="I46" s="81" t="str">
        <f t="shared" si="0"/>
        <v/>
      </c>
      <c r="J46" s="78" t="str">
        <f t="shared" si="1"/>
        <v/>
      </c>
    </row>
    <row r="47" spans="1:10" x14ac:dyDescent="0.25">
      <c r="A47" s="9" t="s">
        <v>15</v>
      </c>
      <c r="B47" s="9" t="s">
        <v>10</v>
      </c>
      <c r="D47" s="13"/>
      <c r="E47" s="72"/>
      <c r="F47" s="72"/>
      <c r="G47" s="72"/>
      <c r="H47" s="72"/>
      <c r="I47" s="81" t="str">
        <f t="shared" si="0"/>
        <v/>
      </c>
      <c r="J47" s="78" t="str">
        <f t="shared" si="1"/>
        <v/>
      </c>
    </row>
    <row r="48" spans="1:10" x14ac:dyDescent="0.25">
      <c r="A48" s="9" t="s">
        <v>16</v>
      </c>
      <c r="B48" s="9"/>
      <c r="C48" s="1" t="s">
        <v>1</v>
      </c>
      <c r="D48" s="63">
        <v>1</v>
      </c>
      <c r="E48" s="63" t="s">
        <v>200</v>
      </c>
      <c r="F48" s="63" t="s">
        <v>206</v>
      </c>
      <c r="G48" s="63"/>
      <c r="H48" s="63"/>
      <c r="I48" s="81">
        <f t="shared" si="0"/>
        <v>0</v>
      </c>
      <c r="J48" s="78">
        <f t="shared" si="1"/>
        <v>1</v>
      </c>
    </row>
    <row r="49" spans="1:10" x14ac:dyDescent="0.25">
      <c r="B49" s="9"/>
      <c r="C49" s="1" t="s">
        <v>2</v>
      </c>
      <c r="D49" s="63">
        <v>1</v>
      </c>
      <c r="E49" s="63" t="s">
        <v>200</v>
      </c>
      <c r="F49" s="63" t="s">
        <v>206</v>
      </c>
      <c r="G49" s="63"/>
      <c r="H49" s="63"/>
      <c r="I49" s="81">
        <f t="shared" si="0"/>
        <v>0</v>
      </c>
      <c r="J49" s="78">
        <f t="shared" si="1"/>
        <v>1</v>
      </c>
    </row>
    <row r="50" spans="1:10" x14ac:dyDescent="0.25">
      <c r="B50" s="9"/>
      <c r="C50" s="1" t="s">
        <v>5</v>
      </c>
      <c r="D50" s="63">
        <v>1.5</v>
      </c>
      <c r="E50" s="63" t="s">
        <v>200</v>
      </c>
      <c r="F50" s="63"/>
      <c r="G50" s="63"/>
      <c r="H50" s="63"/>
      <c r="I50" s="81">
        <f t="shared" si="0"/>
        <v>0</v>
      </c>
      <c r="J50" s="78">
        <f t="shared" si="1"/>
        <v>1.5</v>
      </c>
    </row>
    <row r="51" spans="1:10" x14ac:dyDescent="0.25">
      <c r="B51" s="9"/>
      <c r="C51" s="1" t="s">
        <v>3</v>
      </c>
      <c r="D51" s="63">
        <v>1.5</v>
      </c>
      <c r="E51" s="63" t="s">
        <v>200</v>
      </c>
      <c r="F51" s="63"/>
      <c r="G51" s="63"/>
      <c r="H51" s="63"/>
      <c r="I51" s="81">
        <f t="shared" si="0"/>
        <v>0</v>
      </c>
      <c r="J51" s="78">
        <f t="shared" si="1"/>
        <v>1.5</v>
      </c>
    </row>
    <row r="52" spans="1:10" x14ac:dyDescent="0.25">
      <c r="B52" s="9"/>
      <c r="C52" s="3" t="s">
        <v>4</v>
      </c>
      <c r="D52" s="63">
        <v>2</v>
      </c>
      <c r="E52" s="63" t="s">
        <v>200</v>
      </c>
      <c r="F52" s="63"/>
      <c r="G52" s="63"/>
      <c r="H52" s="63"/>
      <c r="I52" s="81">
        <f t="shared" si="0"/>
        <v>0</v>
      </c>
      <c r="J52" s="78">
        <f t="shared" si="1"/>
        <v>2</v>
      </c>
    </row>
    <row r="53" spans="1:10" x14ac:dyDescent="0.25">
      <c r="A53" s="28"/>
      <c r="B53" s="28"/>
      <c r="C53" s="19"/>
      <c r="D53" s="42"/>
      <c r="E53" s="72"/>
      <c r="F53" s="72"/>
      <c r="G53" s="72"/>
      <c r="H53" s="72"/>
      <c r="I53" s="81" t="str">
        <f t="shared" si="0"/>
        <v/>
      </c>
      <c r="J53" s="78" t="str">
        <f t="shared" si="1"/>
        <v/>
      </c>
    </row>
    <row r="54" spans="1:10" x14ac:dyDescent="0.25">
      <c r="A54" s="9" t="s">
        <v>15</v>
      </c>
      <c r="B54" s="9" t="s">
        <v>9</v>
      </c>
      <c r="D54" s="13"/>
      <c r="E54" s="72"/>
      <c r="F54" s="72"/>
      <c r="G54" s="72"/>
      <c r="H54" s="72"/>
      <c r="I54" s="81" t="str">
        <f t="shared" si="0"/>
        <v/>
      </c>
      <c r="J54" s="78" t="str">
        <f t="shared" si="1"/>
        <v/>
      </c>
    </row>
    <row r="55" spans="1:10" x14ac:dyDescent="0.25">
      <c r="A55" s="9" t="s">
        <v>16</v>
      </c>
      <c r="B55" s="25" t="s">
        <v>20</v>
      </c>
      <c r="C55" s="1" t="s">
        <v>1</v>
      </c>
      <c r="D55" s="63">
        <v>3</v>
      </c>
      <c r="E55" s="63" t="s">
        <v>200</v>
      </c>
      <c r="F55" s="63" t="s">
        <v>201</v>
      </c>
      <c r="G55" s="63"/>
      <c r="H55" s="63"/>
      <c r="I55" s="81">
        <f t="shared" si="0"/>
        <v>0</v>
      </c>
      <c r="J55" s="78">
        <f t="shared" si="1"/>
        <v>3</v>
      </c>
    </row>
    <row r="56" spans="1:10" x14ac:dyDescent="0.25">
      <c r="B56" s="25" t="s">
        <v>20</v>
      </c>
      <c r="C56" s="1" t="s">
        <v>2</v>
      </c>
      <c r="D56" s="63">
        <v>3</v>
      </c>
      <c r="E56" s="63" t="s">
        <v>200</v>
      </c>
      <c r="F56" s="63" t="s">
        <v>201</v>
      </c>
      <c r="G56" s="63"/>
      <c r="H56" s="63"/>
      <c r="I56" s="81">
        <f t="shared" si="0"/>
        <v>0</v>
      </c>
      <c r="J56" s="78">
        <f t="shared" si="1"/>
        <v>3</v>
      </c>
    </row>
    <row r="57" spans="1:10" x14ac:dyDescent="0.25">
      <c r="B57" s="25" t="s">
        <v>20</v>
      </c>
      <c r="C57" s="1" t="s">
        <v>5</v>
      </c>
      <c r="D57" s="63">
        <v>3.5</v>
      </c>
      <c r="E57" s="63" t="s">
        <v>201</v>
      </c>
      <c r="F57" s="63" t="s">
        <v>200</v>
      </c>
      <c r="G57" s="76">
        <v>1</v>
      </c>
      <c r="H57" s="63"/>
      <c r="I57" s="81">
        <f t="shared" si="0"/>
        <v>3.5</v>
      </c>
      <c r="J57" s="78">
        <f t="shared" si="1"/>
        <v>3.5</v>
      </c>
    </row>
    <row r="58" spans="1:10" x14ac:dyDescent="0.25">
      <c r="B58" s="25" t="s">
        <v>20</v>
      </c>
      <c r="C58" s="1" t="s">
        <v>3</v>
      </c>
      <c r="D58" s="63">
        <v>3.5</v>
      </c>
      <c r="E58" s="63" t="s">
        <v>201</v>
      </c>
      <c r="F58" s="63" t="s">
        <v>200</v>
      </c>
      <c r="G58" s="76">
        <v>1</v>
      </c>
      <c r="H58" s="63"/>
      <c r="I58" s="81">
        <f t="shared" si="0"/>
        <v>3.5</v>
      </c>
      <c r="J58" s="78">
        <f t="shared" si="1"/>
        <v>3.5</v>
      </c>
    </row>
    <row r="59" spans="1:10" x14ac:dyDescent="0.25">
      <c r="B59" s="25" t="s">
        <v>20</v>
      </c>
      <c r="C59" s="1" t="s">
        <v>4</v>
      </c>
      <c r="D59" s="63">
        <v>4</v>
      </c>
      <c r="E59" s="63" t="s">
        <v>201</v>
      </c>
      <c r="F59" s="63" t="s">
        <v>200</v>
      </c>
      <c r="G59" s="76">
        <v>1.5</v>
      </c>
      <c r="H59" s="63"/>
      <c r="I59" s="81">
        <f t="shared" si="0"/>
        <v>6</v>
      </c>
      <c r="J59" s="78">
        <f t="shared" si="1"/>
        <v>6</v>
      </c>
    </row>
    <row r="60" spans="1:10" x14ac:dyDescent="0.25">
      <c r="A60" s="28"/>
      <c r="B60" s="19"/>
      <c r="C60" s="19"/>
      <c r="D60" s="42"/>
      <c r="E60" s="72"/>
      <c r="F60" s="72"/>
      <c r="G60" s="72"/>
      <c r="H60" s="72"/>
      <c r="I60" s="81" t="str">
        <f t="shared" si="0"/>
        <v/>
      </c>
      <c r="J60" s="78" t="str">
        <f t="shared" si="1"/>
        <v/>
      </c>
    </row>
    <row r="61" spans="1:10" x14ac:dyDescent="0.25">
      <c r="A61" s="9" t="s">
        <v>15</v>
      </c>
      <c r="B61" s="9" t="s">
        <v>23</v>
      </c>
      <c r="D61" s="13"/>
      <c r="E61" s="72"/>
      <c r="F61" s="72"/>
      <c r="G61" s="72"/>
      <c r="H61" s="72"/>
      <c r="I61" s="81" t="str">
        <f t="shared" si="0"/>
        <v/>
      </c>
      <c r="J61" s="78" t="str">
        <f t="shared" si="1"/>
        <v/>
      </c>
    </row>
    <row r="62" spans="1:10" x14ac:dyDescent="0.25">
      <c r="A62" s="9" t="s">
        <v>24</v>
      </c>
      <c r="B62" s="25" t="s">
        <v>21</v>
      </c>
      <c r="C62" s="1" t="s">
        <v>1</v>
      </c>
      <c r="D62" s="63">
        <v>3</v>
      </c>
      <c r="E62" s="63" t="s">
        <v>200</v>
      </c>
      <c r="F62" s="63"/>
      <c r="G62" s="63"/>
      <c r="H62" s="63"/>
      <c r="I62" s="81">
        <f t="shared" si="0"/>
        <v>0</v>
      </c>
      <c r="J62" s="78">
        <f t="shared" si="1"/>
        <v>3</v>
      </c>
    </row>
    <row r="63" spans="1:10" x14ac:dyDescent="0.25">
      <c r="B63" s="25" t="s">
        <v>21</v>
      </c>
      <c r="C63" s="1" t="s">
        <v>2</v>
      </c>
      <c r="D63" s="63">
        <v>3</v>
      </c>
      <c r="E63" s="63" t="s">
        <v>200</v>
      </c>
      <c r="F63" s="63"/>
      <c r="G63" s="63"/>
      <c r="H63" s="63"/>
      <c r="I63" s="81">
        <f t="shared" si="0"/>
        <v>0</v>
      </c>
      <c r="J63" s="78">
        <f t="shared" si="1"/>
        <v>3</v>
      </c>
    </row>
    <row r="64" spans="1:10" x14ac:dyDescent="0.25">
      <c r="B64" s="25" t="s">
        <v>21</v>
      </c>
      <c r="C64" s="1" t="s">
        <v>5</v>
      </c>
      <c r="D64" s="63">
        <v>4</v>
      </c>
      <c r="E64" s="63" t="s">
        <v>200</v>
      </c>
      <c r="F64" s="63"/>
      <c r="G64" s="63"/>
      <c r="H64" s="63"/>
      <c r="I64" s="81">
        <f t="shared" si="0"/>
        <v>0</v>
      </c>
      <c r="J64" s="78">
        <f t="shared" si="1"/>
        <v>4</v>
      </c>
    </row>
    <row r="65" spans="1:10" x14ac:dyDescent="0.25">
      <c r="B65" s="25" t="s">
        <v>21</v>
      </c>
      <c r="C65" s="1" t="s">
        <v>3</v>
      </c>
      <c r="D65" s="63">
        <v>4</v>
      </c>
      <c r="E65" s="63" t="s">
        <v>200</v>
      </c>
      <c r="F65" s="63"/>
      <c r="G65" s="63"/>
      <c r="H65" s="63"/>
      <c r="I65" s="81">
        <f t="shared" si="0"/>
        <v>0</v>
      </c>
      <c r="J65" s="78">
        <f t="shared" si="1"/>
        <v>4</v>
      </c>
    </row>
    <row r="66" spans="1:10" x14ac:dyDescent="0.25">
      <c r="B66" s="25" t="s">
        <v>21</v>
      </c>
      <c r="C66" s="1" t="s">
        <v>4</v>
      </c>
      <c r="D66" s="63">
        <v>5</v>
      </c>
      <c r="E66" s="63" t="s">
        <v>200</v>
      </c>
      <c r="F66" s="63"/>
      <c r="G66" s="63"/>
      <c r="H66" s="63"/>
      <c r="I66" s="81">
        <f t="shared" si="0"/>
        <v>0</v>
      </c>
      <c r="J66" s="78">
        <f t="shared" si="1"/>
        <v>5</v>
      </c>
    </row>
    <row r="67" spans="1:10" x14ac:dyDescent="0.25">
      <c r="A67" s="28"/>
      <c r="B67" s="19"/>
      <c r="C67" s="19"/>
      <c r="D67" s="42"/>
      <c r="E67" s="72"/>
      <c r="F67" s="72"/>
      <c r="G67" s="72"/>
      <c r="H67" s="72"/>
      <c r="I67" s="81" t="str">
        <f t="shared" si="0"/>
        <v/>
      </c>
      <c r="J67" s="78" t="str">
        <f t="shared" si="1"/>
        <v/>
      </c>
    </row>
    <row r="68" spans="1:10" x14ac:dyDescent="0.25">
      <c r="A68" s="9" t="s">
        <v>15</v>
      </c>
      <c r="B68" s="9" t="s">
        <v>22</v>
      </c>
      <c r="D68" s="13"/>
      <c r="E68" s="72"/>
      <c r="F68" s="72"/>
      <c r="G68" s="72"/>
      <c r="H68" s="72"/>
      <c r="I68" s="81" t="str">
        <f t="shared" si="0"/>
        <v/>
      </c>
      <c r="J68" s="78" t="str">
        <f t="shared" si="1"/>
        <v/>
      </c>
    </row>
    <row r="69" spans="1:10" x14ac:dyDescent="0.25">
      <c r="A69" s="9" t="s">
        <v>24</v>
      </c>
      <c r="B69" s="25" t="s">
        <v>32</v>
      </c>
      <c r="C69" s="1" t="s">
        <v>1</v>
      </c>
      <c r="D69" s="63">
        <v>1.5</v>
      </c>
      <c r="E69" s="63" t="s">
        <v>200</v>
      </c>
      <c r="F69" s="63"/>
      <c r="G69" s="63"/>
      <c r="H69" s="63"/>
      <c r="I69" s="81">
        <f t="shared" si="0"/>
        <v>0</v>
      </c>
      <c r="J69" s="78">
        <f t="shared" si="1"/>
        <v>1.5</v>
      </c>
    </row>
    <row r="70" spans="1:10" x14ac:dyDescent="0.25">
      <c r="B70" s="25" t="s">
        <v>32</v>
      </c>
      <c r="C70" s="1" t="s">
        <v>2</v>
      </c>
      <c r="D70" s="63">
        <v>1.5</v>
      </c>
      <c r="E70" s="63" t="s">
        <v>200</v>
      </c>
      <c r="F70" s="63"/>
      <c r="G70" s="63"/>
      <c r="H70" s="63"/>
      <c r="I70" s="81">
        <f t="shared" si="0"/>
        <v>0</v>
      </c>
      <c r="J70" s="78">
        <f t="shared" si="1"/>
        <v>1.5</v>
      </c>
    </row>
    <row r="71" spans="1:10" x14ac:dyDescent="0.25">
      <c r="B71" s="25" t="s">
        <v>32</v>
      </c>
      <c r="C71" s="1" t="s">
        <v>5</v>
      </c>
      <c r="D71" s="63">
        <v>2</v>
      </c>
      <c r="E71" s="63" t="s">
        <v>200</v>
      </c>
      <c r="F71" s="63"/>
      <c r="G71" s="63"/>
      <c r="H71" s="63"/>
      <c r="I71" s="81">
        <f t="shared" ref="I71:I114" si="2">IF(E71="","",IF(AND(E71="no",F71="no"),D71*G71-D71,IF(AND(E71="no",F71="yes"),D71*G71,0)))</f>
        <v>0</v>
      </c>
      <c r="J71" s="78">
        <f t="shared" ref="J71:J114" si="3">IF(D71="","",IF(E71="no",I71,D71))</f>
        <v>2</v>
      </c>
    </row>
    <row r="72" spans="1:10" x14ac:dyDescent="0.25">
      <c r="B72" s="25" t="s">
        <v>32</v>
      </c>
      <c r="C72" s="1" t="s">
        <v>3</v>
      </c>
      <c r="D72" s="63">
        <v>2</v>
      </c>
      <c r="E72" s="63" t="s">
        <v>200</v>
      </c>
      <c r="F72" s="63"/>
      <c r="G72" s="63"/>
      <c r="H72" s="63"/>
      <c r="I72" s="81">
        <f t="shared" si="2"/>
        <v>0</v>
      </c>
      <c r="J72" s="78">
        <f t="shared" si="3"/>
        <v>2</v>
      </c>
    </row>
    <row r="73" spans="1:10" x14ac:dyDescent="0.25">
      <c r="B73" s="25" t="s">
        <v>32</v>
      </c>
      <c r="C73" s="1" t="s">
        <v>4</v>
      </c>
      <c r="D73" s="63">
        <v>3</v>
      </c>
      <c r="E73" s="63" t="s">
        <v>200</v>
      </c>
      <c r="F73" s="63"/>
      <c r="G73" s="63"/>
      <c r="H73" s="63"/>
      <c r="I73" s="81">
        <f t="shared" si="2"/>
        <v>0</v>
      </c>
      <c r="J73" s="78">
        <f t="shared" si="3"/>
        <v>3</v>
      </c>
    </row>
    <row r="74" spans="1:10" x14ac:dyDescent="0.25">
      <c r="A74" s="28"/>
      <c r="B74" s="19"/>
      <c r="C74" s="19"/>
      <c r="D74" s="42"/>
      <c r="E74" s="72"/>
      <c r="F74" s="72"/>
      <c r="G74" s="72"/>
      <c r="H74" s="72"/>
      <c r="I74" s="81" t="str">
        <f t="shared" si="2"/>
        <v/>
      </c>
      <c r="J74" s="78" t="str">
        <f t="shared" si="3"/>
        <v/>
      </c>
    </row>
    <row r="75" spans="1:10" x14ac:dyDescent="0.25">
      <c r="A75" s="9" t="s">
        <v>18</v>
      </c>
      <c r="B75" s="9" t="s">
        <v>11</v>
      </c>
      <c r="D75" s="13"/>
      <c r="E75" s="72"/>
      <c r="F75" s="72"/>
      <c r="G75" s="72"/>
      <c r="H75" s="72"/>
      <c r="I75" s="81" t="str">
        <f t="shared" si="2"/>
        <v/>
      </c>
      <c r="J75" s="78" t="str">
        <f t="shared" si="3"/>
        <v/>
      </c>
    </row>
    <row r="76" spans="1:10" x14ac:dyDescent="0.25">
      <c r="B76" s="27" t="s">
        <v>59</v>
      </c>
      <c r="C76" s="1" t="s">
        <v>1</v>
      </c>
      <c r="D76" s="63">
        <v>1</v>
      </c>
      <c r="E76" s="63" t="s">
        <v>200</v>
      </c>
      <c r="F76" s="63" t="s">
        <v>201</v>
      </c>
      <c r="G76" s="63"/>
      <c r="H76" s="63" t="s">
        <v>226</v>
      </c>
      <c r="I76" s="81">
        <f t="shared" si="2"/>
        <v>0</v>
      </c>
      <c r="J76" s="78">
        <f t="shared" si="3"/>
        <v>1</v>
      </c>
    </row>
    <row r="77" spans="1:10" x14ac:dyDescent="0.25">
      <c r="B77" s="27" t="s">
        <v>59</v>
      </c>
      <c r="C77" s="1" t="s">
        <v>2</v>
      </c>
      <c r="D77" s="63">
        <v>1</v>
      </c>
      <c r="E77" s="63" t="s">
        <v>201</v>
      </c>
      <c r="F77" s="63" t="s">
        <v>200</v>
      </c>
      <c r="G77" s="76">
        <v>1</v>
      </c>
      <c r="H77" s="63" t="s">
        <v>225</v>
      </c>
      <c r="I77" s="81">
        <f t="shared" si="2"/>
        <v>1</v>
      </c>
      <c r="J77" s="78">
        <f t="shared" si="3"/>
        <v>1</v>
      </c>
    </row>
    <row r="78" spans="1:10" x14ac:dyDescent="0.25">
      <c r="B78" s="27" t="s">
        <v>59</v>
      </c>
      <c r="C78" s="1" t="s">
        <v>5</v>
      </c>
      <c r="D78" s="63">
        <v>1.5</v>
      </c>
      <c r="E78" s="63" t="s">
        <v>201</v>
      </c>
      <c r="F78" s="63" t="s">
        <v>200</v>
      </c>
      <c r="G78" s="76">
        <v>1</v>
      </c>
      <c r="H78" s="63"/>
      <c r="I78" s="81">
        <f t="shared" si="2"/>
        <v>1.5</v>
      </c>
      <c r="J78" s="78">
        <f t="shared" si="3"/>
        <v>1.5</v>
      </c>
    </row>
    <row r="79" spans="1:10" x14ac:dyDescent="0.25">
      <c r="B79" s="27" t="s">
        <v>59</v>
      </c>
      <c r="C79" s="1" t="s">
        <v>3</v>
      </c>
      <c r="D79" s="63">
        <v>1.5</v>
      </c>
      <c r="E79" s="63" t="s">
        <v>201</v>
      </c>
      <c r="F79" s="63" t="s">
        <v>200</v>
      </c>
      <c r="G79" s="76">
        <v>1.5</v>
      </c>
      <c r="H79" s="63"/>
      <c r="I79" s="81">
        <f t="shared" si="2"/>
        <v>2.25</v>
      </c>
      <c r="J79" s="78">
        <f t="shared" si="3"/>
        <v>2.25</v>
      </c>
    </row>
    <row r="80" spans="1:10" x14ac:dyDescent="0.25">
      <c r="B80" s="27" t="s">
        <v>59</v>
      </c>
      <c r="C80" s="1" t="s">
        <v>4</v>
      </c>
      <c r="D80" s="63">
        <v>2</v>
      </c>
      <c r="E80" s="63" t="s">
        <v>201</v>
      </c>
      <c r="F80" s="63" t="s">
        <v>200</v>
      </c>
      <c r="G80" s="76">
        <v>2</v>
      </c>
      <c r="H80" s="63"/>
      <c r="I80" s="81">
        <f t="shared" si="2"/>
        <v>4</v>
      </c>
      <c r="J80" s="78">
        <f t="shared" si="3"/>
        <v>4</v>
      </c>
    </row>
    <row r="81" spans="1:10" x14ac:dyDescent="0.25">
      <c r="A81" s="28"/>
      <c r="B81" s="29"/>
      <c r="C81" s="19"/>
      <c r="D81" s="42"/>
      <c r="E81" s="72"/>
      <c r="F81" s="72"/>
      <c r="G81" s="72"/>
      <c r="H81" s="72"/>
      <c r="I81" s="81" t="str">
        <f t="shared" si="2"/>
        <v/>
      </c>
      <c r="J81" s="78" t="str">
        <f t="shared" si="3"/>
        <v/>
      </c>
    </row>
    <row r="82" spans="1:10" x14ac:dyDescent="0.25">
      <c r="A82" s="9" t="s">
        <v>8</v>
      </c>
      <c r="B82" s="9" t="s">
        <v>8</v>
      </c>
      <c r="D82" s="13"/>
      <c r="E82" s="72"/>
      <c r="F82" s="72"/>
      <c r="G82" s="72"/>
      <c r="H82" s="72"/>
      <c r="I82" s="81" t="str">
        <f t="shared" si="2"/>
        <v/>
      </c>
      <c r="J82" s="78" t="str">
        <f t="shared" si="3"/>
        <v/>
      </c>
    </row>
    <row r="83" spans="1:10" x14ac:dyDescent="0.25">
      <c r="B83" s="27" t="s">
        <v>60</v>
      </c>
      <c r="C83" s="1" t="s">
        <v>1</v>
      </c>
      <c r="D83" s="63">
        <v>1</v>
      </c>
      <c r="E83" s="63" t="s">
        <v>200</v>
      </c>
      <c r="F83" s="63" t="s">
        <v>201</v>
      </c>
      <c r="G83" s="63"/>
      <c r="H83" s="63"/>
      <c r="I83" s="81">
        <f t="shared" si="2"/>
        <v>0</v>
      </c>
      <c r="J83" s="78">
        <f t="shared" si="3"/>
        <v>1</v>
      </c>
    </row>
    <row r="84" spans="1:10" x14ac:dyDescent="0.25">
      <c r="B84" s="27" t="s">
        <v>61</v>
      </c>
      <c r="C84" s="1" t="s">
        <v>2</v>
      </c>
      <c r="D84" s="63">
        <v>1</v>
      </c>
      <c r="E84" s="63" t="s">
        <v>201</v>
      </c>
      <c r="F84" s="63" t="s">
        <v>200</v>
      </c>
      <c r="G84" s="76">
        <v>1.5</v>
      </c>
      <c r="H84" s="63"/>
      <c r="I84" s="81">
        <f t="shared" si="2"/>
        <v>1.5</v>
      </c>
      <c r="J84" s="78">
        <f t="shared" si="3"/>
        <v>1.5</v>
      </c>
    </row>
    <row r="85" spans="1:10" x14ac:dyDescent="0.25">
      <c r="B85" s="27" t="s">
        <v>61</v>
      </c>
      <c r="C85" s="1" t="s">
        <v>5</v>
      </c>
      <c r="D85" s="63">
        <v>1.5</v>
      </c>
      <c r="E85" s="63" t="s">
        <v>201</v>
      </c>
      <c r="F85" s="63" t="s">
        <v>200</v>
      </c>
      <c r="G85" s="76">
        <v>1.5</v>
      </c>
      <c r="H85" s="63"/>
      <c r="I85" s="81">
        <f t="shared" si="2"/>
        <v>2.25</v>
      </c>
      <c r="J85" s="78">
        <f t="shared" si="3"/>
        <v>2.25</v>
      </c>
    </row>
    <row r="86" spans="1:10" x14ac:dyDescent="0.25">
      <c r="B86" s="27" t="s">
        <v>61</v>
      </c>
      <c r="C86" s="1" t="s">
        <v>3</v>
      </c>
      <c r="D86" s="63">
        <v>1.5</v>
      </c>
      <c r="E86" s="63" t="s">
        <v>201</v>
      </c>
      <c r="F86" s="63" t="s">
        <v>200</v>
      </c>
      <c r="G86" s="76">
        <v>1.5</v>
      </c>
      <c r="H86" s="63"/>
      <c r="I86" s="81">
        <f t="shared" si="2"/>
        <v>2.25</v>
      </c>
      <c r="J86" s="78">
        <f t="shared" si="3"/>
        <v>2.25</v>
      </c>
    </row>
    <row r="87" spans="1:10" x14ac:dyDescent="0.25">
      <c r="B87" s="27" t="s">
        <v>61</v>
      </c>
      <c r="C87" s="1" t="s">
        <v>4</v>
      </c>
      <c r="D87" s="63">
        <v>2</v>
      </c>
      <c r="E87" s="63" t="s">
        <v>201</v>
      </c>
      <c r="F87" s="63" t="s">
        <v>200</v>
      </c>
      <c r="G87" s="76">
        <v>1.5</v>
      </c>
      <c r="H87" s="63"/>
      <c r="I87" s="81">
        <f t="shared" si="2"/>
        <v>3</v>
      </c>
      <c r="J87" s="78">
        <f t="shared" si="3"/>
        <v>3</v>
      </c>
    </row>
    <row r="88" spans="1:10" x14ac:dyDescent="0.25">
      <c r="A88" s="28"/>
      <c r="B88" s="29"/>
      <c r="C88" s="19"/>
      <c r="D88" s="42"/>
      <c r="E88" s="72"/>
      <c r="F88" s="72"/>
      <c r="G88" s="72"/>
      <c r="H88" s="72"/>
      <c r="I88" s="81" t="str">
        <f t="shared" si="2"/>
        <v/>
      </c>
      <c r="J88" s="78" t="str">
        <f t="shared" si="3"/>
        <v/>
      </c>
    </row>
    <row r="89" spans="1:10" x14ac:dyDescent="0.25">
      <c r="A89" s="9" t="s">
        <v>31</v>
      </c>
      <c r="B89" s="9" t="s">
        <v>48</v>
      </c>
      <c r="D89" s="13"/>
      <c r="E89" s="72"/>
      <c r="F89" s="72"/>
      <c r="G89" s="72"/>
      <c r="H89" s="72"/>
      <c r="I89" s="81" t="str">
        <f t="shared" si="2"/>
        <v/>
      </c>
      <c r="J89" s="78" t="str">
        <f t="shared" si="3"/>
        <v/>
      </c>
    </row>
    <row r="90" spans="1:10" x14ac:dyDescent="0.25">
      <c r="B90" s="27" t="s">
        <v>47</v>
      </c>
      <c r="C90" s="1" t="s">
        <v>1</v>
      </c>
      <c r="D90" s="63">
        <v>1</v>
      </c>
      <c r="E90" s="63" t="s">
        <v>203</v>
      </c>
      <c r="F90" s="63"/>
      <c r="G90" s="63">
        <v>0.5</v>
      </c>
      <c r="H90" s="63" t="s">
        <v>224</v>
      </c>
      <c r="I90" s="81">
        <f t="shared" si="2"/>
        <v>0</v>
      </c>
      <c r="J90" s="78">
        <f t="shared" si="3"/>
        <v>0</v>
      </c>
    </row>
    <row r="91" spans="1:10" x14ac:dyDescent="0.25">
      <c r="B91" s="27" t="s">
        <v>47</v>
      </c>
      <c r="C91" s="1" t="s">
        <v>2</v>
      </c>
      <c r="D91" s="63">
        <v>1</v>
      </c>
      <c r="E91" s="63" t="s">
        <v>203</v>
      </c>
      <c r="F91" s="63"/>
      <c r="G91" s="63">
        <v>0.5</v>
      </c>
      <c r="H91" s="63" t="s">
        <v>224</v>
      </c>
      <c r="I91" s="81">
        <f t="shared" si="2"/>
        <v>0</v>
      </c>
      <c r="J91" s="78">
        <f t="shared" si="3"/>
        <v>0</v>
      </c>
    </row>
    <row r="92" spans="1:10" x14ac:dyDescent="0.25">
      <c r="B92" s="27" t="s">
        <v>47</v>
      </c>
      <c r="C92" s="1" t="s">
        <v>5</v>
      </c>
      <c r="D92" s="63">
        <v>1</v>
      </c>
      <c r="E92" s="63" t="s">
        <v>203</v>
      </c>
      <c r="F92" s="63"/>
      <c r="G92" s="63">
        <v>0.5</v>
      </c>
      <c r="H92" s="63" t="s">
        <v>224</v>
      </c>
      <c r="I92" s="81">
        <f t="shared" si="2"/>
        <v>0</v>
      </c>
      <c r="J92" s="78">
        <f t="shared" si="3"/>
        <v>0</v>
      </c>
    </row>
    <row r="93" spans="1:10" x14ac:dyDescent="0.25">
      <c r="B93" s="27" t="s">
        <v>47</v>
      </c>
      <c r="C93" s="1" t="s">
        <v>3</v>
      </c>
      <c r="D93" s="63">
        <v>1</v>
      </c>
      <c r="E93" s="63" t="s">
        <v>203</v>
      </c>
      <c r="F93" s="63"/>
      <c r="G93" s="63">
        <v>0.5</v>
      </c>
      <c r="H93" s="63" t="s">
        <v>224</v>
      </c>
      <c r="I93" s="81">
        <f t="shared" si="2"/>
        <v>0</v>
      </c>
      <c r="J93" s="78">
        <f t="shared" si="3"/>
        <v>0</v>
      </c>
    </row>
    <row r="94" spans="1:10" x14ac:dyDescent="0.25">
      <c r="B94" s="27" t="s">
        <v>47</v>
      </c>
      <c r="C94" s="1" t="s">
        <v>4</v>
      </c>
      <c r="D94" s="63">
        <v>1.5</v>
      </c>
      <c r="E94" s="63" t="s">
        <v>203</v>
      </c>
      <c r="F94" s="63"/>
      <c r="G94" s="63">
        <v>0.5</v>
      </c>
      <c r="H94" s="63" t="s">
        <v>224</v>
      </c>
      <c r="I94" s="81">
        <f t="shared" si="2"/>
        <v>0</v>
      </c>
      <c r="J94" s="78">
        <f t="shared" si="3"/>
        <v>0</v>
      </c>
    </row>
    <row r="95" spans="1:10" x14ac:dyDescent="0.25">
      <c r="A95" s="28"/>
      <c r="B95" s="30"/>
      <c r="C95" s="19"/>
      <c r="D95" s="42"/>
      <c r="E95" s="72"/>
      <c r="F95" s="72"/>
      <c r="G95" s="72"/>
      <c r="H95" s="72"/>
      <c r="I95" s="81" t="str">
        <f t="shared" si="2"/>
        <v/>
      </c>
      <c r="J95" s="78" t="str">
        <f t="shared" si="3"/>
        <v/>
      </c>
    </row>
    <row r="96" spans="1:10" ht="30" x14ac:dyDescent="0.25">
      <c r="A96" s="48" t="s">
        <v>46</v>
      </c>
      <c r="B96" s="9" t="s">
        <v>42</v>
      </c>
      <c r="D96" s="13"/>
      <c r="E96" s="72"/>
      <c r="F96" s="72"/>
      <c r="G96" s="72"/>
      <c r="H96" s="72"/>
      <c r="I96" s="81" t="str">
        <f t="shared" si="2"/>
        <v/>
      </c>
      <c r="J96" s="78" t="str">
        <f t="shared" si="3"/>
        <v/>
      </c>
    </row>
    <row r="97" spans="1:10" x14ac:dyDescent="0.25">
      <c r="B97" s="27" t="s">
        <v>49</v>
      </c>
      <c r="C97" s="1" t="s">
        <v>12</v>
      </c>
      <c r="D97" s="63">
        <v>2</v>
      </c>
      <c r="E97" s="63" t="s">
        <v>200</v>
      </c>
      <c r="F97" s="63"/>
      <c r="G97" s="63"/>
      <c r="H97" s="63" t="s">
        <v>223</v>
      </c>
      <c r="I97" s="81">
        <f t="shared" si="2"/>
        <v>0</v>
      </c>
      <c r="J97" s="78">
        <f t="shared" si="3"/>
        <v>2</v>
      </c>
    </row>
    <row r="98" spans="1:10" x14ac:dyDescent="0.25">
      <c r="B98" s="27" t="s">
        <v>50</v>
      </c>
      <c r="C98" s="1" t="s">
        <v>56</v>
      </c>
      <c r="D98" s="63">
        <v>2</v>
      </c>
      <c r="E98" s="63" t="s">
        <v>200</v>
      </c>
      <c r="F98" s="63"/>
      <c r="G98" s="63"/>
      <c r="H98" s="63" t="s">
        <v>223</v>
      </c>
      <c r="I98" s="81">
        <f t="shared" si="2"/>
        <v>0</v>
      </c>
      <c r="J98" s="78">
        <f t="shared" si="3"/>
        <v>2</v>
      </c>
    </row>
    <row r="99" spans="1:10" x14ac:dyDescent="0.25">
      <c r="B99" s="27" t="s">
        <v>51</v>
      </c>
      <c r="C99" s="1" t="s">
        <v>55</v>
      </c>
      <c r="D99" s="63">
        <v>3</v>
      </c>
      <c r="E99" s="63" t="s">
        <v>200</v>
      </c>
      <c r="F99" s="63"/>
      <c r="G99" s="63"/>
      <c r="H99" s="63" t="s">
        <v>223</v>
      </c>
      <c r="I99" s="81">
        <f t="shared" si="2"/>
        <v>0</v>
      </c>
      <c r="J99" s="78">
        <f t="shared" si="3"/>
        <v>3</v>
      </c>
    </row>
    <row r="100" spans="1:10" x14ac:dyDescent="0.25">
      <c r="B100" s="27" t="s">
        <v>51</v>
      </c>
      <c r="C100" s="1" t="s">
        <v>5</v>
      </c>
      <c r="D100" s="63">
        <v>3</v>
      </c>
      <c r="E100" s="63" t="s">
        <v>200</v>
      </c>
      <c r="F100" s="63"/>
      <c r="G100" s="63"/>
      <c r="H100" s="63" t="s">
        <v>223</v>
      </c>
      <c r="I100" s="81">
        <f t="shared" si="2"/>
        <v>0</v>
      </c>
      <c r="J100" s="78">
        <f t="shared" si="3"/>
        <v>3</v>
      </c>
    </row>
    <row r="101" spans="1:10" x14ac:dyDescent="0.25">
      <c r="B101" s="27" t="s">
        <v>52</v>
      </c>
      <c r="C101" s="1" t="s">
        <v>3</v>
      </c>
      <c r="D101" s="63">
        <v>3.5</v>
      </c>
      <c r="E101" s="63" t="s">
        <v>200</v>
      </c>
      <c r="F101" s="63"/>
      <c r="G101" s="63"/>
      <c r="H101" s="63" t="s">
        <v>223</v>
      </c>
      <c r="I101" s="81">
        <f t="shared" si="2"/>
        <v>0</v>
      </c>
      <c r="J101" s="78">
        <f t="shared" si="3"/>
        <v>3.5</v>
      </c>
    </row>
    <row r="102" spans="1:10" x14ac:dyDescent="0.25">
      <c r="B102" s="27" t="s">
        <v>52</v>
      </c>
      <c r="C102" s="1" t="s">
        <v>4</v>
      </c>
      <c r="D102" s="63">
        <v>4</v>
      </c>
      <c r="E102" s="63" t="s">
        <v>200</v>
      </c>
      <c r="F102" s="63"/>
      <c r="G102" s="63"/>
      <c r="H102" s="63" t="s">
        <v>223</v>
      </c>
      <c r="I102" s="81">
        <f t="shared" si="2"/>
        <v>0</v>
      </c>
      <c r="J102" s="78">
        <f t="shared" si="3"/>
        <v>4</v>
      </c>
    </row>
    <row r="103" spans="1:10" x14ac:dyDescent="0.25">
      <c r="B103" s="27"/>
      <c r="D103" s="35"/>
      <c r="E103" s="72"/>
      <c r="F103" s="72"/>
      <c r="G103" s="72"/>
      <c r="H103" s="72"/>
      <c r="I103" s="81" t="str">
        <f t="shared" si="2"/>
        <v/>
      </c>
      <c r="J103" s="78" t="str">
        <f t="shared" si="3"/>
        <v/>
      </c>
    </row>
    <row r="104" spans="1:10" x14ac:dyDescent="0.25">
      <c r="B104" s="33" t="s">
        <v>65</v>
      </c>
      <c r="D104" s="13"/>
      <c r="E104" s="13"/>
      <c r="F104" s="13"/>
      <c r="G104" s="13"/>
      <c r="H104" s="13"/>
      <c r="I104" s="81" t="str">
        <f t="shared" si="2"/>
        <v/>
      </c>
      <c r="J104" s="78" t="str">
        <f t="shared" si="3"/>
        <v/>
      </c>
    </row>
    <row r="105" spans="1:10" x14ac:dyDescent="0.25">
      <c r="B105" s="27" t="s">
        <v>33</v>
      </c>
      <c r="C105" s="3"/>
      <c r="D105" s="73">
        <v>125</v>
      </c>
      <c r="E105" s="63" t="s">
        <v>200</v>
      </c>
      <c r="F105" s="63"/>
      <c r="G105" s="63"/>
      <c r="H105" s="63" t="s">
        <v>222</v>
      </c>
      <c r="I105" s="81">
        <f t="shared" si="2"/>
        <v>0</v>
      </c>
      <c r="J105" s="78">
        <f t="shared" si="3"/>
        <v>125</v>
      </c>
    </row>
    <row r="106" spans="1:10" x14ac:dyDescent="0.25">
      <c r="B106" s="27" t="s">
        <v>34</v>
      </c>
      <c r="C106" s="3"/>
      <c r="D106" s="73">
        <v>65</v>
      </c>
      <c r="E106" s="63" t="s">
        <v>200</v>
      </c>
      <c r="F106" s="63"/>
      <c r="G106" s="63"/>
      <c r="H106" s="63" t="s">
        <v>221</v>
      </c>
      <c r="I106" s="81">
        <f t="shared" si="2"/>
        <v>0</v>
      </c>
      <c r="J106" s="78">
        <f t="shared" si="3"/>
        <v>65</v>
      </c>
    </row>
    <row r="107" spans="1:10" x14ac:dyDescent="0.25">
      <c r="B107" s="74"/>
      <c r="C107" s="3"/>
      <c r="D107" s="75"/>
      <c r="E107" s="63"/>
      <c r="F107" s="63"/>
      <c r="G107" s="63"/>
      <c r="H107" s="63"/>
      <c r="I107" s="81" t="str">
        <f t="shared" si="2"/>
        <v/>
      </c>
      <c r="J107" s="78" t="str">
        <f t="shared" si="3"/>
        <v/>
      </c>
    </row>
    <row r="108" spans="1:10" x14ac:dyDescent="0.25">
      <c r="B108" s="34" t="s">
        <v>45</v>
      </c>
      <c r="C108" s="3"/>
      <c r="D108" s="13"/>
      <c r="E108" s="72"/>
      <c r="F108" s="72"/>
      <c r="G108" s="72"/>
      <c r="H108" s="72"/>
      <c r="I108" s="81" t="str">
        <f t="shared" si="2"/>
        <v/>
      </c>
      <c r="J108" s="78" t="str">
        <f t="shared" si="3"/>
        <v/>
      </c>
    </row>
    <row r="109" spans="1:10" x14ac:dyDescent="0.25">
      <c r="A109" s="28"/>
      <c r="B109" s="29"/>
      <c r="C109" s="19"/>
      <c r="D109" s="42"/>
      <c r="E109" s="72"/>
      <c r="F109" s="72"/>
      <c r="G109" s="72"/>
      <c r="H109" s="72"/>
      <c r="I109" s="81" t="str">
        <f t="shared" si="2"/>
        <v/>
      </c>
      <c r="J109" s="78" t="str">
        <f t="shared" si="3"/>
        <v/>
      </c>
    </row>
    <row r="110" spans="1:10" x14ac:dyDescent="0.25">
      <c r="A110" s="48" t="s">
        <v>26</v>
      </c>
      <c r="B110" s="9" t="s">
        <v>27</v>
      </c>
      <c r="D110" s="13"/>
      <c r="E110" s="72"/>
      <c r="F110" s="72"/>
      <c r="G110" s="72"/>
      <c r="H110" s="72"/>
      <c r="I110" s="81" t="str">
        <f t="shared" si="2"/>
        <v/>
      </c>
      <c r="J110" s="78" t="str">
        <f t="shared" si="3"/>
        <v/>
      </c>
    </row>
    <row r="111" spans="1:10" x14ac:dyDescent="0.25">
      <c r="B111" s="27" t="s">
        <v>53</v>
      </c>
      <c r="C111" s="1" t="s">
        <v>28</v>
      </c>
      <c r="D111" s="63">
        <v>1</v>
      </c>
      <c r="E111" s="13" t="s">
        <v>202</v>
      </c>
      <c r="F111" s="13"/>
      <c r="G111" s="13"/>
      <c r="H111" s="13"/>
      <c r="I111" s="81">
        <f t="shared" si="2"/>
        <v>0</v>
      </c>
      <c r="J111" s="78">
        <f t="shared" si="3"/>
        <v>1</v>
      </c>
    </row>
    <row r="112" spans="1:10" x14ac:dyDescent="0.25">
      <c r="A112" s="28"/>
      <c r="B112" s="30"/>
      <c r="C112" s="19"/>
      <c r="D112" s="42"/>
      <c r="E112" s="13"/>
      <c r="F112" s="13"/>
      <c r="G112" s="13"/>
      <c r="H112" s="13"/>
      <c r="I112" s="81" t="str">
        <f t="shared" si="2"/>
        <v/>
      </c>
      <c r="J112" s="78" t="str">
        <f t="shared" si="3"/>
        <v/>
      </c>
    </row>
    <row r="113" spans="1:10" x14ac:dyDescent="0.25">
      <c r="A113" s="48" t="s">
        <v>29</v>
      </c>
      <c r="B113" s="9" t="s">
        <v>30</v>
      </c>
      <c r="D113" s="13"/>
      <c r="E113" s="72"/>
      <c r="F113" s="72"/>
      <c r="G113" s="72"/>
      <c r="H113" s="72"/>
      <c r="I113" s="81" t="str">
        <f t="shared" si="2"/>
        <v/>
      </c>
      <c r="J113" s="78" t="str">
        <f t="shared" si="3"/>
        <v/>
      </c>
    </row>
    <row r="114" spans="1:10" x14ac:dyDescent="0.25">
      <c r="B114" s="27" t="s">
        <v>54</v>
      </c>
      <c r="C114" s="1" t="s">
        <v>28</v>
      </c>
      <c r="D114" s="63">
        <v>1</v>
      </c>
      <c r="E114" s="63" t="s">
        <v>202</v>
      </c>
      <c r="F114" s="63"/>
      <c r="G114" s="63"/>
      <c r="H114" s="63"/>
      <c r="I114" s="81">
        <f t="shared" si="2"/>
        <v>0</v>
      </c>
      <c r="J114" s="78">
        <f t="shared" si="3"/>
        <v>1</v>
      </c>
    </row>
    <row r="115" spans="1:10" x14ac:dyDescent="0.25">
      <c r="A115" s="28"/>
      <c r="B115" s="31"/>
      <c r="C115" s="19"/>
      <c r="D115" s="72"/>
      <c r="E115" s="72"/>
      <c r="F115" s="72"/>
      <c r="G115" s="72"/>
      <c r="H115" s="72"/>
      <c r="I115" s="81"/>
    </row>
    <row r="116" spans="1:10" x14ac:dyDescent="0.25">
      <c r="B116" s="10"/>
      <c r="D116" s="72"/>
      <c r="E116" s="72"/>
      <c r="F116" s="72"/>
      <c r="G116" s="72"/>
      <c r="H116" s="72"/>
      <c r="I116" s="81"/>
    </row>
    <row r="117" spans="1:10" x14ac:dyDescent="0.25">
      <c r="B117" s="2"/>
      <c r="D117" s="72"/>
      <c r="E117" s="72"/>
      <c r="F117" s="72"/>
      <c r="G117" s="72"/>
      <c r="H117" s="72"/>
      <c r="I117" s="81"/>
    </row>
    <row r="118" spans="1:10" x14ac:dyDescent="0.25">
      <c r="B118" s="2"/>
      <c r="D118" s="72"/>
      <c r="E118" s="72"/>
      <c r="F118" s="72"/>
      <c r="G118" s="72"/>
      <c r="H118" s="72"/>
      <c r="I118" s="81"/>
    </row>
    <row r="119" spans="1:10" x14ac:dyDescent="0.25">
      <c r="D119" s="72"/>
      <c r="E119" s="72"/>
      <c r="F119" s="72"/>
      <c r="G119" s="72"/>
      <c r="H119" s="72"/>
      <c r="I119" s="81"/>
    </row>
    <row r="120" spans="1:10" x14ac:dyDescent="0.25">
      <c r="D120" s="72"/>
      <c r="E120" s="72"/>
      <c r="F120" s="72"/>
      <c r="G120" s="72"/>
      <c r="H120" s="72"/>
      <c r="I120" s="81"/>
    </row>
    <row r="121" spans="1:10" x14ac:dyDescent="0.25">
      <c r="D121" s="72"/>
      <c r="E121" s="72"/>
      <c r="F121" s="72"/>
      <c r="G121" s="72"/>
      <c r="H121" s="72"/>
      <c r="I121" s="81"/>
    </row>
    <row r="122" spans="1:10" x14ac:dyDescent="0.25">
      <c r="D122" s="72"/>
      <c r="E122" s="72"/>
      <c r="F122" s="72"/>
      <c r="G122" s="72"/>
      <c r="H122" s="72"/>
      <c r="I122" s="81"/>
    </row>
    <row r="123" spans="1:10" x14ac:dyDescent="0.25">
      <c r="D123" s="72"/>
      <c r="E123" s="72"/>
      <c r="F123" s="72"/>
      <c r="G123" s="72"/>
      <c r="H123" s="72"/>
      <c r="I123" s="81"/>
    </row>
    <row r="124" spans="1:10" x14ac:dyDescent="0.25">
      <c r="D124" s="72"/>
      <c r="E124" s="72"/>
      <c r="F124" s="72"/>
      <c r="G124" s="72"/>
      <c r="H124" s="72"/>
      <c r="I124" s="81"/>
    </row>
    <row r="125" spans="1:10" x14ac:dyDescent="0.25">
      <c r="D125" s="72"/>
      <c r="E125" s="72"/>
      <c r="F125" s="72"/>
      <c r="G125" s="72"/>
      <c r="H125" s="72"/>
      <c r="I125" s="81"/>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7C9A5-6187-4DF6-99AD-ECC955B051DA}">
  <dimension ref="A2:L125"/>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6" width="15.7109375" style="11" customWidth="1"/>
    <col min="7" max="8" width="19" style="11" customWidth="1"/>
    <col min="9" max="9" width="19" style="77" customWidth="1"/>
    <col min="10" max="10" width="19.42578125" style="78" customWidth="1"/>
    <col min="11" max="16384" width="9.140625" style="1"/>
  </cols>
  <sheetData>
    <row r="2" spans="1:12" ht="17.25" x14ac:dyDescent="0.3">
      <c r="B2" s="5" t="s">
        <v>6</v>
      </c>
    </row>
    <row r="3" spans="1:12" x14ac:dyDescent="0.25">
      <c r="B3" s="6"/>
      <c r="D3" s="23" t="s">
        <v>207</v>
      </c>
      <c r="E3" s="23" t="s">
        <v>208</v>
      </c>
      <c r="F3" s="23" t="s">
        <v>209</v>
      </c>
      <c r="G3" s="23" t="s">
        <v>210</v>
      </c>
      <c r="H3" s="23" t="s">
        <v>211</v>
      </c>
      <c r="I3" s="79" t="s">
        <v>248</v>
      </c>
      <c r="J3" s="79" t="s">
        <v>232</v>
      </c>
    </row>
    <row r="4" spans="1:12" ht="30.75" thickBot="1" x14ac:dyDescent="0.3">
      <c r="A4" s="47" t="s">
        <v>41</v>
      </c>
      <c r="B4" s="4" t="s">
        <v>38</v>
      </c>
      <c r="C4" s="4" t="s">
        <v>13</v>
      </c>
      <c r="D4" s="12" t="s">
        <v>40</v>
      </c>
      <c r="E4" s="12"/>
      <c r="F4" s="12"/>
      <c r="G4" s="12"/>
      <c r="H4" s="12"/>
      <c r="I4" s="80"/>
      <c r="K4" s="7"/>
      <c r="L4" s="7"/>
    </row>
    <row r="5" spans="1:12" x14ac:dyDescent="0.25">
      <c r="A5" s="9" t="s">
        <v>19</v>
      </c>
      <c r="B5" s="8" t="s">
        <v>57</v>
      </c>
      <c r="D5" s="35"/>
      <c r="E5" s="35"/>
      <c r="F5" s="35"/>
      <c r="G5" s="35"/>
      <c r="H5" s="35"/>
      <c r="I5" s="81"/>
    </row>
    <row r="6" spans="1:12" x14ac:dyDescent="0.25">
      <c r="B6" s="24" t="s">
        <v>64</v>
      </c>
      <c r="C6" s="1" t="s">
        <v>1</v>
      </c>
      <c r="D6" s="63">
        <v>1</v>
      </c>
      <c r="E6" s="63" t="s">
        <v>203</v>
      </c>
      <c r="F6" s="63" t="s">
        <v>212</v>
      </c>
      <c r="G6" s="63"/>
      <c r="H6" s="63"/>
      <c r="I6" s="81">
        <v>0.5</v>
      </c>
      <c r="J6" s="78">
        <f>IF(D6="","",IF(E6="no",I6+D6,D6))</f>
        <v>1.5</v>
      </c>
    </row>
    <row r="7" spans="1:12" x14ac:dyDescent="0.25">
      <c r="B7" s="24" t="s">
        <v>64</v>
      </c>
      <c r="C7" s="1" t="s">
        <v>2</v>
      </c>
      <c r="D7" s="63">
        <v>1.5</v>
      </c>
      <c r="E7" s="63" t="s">
        <v>203</v>
      </c>
      <c r="F7" s="63" t="s">
        <v>212</v>
      </c>
      <c r="G7" s="63"/>
      <c r="H7" s="63"/>
      <c r="I7" s="81">
        <v>0.5</v>
      </c>
      <c r="J7" s="78">
        <f t="shared" ref="J7:J70" si="0">IF(D7="","",IF(E7="no",I7+D7,D7))</f>
        <v>2</v>
      </c>
    </row>
    <row r="8" spans="1:12" x14ac:dyDescent="0.25">
      <c r="B8" s="24" t="s">
        <v>64</v>
      </c>
      <c r="C8" s="1" t="s">
        <v>5</v>
      </c>
      <c r="D8" s="63">
        <v>2</v>
      </c>
      <c r="E8" s="63" t="s">
        <v>203</v>
      </c>
      <c r="F8" s="63" t="s">
        <v>212</v>
      </c>
      <c r="G8" s="63"/>
      <c r="H8" s="63"/>
      <c r="I8" s="81">
        <v>0.5</v>
      </c>
      <c r="J8" s="78">
        <f t="shared" si="0"/>
        <v>2.5</v>
      </c>
    </row>
    <row r="9" spans="1:12" x14ac:dyDescent="0.25">
      <c r="B9" s="24" t="s">
        <v>64</v>
      </c>
      <c r="C9" s="1" t="s">
        <v>3</v>
      </c>
      <c r="D9" s="63">
        <v>2.5</v>
      </c>
      <c r="E9" s="63" t="s">
        <v>203</v>
      </c>
      <c r="F9" s="63" t="s">
        <v>212</v>
      </c>
      <c r="G9" s="63"/>
      <c r="H9" s="63"/>
      <c r="I9" s="81">
        <v>0.5</v>
      </c>
      <c r="J9" s="78">
        <f t="shared" si="0"/>
        <v>3</v>
      </c>
    </row>
    <row r="10" spans="1:12" x14ac:dyDescent="0.25">
      <c r="B10" s="24" t="s">
        <v>64</v>
      </c>
      <c r="C10" s="1" t="s">
        <v>4</v>
      </c>
      <c r="D10" s="63">
        <v>3</v>
      </c>
      <c r="E10" s="63" t="s">
        <v>203</v>
      </c>
      <c r="F10" s="63" t="s">
        <v>212</v>
      </c>
      <c r="G10" s="63"/>
      <c r="H10" s="63"/>
      <c r="I10" s="81">
        <v>0.5</v>
      </c>
      <c r="J10" s="78">
        <f t="shared" si="0"/>
        <v>3.5</v>
      </c>
    </row>
    <row r="11" spans="1:12" x14ac:dyDescent="0.25">
      <c r="A11" s="28"/>
      <c r="B11" s="19"/>
      <c r="C11" s="19"/>
      <c r="D11" s="42"/>
      <c r="E11" s="42"/>
      <c r="F11" s="42"/>
      <c r="G11" s="42"/>
      <c r="H11" s="42"/>
      <c r="I11" s="81"/>
      <c r="J11" s="78" t="str">
        <f t="shared" si="0"/>
        <v/>
      </c>
    </row>
    <row r="12" spans="1:12" x14ac:dyDescent="0.25">
      <c r="A12" s="9" t="s">
        <v>19</v>
      </c>
      <c r="B12" s="1" t="s">
        <v>0</v>
      </c>
      <c r="D12" s="13"/>
      <c r="E12" s="13"/>
      <c r="F12" s="13"/>
      <c r="G12" s="13"/>
      <c r="H12" s="13"/>
      <c r="I12" s="81"/>
      <c r="J12" s="78" t="str">
        <f t="shared" si="0"/>
        <v/>
      </c>
    </row>
    <row r="13" spans="1:12" x14ac:dyDescent="0.25">
      <c r="C13" s="1" t="s">
        <v>1</v>
      </c>
      <c r="D13" s="63">
        <v>1</v>
      </c>
      <c r="E13" s="63" t="s">
        <v>202</v>
      </c>
      <c r="F13" s="63"/>
      <c r="G13" s="63"/>
      <c r="H13" s="63" t="s">
        <v>213</v>
      </c>
      <c r="I13" s="81">
        <v>0</v>
      </c>
      <c r="J13" s="78">
        <f t="shared" si="0"/>
        <v>1</v>
      </c>
    </row>
    <row r="14" spans="1:12" x14ac:dyDescent="0.25">
      <c r="C14" s="1" t="s">
        <v>2</v>
      </c>
      <c r="D14" s="63">
        <v>1</v>
      </c>
      <c r="E14" s="63" t="s">
        <v>202</v>
      </c>
      <c r="F14" s="63"/>
      <c r="G14" s="63"/>
      <c r="H14" s="63" t="s">
        <v>213</v>
      </c>
      <c r="I14" s="81">
        <v>0</v>
      </c>
      <c r="J14" s="78">
        <f t="shared" si="0"/>
        <v>1</v>
      </c>
    </row>
    <row r="15" spans="1:12" x14ac:dyDescent="0.25">
      <c r="C15" s="1" t="s">
        <v>5</v>
      </c>
      <c r="D15" s="63">
        <v>1.5</v>
      </c>
      <c r="E15" s="63" t="s">
        <v>202</v>
      </c>
      <c r="F15" s="63"/>
      <c r="G15" s="63"/>
      <c r="H15" s="63" t="s">
        <v>213</v>
      </c>
      <c r="I15" s="81">
        <v>0</v>
      </c>
      <c r="J15" s="78">
        <f t="shared" si="0"/>
        <v>1.5</v>
      </c>
    </row>
    <row r="16" spans="1:12" x14ac:dyDescent="0.25">
      <c r="B16" s="9"/>
      <c r="C16" s="1" t="s">
        <v>3</v>
      </c>
      <c r="D16" s="63">
        <v>1.5</v>
      </c>
      <c r="E16" s="63" t="s">
        <v>202</v>
      </c>
      <c r="F16" s="63"/>
      <c r="G16" s="63"/>
      <c r="H16" s="63" t="s">
        <v>213</v>
      </c>
      <c r="I16" s="81">
        <v>0</v>
      </c>
      <c r="J16" s="78">
        <f t="shared" si="0"/>
        <v>1.5</v>
      </c>
    </row>
    <row r="17" spans="1:10" x14ac:dyDescent="0.25">
      <c r="B17" s="9"/>
      <c r="C17" s="3" t="s">
        <v>44</v>
      </c>
      <c r="D17" s="63">
        <v>2</v>
      </c>
      <c r="E17" s="63" t="s">
        <v>202</v>
      </c>
      <c r="F17" s="63"/>
      <c r="G17" s="63"/>
      <c r="H17" s="63" t="s">
        <v>213</v>
      </c>
      <c r="I17" s="81">
        <v>0</v>
      </c>
      <c r="J17" s="78">
        <f t="shared" si="0"/>
        <v>2</v>
      </c>
    </row>
    <row r="18" spans="1:10" x14ac:dyDescent="0.25">
      <c r="A18" s="28"/>
      <c r="B18" s="19"/>
      <c r="C18" s="19"/>
      <c r="D18" s="42"/>
      <c r="E18" s="42"/>
      <c r="F18" s="42"/>
      <c r="G18" s="42"/>
      <c r="H18" s="42"/>
      <c r="I18" s="81"/>
      <c r="J18" s="78" t="str">
        <f t="shared" si="0"/>
        <v/>
      </c>
    </row>
    <row r="19" spans="1:10" x14ac:dyDescent="0.25">
      <c r="A19" s="9" t="s">
        <v>19</v>
      </c>
      <c r="B19" s="1" t="s">
        <v>7</v>
      </c>
      <c r="D19" s="13"/>
      <c r="E19" s="13"/>
      <c r="F19" s="13"/>
      <c r="G19" s="13"/>
      <c r="H19" s="13"/>
      <c r="I19" s="81"/>
      <c r="J19" s="78" t="str">
        <f t="shared" si="0"/>
        <v/>
      </c>
    </row>
    <row r="20" spans="1:10" x14ac:dyDescent="0.25">
      <c r="B20" s="26" t="s">
        <v>63</v>
      </c>
      <c r="C20" s="1" t="s">
        <v>1</v>
      </c>
      <c r="D20" s="63">
        <v>2</v>
      </c>
      <c r="E20" s="63" t="s">
        <v>202</v>
      </c>
      <c r="F20" s="63"/>
      <c r="G20" s="63"/>
      <c r="H20" s="63"/>
      <c r="I20" s="81">
        <v>0</v>
      </c>
      <c r="J20" s="78">
        <f t="shared" si="0"/>
        <v>2</v>
      </c>
    </row>
    <row r="21" spans="1:10" x14ac:dyDescent="0.25">
      <c r="B21" s="26" t="s">
        <v>63</v>
      </c>
      <c r="C21" s="1" t="s">
        <v>2</v>
      </c>
      <c r="D21" s="63">
        <v>2</v>
      </c>
      <c r="E21" s="63" t="s">
        <v>202</v>
      </c>
      <c r="F21" s="63"/>
      <c r="G21" s="63"/>
      <c r="H21" s="63"/>
      <c r="I21" s="81">
        <v>0</v>
      </c>
      <c r="J21" s="78">
        <f t="shared" si="0"/>
        <v>2</v>
      </c>
    </row>
    <row r="22" spans="1:10" x14ac:dyDescent="0.25">
      <c r="B22" s="26" t="s">
        <v>63</v>
      </c>
      <c r="C22" s="1" t="s">
        <v>5</v>
      </c>
      <c r="D22" s="63">
        <v>2.5</v>
      </c>
      <c r="E22" s="63" t="s">
        <v>202</v>
      </c>
      <c r="F22" s="63"/>
      <c r="G22" s="63"/>
      <c r="H22" s="63"/>
      <c r="I22" s="81">
        <v>0</v>
      </c>
      <c r="J22" s="78">
        <f t="shared" si="0"/>
        <v>2.5</v>
      </c>
    </row>
    <row r="23" spans="1:10" x14ac:dyDescent="0.25">
      <c r="B23" s="26" t="s">
        <v>63</v>
      </c>
      <c r="C23" s="1" t="s">
        <v>3</v>
      </c>
      <c r="D23" s="63">
        <v>2.5</v>
      </c>
      <c r="E23" s="63" t="s">
        <v>202</v>
      </c>
      <c r="F23" s="63"/>
      <c r="G23" s="63"/>
      <c r="H23" s="63"/>
      <c r="I23" s="81">
        <v>0</v>
      </c>
      <c r="J23" s="78">
        <f t="shared" si="0"/>
        <v>2.5</v>
      </c>
    </row>
    <row r="24" spans="1:10" x14ac:dyDescent="0.25">
      <c r="B24" s="26" t="s">
        <v>63</v>
      </c>
      <c r="C24" s="1" t="s">
        <v>4</v>
      </c>
      <c r="D24" s="63">
        <v>3</v>
      </c>
      <c r="E24" s="63" t="s">
        <v>202</v>
      </c>
      <c r="F24" s="63"/>
      <c r="G24" s="63"/>
      <c r="H24" s="63"/>
      <c r="I24" s="81">
        <v>0</v>
      </c>
      <c r="J24" s="78">
        <f t="shared" si="0"/>
        <v>3</v>
      </c>
    </row>
    <row r="25" spans="1:10" x14ac:dyDescent="0.25">
      <c r="A25" s="28"/>
      <c r="B25" s="19"/>
      <c r="C25" s="19"/>
      <c r="D25" s="42"/>
      <c r="E25" s="42"/>
      <c r="F25" s="42"/>
      <c r="G25" s="42"/>
      <c r="H25" s="42"/>
      <c r="I25" s="81"/>
      <c r="J25" s="78" t="str">
        <f t="shared" si="0"/>
        <v/>
      </c>
    </row>
    <row r="26" spans="1:10" x14ac:dyDescent="0.25">
      <c r="A26" s="9" t="s">
        <v>19</v>
      </c>
      <c r="B26" s="9" t="s">
        <v>25</v>
      </c>
      <c r="D26" s="13"/>
      <c r="E26" s="13"/>
      <c r="F26" s="13"/>
      <c r="G26" s="13"/>
      <c r="H26" s="13"/>
      <c r="I26" s="81"/>
      <c r="J26" s="78" t="str">
        <f t="shared" si="0"/>
        <v/>
      </c>
    </row>
    <row r="27" spans="1:10" x14ac:dyDescent="0.25">
      <c r="C27" s="1" t="s">
        <v>1</v>
      </c>
      <c r="D27" s="63">
        <v>2</v>
      </c>
      <c r="E27" s="63" t="s">
        <v>203</v>
      </c>
      <c r="F27" s="63"/>
      <c r="G27" s="63" t="s">
        <v>214</v>
      </c>
      <c r="H27" s="63"/>
      <c r="I27" s="81">
        <v>1</v>
      </c>
      <c r="J27" s="78">
        <f t="shared" si="0"/>
        <v>3</v>
      </c>
    </row>
    <row r="28" spans="1:10" x14ac:dyDescent="0.25">
      <c r="C28" s="1" t="s">
        <v>2</v>
      </c>
      <c r="D28" s="63">
        <v>2</v>
      </c>
      <c r="E28" s="63" t="s">
        <v>203</v>
      </c>
      <c r="F28" s="63"/>
      <c r="G28" s="63" t="s">
        <v>214</v>
      </c>
      <c r="H28" s="63"/>
      <c r="I28" s="81">
        <v>1</v>
      </c>
      <c r="J28" s="78">
        <f t="shared" si="0"/>
        <v>3</v>
      </c>
    </row>
    <row r="29" spans="1:10" x14ac:dyDescent="0.25">
      <c r="C29" s="1" t="s">
        <v>5</v>
      </c>
      <c r="D29" s="63">
        <v>3</v>
      </c>
      <c r="E29" s="63" t="s">
        <v>203</v>
      </c>
      <c r="F29" s="63"/>
      <c r="G29" s="63" t="s">
        <v>214</v>
      </c>
      <c r="H29" s="63"/>
      <c r="I29" s="81">
        <v>1</v>
      </c>
      <c r="J29" s="78">
        <f t="shared" si="0"/>
        <v>4</v>
      </c>
    </row>
    <row r="30" spans="1:10" x14ac:dyDescent="0.25">
      <c r="C30" s="1" t="s">
        <v>3</v>
      </c>
      <c r="D30" s="63">
        <v>3</v>
      </c>
      <c r="E30" s="63" t="s">
        <v>203</v>
      </c>
      <c r="F30" s="63"/>
      <c r="G30" s="63" t="s">
        <v>214</v>
      </c>
      <c r="H30" s="63"/>
      <c r="I30" s="81">
        <v>1</v>
      </c>
      <c r="J30" s="78">
        <f t="shared" si="0"/>
        <v>4</v>
      </c>
    </row>
    <row r="31" spans="1:10" x14ac:dyDescent="0.25">
      <c r="C31" s="1" t="s">
        <v>4</v>
      </c>
      <c r="D31" s="63">
        <v>5</v>
      </c>
      <c r="E31" s="63" t="s">
        <v>203</v>
      </c>
      <c r="F31" s="63"/>
      <c r="G31" s="63" t="s">
        <v>214</v>
      </c>
      <c r="H31" s="63"/>
      <c r="I31" s="81">
        <v>1</v>
      </c>
      <c r="J31" s="78">
        <f t="shared" si="0"/>
        <v>6</v>
      </c>
    </row>
    <row r="32" spans="1:10" x14ac:dyDescent="0.25">
      <c r="A32" s="28"/>
      <c r="B32" s="19"/>
      <c r="C32" s="19"/>
      <c r="D32" s="42"/>
      <c r="E32" s="72"/>
      <c r="F32" s="72"/>
      <c r="G32" s="72"/>
      <c r="H32" s="72"/>
      <c r="I32" s="81"/>
      <c r="J32" s="78" t="str">
        <f t="shared" si="0"/>
        <v/>
      </c>
    </row>
    <row r="33" spans="1:10" x14ac:dyDescent="0.25">
      <c r="A33" s="9" t="s">
        <v>19</v>
      </c>
      <c r="B33" s="9" t="s">
        <v>9</v>
      </c>
      <c r="D33" s="13"/>
      <c r="E33" s="72"/>
      <c r="F33" s="72"/>
      <c r="G33" s="72"/>
      <c r="H33" s="72"/>
      <c r="I33" s="81"/>
      <c r="J33" s="78" t="str">
        <f t="shared" si="0"/>
        <v/>
      </c>
    </row>
    <row r="34" spans="1:10" x14ac:dyDescent="0.25">
      <c r="B34" s="25" t="s">
        <v>62</v>
      </c>
      <c r="C34" s="1" t="s">
        <v>1</v>
      </c>
      <c r="D34" s="63">
        <v>1</v>
      </c>
      <c r="E34" s="63" t="s">
        <v>202</v>
      </c>
      <c r="F34" s="63"/>
      <c r="G34" s="63"/>
      <c r="H34" s="63"/>
      <c r="I34" s="81">
        <v>0</v>
      </c>
      <c r="J34" s="78">
        <f t="shared" si="0"/>
        <v>1</v>
      </c>
    </row>
    <row r="35" spans="1:10" x14ac:dyDescent="0.25">
      <c r="B35" s="25" t="s">
        <v>62</v>
      </c>
      <c r="C35" s="1" t="s">
        <v>2</v>
      </c>
      <c r="D35" s="63">
        <v>1</v>
      </c>
      <c r="E35" s="63" t="s">
        <v>202</v>
      </c>
      <c r="F35" s="63"/>
      <c r="G35" s="63"/>
      <c r="H35" s="63"/>
      <c r="I35" s="81">
        <v>0</v>
      </c>
      <c r="J35" s="78">
        <f t="shared" si="0"/>
        <v>1</v>
      </c>
    </row>
    <row r="36" spans="1:10" x14ac:dyDescent="0.25">
      <c r="B36" s="25" t="s">
        <v>62</v>
      </c>
      <c r="C36" s="1" t="s">
        <v>5</v>
      </c>
      <c r="D36" s="63">
        <v>1.5</v>
      </c>
      <c r="E36" s="63" t="s">
        <v>202</v>
      </c>
      <c r="F36" s="63"/>
      <c r="G36" s="63"/>
      <c r="H36" s="63"/>
      <c r="I36" s="81">
        <v>0</v>
      </c>
      <c r="J36" s="78">
        <f t="shared" si="0"/>
        <v>1.5</v>
      </c>
    </row>
    <row r="37" spans="1:10" x14ac:dyDescent="0.25">
      <c r="B37" s="25" t="s">
        <v>62</v>
      </c>
      <c r="C37" s="1" t="s">
        <v>3</v>
      </c>
      <c r="D37" s="63">
        <v>1.5</v>
      </c>
      <c r="E37" s="63" t="s">
        <v>202</v>
      </c>
      <c r="F37" s="63"/>
      <c r="G37" s="63"/>
      <c r="H37" s="63"/>
      <c r="I37" s="81">
        <v>0</v>
      </c>
      <c r="J37" s="78">
        <f t="shared" si="0"/>
        <v>1.5</v>
      </c>
    </row>
    <row r="38" spans="1:10" x14ac:dyDescent="0.25">
      <c r="B38" s="25" t="s">
        <v>62</v>
      </c>
      <c r="C38" s="1" t="s">
        <v>4</v>
      </c>
      <c r="D38" s="63">
        <v>2</v>
      </c>
      <c r="E38" s="63" t="s">
        <v>202</v>
      </c>
      <c r="F38" s="63"/>
      <c r="G38" s="63"/>
      <c r="H38" s="63"/>
      <c r="I38" s="81">
        <v>0</v>
      </c>
      <c r="J38" s="78">
        <f t="shared" si="0"/>
        <v>2</v>
      </c>
    </row>
    <row r="39" spans="1:10" x14ac:dyDescent="0.25">
      <c r="A39" s="28"/>
      <c r="B39" s="19"/>
      <c r="C39" s="19"/>
      <c r="D39" s="42"/>
      <c r="E39" s="72"/>
      <c r="F39" s="72"/>
      <c r="G39" s="72"/>
      <c r="H39" s="72"/>
      <c r="I39" s="81"/>
      <c r="J39" s="78" t="str">
        <f t="shared" si="0"/>
        <v/>
      </c>
    </row>
    <row r="40" spans="1:10" x14ac:dyDescent="0.25">
      <c r="A40" s="9" t="s">
        <v>15</v>
      </c>
      <c r="B40" s="9" t="s">
        <v>14</v>
      </c>
      <c r="D40" s="13"/>
      <c r="E40" s="72"/>
      <c r="F40" s="72"/>
      <c r="G40" s="72"/>
      <c r="H40" s="72"/>
      <c r="I40" s="81"/>
      <c r="J40" s="78" t="str">
        <f t="shared" si="0"/>
        <v/>
      </c>
    </row>
    <row r="41" spans="1:10" x14ac:dyDescent="0.25">
      <c r="A41" s="9" t="s">
        <v>17</v>
      </c>
      <c r="B41" s="9"/>
      <c r="C41" s="1" t="s">
        <v>1</v>
      </c>
      <c r="D41" s="63">
        <v>1</v>
      </c>
      <c r="E41" s="63" t="s">
        <v>203</v>
      </c>
      <c r="F41" s="63"/>
      <c r="G41" s="63" t="s">
        <v>215</v>
      </c>
      <c r="H41" s="63"/>
      <c r="I41" s="81">
        <v>0.5</v>
      </c>
      <c r="J41" s="78">
        <f t="shared" si="0"/>
        <v>1.5</v>
      </c>
    </row>
    <row r="42" spans="1:10" x14ac:dyDescent="0.25">
      <c r="B42" s="9"/>
      <c r="C42" s="1" t="s">
        <v>2</v>
      </c>
      <c r="D42" s="63">
        <v>1</v>
      </c>
      <c r="E42" s="63" t="s">
        <v>203</v>
      </c>
      <c r="F42" s="63"/>
      <c r="G42" s="63" t="s">
        <v>215</v>
      </c>
      <c r="H42" s="63"/>
      <c r="I42" s="81">
        <v>0.5</v>
      </c>
      <c r="J42" s="78">
        <f t="shared" si="0"/>
        <v>1.5</v>
      </c>
    </row>
    <row r="43" spans="1:10" x14ac:dyDescent="0.25">
      <c r="B43" s="9"/>
      <c r="C43" s="1" t="s">
        <v>5</v>
      </c>
      <c r="D43" s="63">
        <v>1</v>
      </c>
      <c r="E43" s="63" t="s">
        <v>203</v>
      </c>
      <c r="F43" s="63"/>
      <c r="G43" s="63" t="s">
        <v>215</v>
      </c>
      <c r="H43" s="63"/>
      <c r="I43" s="81">
        <v>0.5</v>
      </c>
      <c r="J43" s="78">
        <f t="shared" si="0"/>
        <v>1.5</v>
      </c>
    </row>
    <row r="44" spans="1:10" x14ac:dyDescent="0.25">
      <c r="B44" s="9"/>
      <c r="C44" s="1" t="s">
        <v>3</v>
      </c>
      <c r="D44" s="63">
        <v>1.5</v>
      </c>
      <c r="E44" s="63" t="s">
        <v>203</v>
      </c>
      <c r="F44" s="63"/>
      <c r="G44" s="63" t="s">
        <v>215</v>
      </c>
      <c r="H44" s="63"/>
      <c r="I44" s="81">
        <v>0.5</v>
      </c>
      <c r="J44" s="78">
        <f t="shared" si="0"/>
        <v>2</v>
      </c>
    </row>
    <row r="45" spans="1:10" x14ac:dyDescent="0.25">
      <c r="B45" s="9"/>
      <c r="C45" s="1" t="s">
        <v>4</v>
      </c>
      <c r="D45" s="63">
        <v>2</v>
      </c>
      <c r="E45" s="63" t="s">
        <v>203</v>
      </c>
      <c r="F45" s="63"/>
      <c r="G45" s="63" t="s">
        <v>215</v>
      </c>
      <c r="H45" s="63"/>
      <c r="I45" s="81">
        <v>0.5</v>
      </c>
      <c r="J45" s="78">
        <f t="shared" si="0"/>
        <v>2.5</v>
      </c>
    </row>
    <row r="46" spans="1:10" x14ac:dyDescent="0.25">
      <c r="A46" s="28"/>
      <c r="B46" s="28"/>
      <c r="C46" s="19"/>
      <c r="D46" s="42"/>
      <c r="E46" s="72"/>
      <c r="F46" s="72"/>
      <c r="G46" s="72"/>
      <c r="H46" s="72"/>
      <c r="I46" s="81"/>
      <c r="J46" s="78" t="str">
        <f t="shared" si="0"/>
        <v/>
      </c>
    </row>
    <row r="47" spans="1:10" x14ac:dyDescent="0.25">
      <c r="A47" s="9" t="s">
        <v>15</v>
      </c>
      <c r="B47" s="9" t="s">
        <v>10</v>
      </c>
      <c r="D47" s="13"/>
      <c r="E47" s="72"/>
      <c r="F47" s="72"/>
      <c r="G47" s="72"/>
      <c r="H47" s="72"/>
      <c r="I47" s="81"/>
      <c r="J47" s="78" t="str">
        <f t="shared" si="0"/>
        <v/>
      </c>
    </row>
    <row r="48" spans="1:10" x14ac:dyDescent="0.25">
      <c r="A48" s="9" t="s">
        <v>16</v>
      </c>
      <c r="B48" s="9"/>
      <c r="C48" s="1" t="s">
        <v>1</v>
      </c>
      <c r="D48" s="63">
        <v>1</v>
      </c>
      <c r="E48" s="63" t="s">
        <v>202</v>
      </c>
      <c r="F48" s="63"/>
      <c r="G48" s="63"/>
      <c r="H48" s="63"/>
      <c r="I48" s="81">
        <v>0</v>
      </c>
      <c r="J48" s="78">
        <f t="shared" si="0"/>
        <v>1</v>
      </c>
    </row>
    <row r="49" spans="1:10" x14ac:dyDescent="0.25">
      <c r="B49" s="9"/>
      <c r="C49" s="1" t="s">
        <v>2</v>
      </c>
      <c r="D49" s="63">
        <v>1</v>
      </c>
      <c r="E49" s="63" t="s">
        <v>202</v>
      </c>
      <c r="F49" s="63"/>
      <c r="G49" s="63"/>
      <c r="H49" s="63"/>
      <c r="I49" s="81">
        <v>0</v>
      </c>
      <c r="J49" s="78">
        <f t="shared" si="0"/>
        <v>1</v>
      </c>
    </row>
    <row r="50" spans="1:10" x14ac:dyDescent="0.25">
      <c r="B50" s="9"/>
      <c r="C50" s="1" t="s">
        <v>5</v>
      </c>
      <c r="D50" s="63">
        <v>1.5</v>
      </c>
      <c r="E50" s="63" t="s">
        <v>202</v>
      </c>
      <c r="F50" s="63"/>
      <c r="G50" s="63"/>
      <c r="H50" s="63"/>
      <c r="I50" s="81">
        <v>0</v>
      </c>
      <c r="J50" s="78">
        <f t="shared" si="0"/>
        <v>1.5</v>
      </c>
    </row>
    <row r="51" spans="1:10" x14ac:dyDescent="0.25">
      <c r="B51" s="9"/>
      <c r="C51" s="1" t="s">
        <v>3</v>
      </c>
      <c r="D51" s="63">
        <v>1.5</v>
      </c>
      <c r="E51" s="63" t="s">
        <v>202</v>
      </c>
      <c r="F51" s="63"/>
      <c r="G51" s="63"/>
      <c r="H51" s="63"/>
      <c r="I51" s="81">
        <v>0</v>
      </c>
      <c r="J51" s="78">
        <f t="shared" si="0"/>
        <v>1.5</v>
      </c>
    </row>
    <row r="52" spans="1:10" x14ac:dyDescent="0.25">
      <c r="B52" s="9"/>
      <c r="C52" s="3" t="s">
        <v>4</v>
      </c>
      <c r="D52" s="63">
        <v>2</v>
      </c>
      <c r="E52" s="63" t="s">
        <v>202</v>
      </c>
      <c r="F52" s="63"/>
      <c r="G52" s="63"/>
      <c r="H52" s="63"/>
      <c r="I52" s="81">
        <v>0</v>
      </c>
      <c r="J52" s="78">
        <f t="shared" si="0"/>
        <v>2</v>
      </c>
    </row>
    <row r="53" spans="1:10" x14ac:dyDescent="0.25">
      <c r="A53" s="28"/>
      <c r="B53" s="28"/>
      <c r="C53" s="19"/>
      <c r="D53" s="42"/>
      <c r="E53" s="72"/>
      <c r="F53" s="72"/>
      <c r="G53" s="72"/>
      <c r="H53" s="72"/>
      <c r="I53" s="81"/>
      <c r="J53" s="78" t="str">
        <f t="shared" si="0"/>
        <v/>
      </c>
    </row>
    <row r="54" spans="1:10" x14ac:dyDescent="0.25">
      <c r="A54" s="9" t="s">
        <v>15</v>
      </c>
      <c r="B54" s="9" t="s">
        <v>9</v>
      </c>
      <c r="D54" s="13"/>
      <c r="E54" s="72"/>
      <c r="F54" s="72"/>
      <c r="G54" s="72"/>
      <c r="H54" s="72"/>
      <c r="I54" s="81"/>
      <c r="J54" s="78" t="str">
        <f t="shared" si="0"/>
        <v/>
      </c>
    </row>
    <row r="55" spans="1:10" x14ac:dyDescent="0.25">
      <c r="A55" s="9" t="s">
        <v>16</v>
      </c>
      <c r="B55" s="25" t="s">
        <v>20</v>
      </c>
      <c r="C55" s="1" t="s">
        <v>1</v>
      </c>
      <c r="D55" s="63">
        <v>3</v>
      </c>
      <c r="E55" s="63" t="s">
        <v>202</v>
      </c>
      <c r="F55" s="63"/>
      <c r="G55" s="63"/>
      <c r="H55" s="63"/>
      <c r="I55" s="81">
        <v>0</v>
      </c>
      <c r="J55" s="78">
        <f t="shared" si="0"/>
        <v>3</v>
      </c>
    </row>
    <row r="56" spans="1:10" x14ac:dyDescent="0.25">
      <c r="B56" s="25" t="s">
        <v>20</v>
      </c>
      <c r="C56" s="1" t="s">
        <v>2</v>
      </c>
      <c r="D56" s="63">
        <v>3</v>
      </c>
      <c r="E56" s="63" t="s">
        <v>202</v>
      </c>
      <c r="F56" s="63"/>
      <c r="G56" s="63"/>
      <c r="H56" s="63"/>
      <c r="I56" s="81">
        <v>0</v>
      </c>
      <c r="J56" s="78">
        <f t="shared" si="0"/>
        <v>3</v>
      </c>
    </row>
    <row r="57" spans="1:10" x14ac:dyDescent="0.25">
      <c r="B57" s="25" t="s">
        <v>20</v>
      </c>
      <c r="C57" s="1" t="s">
        <v>5</v>
      </c>
      <c r="D57" s="63">
        <v>3.5</v>
      </c>
      <c r="E57" s="63" t="s">
        <v>202</v>
      </c>
      <c r="F57" s="63"/>
      <c r="G57" s="63"/>
      <c r="H57" s="63"/>
      <c r="I57" s="81">
        <v>0</v>
      </c>
      <c r="J57" s="78">
        <f t="shared" si="0"/>
        <v>3.5</v>
      </c>
    </row>
    <row r="58" spans="1:10" x14ac:dyDescent="0.25">
      <c r="B58" s="25" t="s">
        <v>20</v>
      </c>
      <c r="C58" s="1" t="s">
        <v>3</v>
      </c>
      <c r="D58" s="63">
        <v>3.5</v>
      </c>
      <c r="E58" s="63" t="s">
        <v>203</v>
      </c>
      <c r="F58" s="63"/>
      <c r="G58" s="63" t="s">
        <v>214</v>
      </c>
      <c r="H58" s="63"/>
      <c r="I58" s="81">
        <v>1</v>
      </c>
      <c r="J58" s="78">
        <f t="shared" si="0"/>
        <v>4.5</v>
      </c>
    </row>
    <row r="59" spans="1:10" x14ac:dyDescent="0.25">
      <c r="B59" s="25" t="s">
        <v>20</v>
      </c>
      <c r="C59" s="1" t="s">
        <v>4</v>
      </c>
      <c r="D59" s="63">
        <v>4</v>
      </c>
      <c r="E59" s="63" t="s">
        <v>203</v>
      </c>
      <c r="F59" s="63"/>
      <c r="G59" s="63" t="s">
        <v>214</v>
      </c>
      <c r="H59" s="63"/>
      <c r="I59" s="81">
        <v>1</v>
      </c>
      <c r="J59" s="78">
        <f t="shared" si="0"/>
        <v>5</v>
      </c>
    </row>
    <row r="60" spans="1:10" x14ac:dyDescent="0.25">
      <c r="A60" s="28"/>
      <c r="B60" s="19"/>
      <c r="C60" s="19"/>
      <c r="D60" s="42"/>
      <c r="E60" s="72"/>
      <c r="F60" s="72"/>
      <c r="G60" s="72"/>
      <c r="H60" s="72"/>
      <c r="I60" s="81"/>
      <c r="J60" s="78" t="str">
        <f t="shared" si="0"/>
        <v/>
      </c>
    </row>
    <row r="61" spans="1:10" x14ac:dyDescent="0.25">
      <c r="A61" s="9" t="s">
        <v>15</v>
      </c>
      <c r="B61" s="9" t="s">
        <v>23</v>
      </c>
      <c r="D61" s="13"/>
      <c r="E61" s="72"/>
      <c r="F61" s="72"/>
      <c r="G61" s="72"/>
      <c r="H61" s="72"/>
      <c r="I61" s="81"/>
      <c r="J61" s="78" t="str">
        <f t="shared" si="0"/>
        <v/>
      </c>
    </row>
    <row r="62" spans="1:10" x14ac:dyDescent="0.25">
      <c r="A62" s="9" t="s">
        <v>24</v>
      </c>
      <c r="B62" s="25" t="s">
        <v>21</v>
      </c>
      <c r="C62" s="1" t="s">
        <v>1</v>
      </c>
      <c r="D62" s="63">
        <v>3</v>
      </c>
      <c r="E62" s="63" t="s">
        <v>203</v>
      </c>
      <c r="F62" s="63"/>
      <c r="G62" s="63" t="s">
        <v>214</v>
      </c>
      <c r="H62" s="63"/>
      <c r="I62" s="81">
        <v>1</v>
      </c>
      <c r="J62" s="78">
        <f t="shared" si="0"/>
        <v>4</v>
      </c>
    </row>
    <row r="63" spans="1:10" x14ac:dyDescent="0.25">
      <c r="B63" s="25" t="s">
        <v>21</v>
      </c>
      <c r="C63" s="1" t="s">
        <v>2</v>
      </c>
      <c r="D63" s="63">
        <v>3</v>
      </c>
      <c r="E63" s="63" t="s">
        <v>203</v>
      </c>
      <c r="F63" s="63"/>
      <c r="G63" s="63" t="s">
        <v>214</v>
      </c>
      <c r="H63" s="63"/>
      <c r="I63" s="81">
        <v>1</v>
      </c>
      <c r="J63" s="78">
        <f t="shared" si="0"/>
        <v>4</v>
      </c>
    </row>
    <row r="64" spans="1:10" x14ac:dyDescent="0.25">
      <c r="B64" s="25" t="s">
        <v>21</v>
      </c>
      <c r="C64" s="1" t="s">
        <v>5</v>
      </c>
      <c r="D64" s="63">
        <v>4</v>
      </c>
      <c r="E64" s="63" t="s">
        <v>203</v>
      </c>
      <c r="F64" s="63"/>
      <c r="G64" s="63" t="s">
        <v>214</v>
      </c>
      <c r="H64" s="63"/>
      <c r="I64" s="81">
        <v>1</v>
      </c>
      <c r="J64" s="78">
        <f t="shared" si="0"/>
        <v>5</v>
      </c>
    </row>
    <row r="65" spans="1:10" x14ac:dyDescent="0.25">
      <c r="B65" s="25" t="s">
        <v>21</v>
      </c>
      <c r="C65" s="1" t="s">
        <v>3</v>
      </c>
      <c r="D65" s="63">
        <v>4</v>
      </c>
      <c r="E65" s="63" t="s">
        <v>203</v>
      </c>
      <c r="F65" s="63"/>
      <c r="G65" s="63" t="s">
        <v>214</v>
      </c>
      <c r="H65" s="63"/>
      <c r="I65" s="81">
        <v>1</v>
      </c>
      <c r="J65" s="78">
        <f t="shared" si="0"/>
        <v>5</v>
      </c>
    </row>
    <row r="66" spans="1:10" x14ac:dyDescent="0.25">
      <c r="B66" s="25" t="s">
        <v>21</v>
      </c>
      <c r="C66" s="1" t="s">
        <v>4</v>
      </c>
      <c r="D66" s="63">
        <v>5</v>
      </c>
      <c r="E66" s="63" t="s">
        <v>203</v>
      </c>
      <c r="F66" s="63"/>
      <c r="G66" s="63" t="s">
        <v>214</v>
      </c>
      <c r="H66" s="63"/>
      <c r="I66" s="81">
        <v>1</v>
      </c>
      <c r="J66" s="78">
        <f t="shared" si="0"/>
        <v>6</v>
      </c>
    </row>
    <row r="67" spans="1:10" x14ac:dyDescent="0.25">
      <c r="A67" s="28"/>
      <c r="B67" s="19"/>
      <c r="C67" s="19"/>
      <c r="D67" s="42"/>
      <c r="E67" s="72"/>
      <c r="F67" s="72"/>
      <c r="G67" s="72"/>
      <c r="H67" s="72"/>
      <c r="I67" s="81"/>
      <c r="J67" s="78" t="str">
        <f t="shared" si="0"/>
        <v/>
      </c>
    </row>
    <row r="68" spans="1:10" x14ac:dyDescent="0.25">
      <c r="A68" s="9" t="s">
        <v>15</v>
      </c>
      <c r="B68" s="9" t="s">
        <v>22</v>
      </c>
      <c r="D68" s="13"/>
      <c r="E68" s="72"/>
      <c r="F68" s="72"/>
      <c r="G68" s="72"/>
      <c r="H68" s="72"/>
      <c r="I68" s="81"/>
      <c r="J68" s="78" t="str">
        <f t="shared" si="0"/>
        <v/>
      </c>
    </row>
    <row r="69" spans="1:10" x14ac:dyDescent="0.25">
      <c r="A69" s="9" t="s">
        <v>24</v>
      </c>
      <c r="B69" s="25" t="s">
        <v>32</v>
      </c>
      <c r="C69" s="1" t="s">
        <v>1</v>
      </c>
      <c r="D69" s="63">
        <v>1.5</v>
      </c>
      <c r="E69" s="63" t="s">
        <v>202</v>
      </c>
      <c r="F69" s="63"/>
      <c r="G69" s="63"/>
      <c r="H69" s="63"/>
      <c r="I69" s="81">
        <v>0</v>
      </c>
      <c r="J69" s="78">
        <f t="shared" si="0"/>
        <v>1.5</v>
      </c>
    </row>
    <row r="70" spans="1:10" x14ac:dyDescent="0.25">
      <c r="B70" s="25" t="s">
        <v>32</v>
      </c>
      <c r="C70" s="1" t="s">
        <v>2</v>
      </c>
      <c r="D70" s="63">
        <v>1.5</v>
      </c>
      <c r="E70" s="63" t="s">
        <v>202</v>
      </c>
      <c r="F70" s="63"/>
      <c r="G70" s="63"/>
      <c r="H70" s="63"/>
      <c r="I70" s="81">
        <v>0</v>
      </c>
      <c r="J70" s="78">
        <f t="shared" si="0"/>
        <v>1.5</v>
      </c>
    </row>
    <row r="71" spans="1:10" x14ac:dyDescent="0.25">
      <c r="B71" s="25" t="s">
        <v>32</v>
      </c>
      <c r="C71" s="1" t="s">
        <v>5</v>
      </c>
      <c r="D71" s="63">
        <v>2</v>
      </c>
      <c r="E71" s="63" t="s">
        <v>202</v>
      </c>
      <c r="F71" s="63"/>
      <c r="G71" s="63"/>
      <c r="H71" s="63"/>
      <c r="I71" s="81">
        <v>0</v>
      </c>
      <c r="J71" s="78">
        <f t="shared" ref="J71:J115" si="1">IF(D71="","",IF(E71="no",I71+D71,D71))</f>
        <v>2</v>
      </c>
    </row>
    <row r="72" spans="1:10" x14ac:dyDescent="0.25">
      <c r="B72" s="25" t="s">
        <v>32</v>
      </c>
      <c r="C72" s="1" t="s">
        <v>3</v>
      </c>
      <c r="D72" s="63">
        <v>2</v>
      </c>
      <c r="E72" s="63" t="s">
        <v>202</v>
      </c>
      <c r="F72" s="63"/>
      <c r="G72" s="63"/>
      <c r="H72" s="63"/>
      <c r="I72" s="81">
        <v>0</v>
      </c>
      <c r="J72" s="78">
        <f t="shared" si="1"/>
        <v>2</v>
      </c>
    </row>
    <row r="73" spans="1:10" x14ac:dyDescent="0.25">
      <c r="B73" s="25" t="s">
        <v>32</v>
      </c>
      <c r="C73" s="1" t="s">
        <v>4</v>
      </c>
      <c r="D73" s="63">
        <v>3</v>
      </c>
      <c r="E73" s="63" t="s">
        <v>202</v>
      </c>
      <c r="F73" s="63"/>
      <c r="G73" s="63"/>
      <c r="H73" s="63"/>
      <c r="I73" s="81">
        <v>0</v>
      </c>
      <c r="J73" s="78">
        <f t="shared" si="1"/>
        <v>3</v>
      </c>
    </row>
    <row r="74" spans="1:10" x14ac:dyDescent="0.25">
      <c r="A74" s="28"/>
      <c r="B74" s="19"/>
      <c r="C74" s="19"/>
      <c r="D74" s="42"/>
      <c r="E74" s="72"/>
      <c r="F74" s="72"/>
      <c r="G74" s="72"/>
      <c r="H74" s="72"/>
      <c r="I74" s="81"/>
      <c r="J74" s="78" t="str">
        <f t="shared" si="1"/>
        <v/>
      </c>
    </row>
    <row r="75" spans="1:10" x14ac:dyDescent="0.25">
      <c r="A75" s="9" t="s">
        <v>18</v>
      </c>
      <c r="B75" s="9" t="s">
        <v>11</v>
      </c>
      <c r="D75" s="13"/>
      <c r="E75" s="72"/>
      <c r="F75" s="72"/>
      <c r="G75" s="72"/>
      <c r="H75" s="72"/>
      <c r="I75" s="81"/>
      <c r="J75" s="78" t="str">
        <f t="shared" si="1"/>
        <v/>
      </c>
    </row>
    <row r="76" spans="1:10" x14ac:dyDescent="0.25">
      <c r="B76" s="27" t="s">
        <v>59</v>
      </c>
      <c r="C76" s="1" t="s">
        <v>1</v>
      </c>
      <c r="D76" s="63">
        <v>1</v>
      </c>
      <c r="E76" s="63" t="s">
        <v>202</v>
      </c>
      <c r="F76" s="63"/>
      <c r="G76" s="63"/>
      <c r="H76" s="63"/>
      <c r="I76" s="81">
        <v>0</v>
      </c>
      <c r="J76" s="78">
        <f t="shared" si="1"/>
        <v>1</v>
      </c>
    </row>
    <row r="77" spans="1:10" x14ac:dyDescent="0.25">
      <c r="B77" s="27" t="s">
        <v>59</v>
      </c>
      <c r="C77" s="1" t="s">
        <v>2</v>
      </c>
      <c r="D77" s="63">
        <v>1</v>
      </c>
      <c r="E77" s="63" t="s">
        <v>202</v>
      </c>
      <c r="F77" s="63"/>
      <c r="G77" s="63"/>
      <c r="H77" s="63"/>
      <c r="I77" s="81">
        <v>0</v>
      </c>
      <c r="J77" s="78">
        <f t="shared" si="1"/>
        <v>1</v>
      </c>
    </row>
    <row r="78" spans="1:10" x14ac:dyDescent="0.25">
      <c r="B78" s="27" t="s">
        <v>59</v>
      </c>
      <c r="C78" s="1" t="s">
        <v>5</v>
      </c>
      <c r="D78" s="63">
        <v>1.5</v>
      </c>
      <c r="E78" s="63" t="s">
        <v>202</v>
      </c>
      <c r="F78" s="63"/>
      <c r="G78" s="63"/>
      <c r="H78" s="63"/>
      <c r="I78" s="81">
        <v>0</v>
      </c>
      <c r="J78" s="78">
        <f t="shared" si="1"/>
        <v>1.5</v>
      </c>
    </row>
    <row r="79" spans="1:10" x14ac:dyDescent="0.25">
      <c r="B79" s="27" t="s">
        <v>59</v>
      </c>
      <c r="C79" s="1" t="s">
        <v>3</v>
      </c>
      <c r="D79" s="63">
        <v>1.5</v>
      </c>
      <c r="E79" s="63" t="s">
        <v>202</v>
      </c>
      <c r="F79" s="63"/>
      <c r="G79" s="63"/>
      <c r="H79" s="63"/>
      <c r="I79" s="81">
        <v>0</v>
      </c>
      <c r="J79" s="78">
        <f t="shared" si="1"/>
        <v>1.5</v>
      </c>
    </row>
    <row r="80" spans="1:10" x14ac:dyDescent="0.25">
      <c r="B80" s="27" t="s">
        <v>59</v>
      </c>
      <c r="C80" s="1" t="s">
        <v>4</v>
      </c>
      <c r="D80" s="63">
        <v>2</v>
      </c>
      <c r="E80" s="63" t="s">
        <v>202</v>
      </c>
      <c r="F80" s="63"/>
      <c r="G80" s="63"/>
      <c r="H80" s="63"/>
      <c r="I80" s="81">
        <v>0</v>
      </c>
      <c r="J80" s="78">
        <f t="shared" si="1"/>
        <v>2</v>
      </c>
    </row>
    <row r="81" spans="1:10" x14ac:dyDescent="0.25">
      <c r="A81" s="28"/>
      <c r="B81" s="29"/>
      <c r="C81" s="19"/>
      <c r="D81" s="42"/>
      <c r="E81" s="72"/>
      <c r="F81" s="72"/>
      <c r="G81" s="72"/>
      <c r="H81" s="72"/>
      <c r="I81" s="81"/>
      <c r="J81" s="78" t="str">
        <f t="shared" si="1"/>
        <v/>
      </c>
    </row>
    <row r="82" spans="1:10" x14ac:dyDescent="0.25">
      <c r="A82" s="9" t="s">
        <v>8</v>
      </c>
      <c r="B82" s="9" t="s">
        <v>8</v>
      </c>
      <c r="D82" s="13"/>
      <c r="E82" s="72"/>
      <c r="F82" s="72"/>
      <c r="G82" s="72"/>
      <c r="H82" s="72"/>
      <c r="I82" s="81"/>
      <c r="J82" s="78" t="str">
        <f t="shared" si="1"/>
        <v/>
      </c>
    </row>
    <row r="83" spans="1:10" x14ac:dyDescent="0.25">
      <c r="B83" s="27" t="s">
        <v>60</v>
      </c>
      <c r="C83" s="1" t="s">
        <v>1</v>
      </c>
      <c r="D83" s="63">
        <v>1</v>
      </c>
      <c r="E83" s="63" t="s">
        <v>203</v>
      </c>
      <c r="F83" s="63"/>
      <c r="G83" s="63" t="s">
        <v>214</v>
      </c>
      <c r="H83" s="63" t="s">
        <v>216</v>
      </c>
      <c r="I83" s="81">
        <v>1</v>
      </c>
      <c r="J83" s="78">
        <f t="shared" si="1"/>
        <v>2</v>
      </c>
    </row>
    <row r="84" spans="1:10" x14ac:dyDescent="0.25">
      <c r="B84" s="27" t="s">
        <v>61</v>
      </c>
      <c r="C84" s="1" t="s">
        <v>2</v>
      </c>
      <c r="D84" s="63">
        <v>1</v>
      </c>
      <c r="E84" s="63" t="s">
        <v>203</v>
      </c>
      <c r="F84" s="63"/>
      <c r="G84" s="63" t="s">
        <v>214</v>
      </c>
      <c r="H84" s="63" t="s">
        <v>216</v>
      </c>
      <c r="I84" s="81">
        <v>1</v>
      </c>
      <c r="J84" s="78">
        <f t="shared" si="1"/>
        <v>2</v>
      </c>
    </row>
    <row r="85" spans="1:10" x14ac:dyDescent="0.25">
      <c r="B85" s="27" t="s">
        <v>61</v>
      </c>
      <c r="C85" s="1" t="s">
        <v>5</v>
      </c>
      <c r="D85" s="63">
        <v>1.5</v>
      </c>
      <c r="E85" s="63" t="s">
        <v>203</v>
      </c>
      <c r="F85" s="63"/>
      <c r="G85" s="63" t="s">
        <v>214</v>
      </c>
      <c r="H85" s="63" t="s">
        <v>216</v>
      </c>
      <c r="I85" s="81">
        <v>1.5</v>
      </c>
      <c r="J85" s="78">
        <f t="shared" si="1"/>
        <v>3</v>
      </c>
    </row>
    <row r="86" spans="1:10" x14ac:dyDescent="0.25">
      <c r="B86" s="27" t="s">
        <v>61</v>
      </c>
      <c r="C86" s="1" t="s">
        <v>3</v>
      </c>
      <c r="D86" s="63">
        <v>1.5</v>
      </c>
      <c r="E86" s="63" t="s">
        <v>203</v>
      </c>
      <c r="F86" s="63"/>
      <c r="G86" s="63" t="s">
        <v>214</v>
      </c>
      <c r="H86" s="63" t="s">
        <v>216</v>
      </c>
      <c r="I86" s="81">
        <v>1.5</v>
      </c>
      <c r="J86" s="78">
        <f t="shared" si="1"/>
        <v>3</v>
      </c>
    </row>
    <row r="87" spans="1:10" x14ac:dyDescent="0.25">
      <c r="B87" s="27" t="s">
        <v>61</v>
      </c>
      <c r="C87" s="1" t="s">
        <v>4</v>
      </c>
      <c r="D87" s="63">
        <v>2</v>
      </c>
      <c r="E87" s="63" t="s">
        <v>203</v>
      </c>
      <c r="F87" s="63"/>
      <c r="G87" s="63" t="s">
        <v>214</v>
      </c>
      <c r="H87" s="63" t="s">
        <v>216</v>
      </c>
      <c r="I87" s="81">
        <v>2</v>
      </c>
      <c r="J87" s="78">
        <f t="shared" si="1"/>
        <v>4</v>
      </c>
    </row>
    <row r="88" spans="1:10" x14ac:dyDescent="0.25">
      <c r="A88" s="28"/>
      <c r="B88" s="29"/>
      <c r="C88" s="19"/>
      <c r="D88" s="42"/>
      <c r="E88" s="72"/>
      <c r="F88" s="72"/>
      <c r="G88" s="72"/>
      <c r="H88" s="72"/>
      <c r="I88" s="81"/>
      <c r="J88" s="78" t="str">
        <f t="shared" si="1"/>
        <v/>
      </c>
    </row>
    <row r="89" spans="1:10" x14ac:dyDescent="0.25">
      <c r="A89" s="9" t="s">
        <v>31</v>
      </c>
      <c r="B89" s="9" t="s">
        <v>48</v>
      </c>
      <c r="D89" s="13"/>
      <c r="E89" s="72"/>
      <c r="F89" s="72"/>
      <c r="G89" s="72"/>
      <c r="H89" s="72"/>
      <c r="I89" s="81"/>
      <c r="J89" s="78" t="str">
        <f t="shared" si="1"/>
        <v/>
      </c>
    </row>
    <row r="90" spans="1:10" x14ac:dyDescent="0.25">
      <c r="B90" s="27" t="s">
        <v>47</v>
      </c>
      <c r="C90" s="1" t="s">
        <v>1</v>
      </c>
      <c r="D90" s="63">
        <v>1</v>
      </c>
      <c r="E90" s="63" t="s">
        <v>202</v>
      </c>
      <c r="F90" s="63"/>
      <c r="G90" s="63"/>
      <c r="H90" s="63"/>
      <c r="I90" s="81">
        <v>0</v>
      </c>
      <c r="J90" s="78">
        <f t="shared" si="1"/>
        <v>1</v>
      </c>
    </row>
    <row r="91" spans="1:10" x14ac:dyDescent="0.25">
      <c r="B91" s="27" t="s">
        <v>47</v>
      </c>
      <c r="C91" s="1" t="s">
        <v>2</v>
      </c>
      <c r="D91" s="63">
        <v>1</v>
      </c>
      <c r="E91" s="63" t="s">
        <v>202</v>
      </c>
      <c r="F91" s="63"/>
      <c r="G91" s="63"/>
      <c r="H91" s="63"/>
      <c r="I91" s="81">
        <v>0</v>
      </c>
      <c r="J91" s="78">
        <f t="shared" si="1"/>
        <v>1</v>
      </c>
    </row>
    <row r="92" spans="1:10" x14ac:dyDescent="0.25">
      <c r="B92" s="27" t="s">
        <v>47</v>
      </c>
      <c r="C92" s="1" t="s">
        <v>5</v>
      </c>
      <c r="D92" s="63">
        <v>1</v>
      </c>
      <c r="E92" s="63" t="s">
        <v>203</v>
      </c>
      <c r="F92" s="63"/>
      <c r="G92" s="63" t="s">
        <v>217</v>
      </c>
      <c r="H92" s="63"/>
      <c r="I92" s="81">
        <v>0.5</v>
      </c>
      <c r="J92" s="78">
        <f t="shared" si="1"/>
        <v>1.5</v>
      </c>
    </row>
    <row r="93" spans="1:10" x14ac:dyDescent="0.25">
      <c r="B93" s="27" t="s">
        <v>47</v>
      </c>
      <c r="C93" s="1" t="s">
        <v>3</v>
      </c>
      <c r="D93" s="63">
        <v>1</v>
      </c>
      <c r="E93" s="63" t="s">
        <v>203</v>
      </c>
      <c r="F93" s="63"/>
      <c r="G93" s="63" t="s">
        <v>217</v>
      </c>
      <c r="H93" s="63"/>
      <c r="I93" s="81">
        <v>0.5</v>
      </c>
      <c r="J93" s="78">
        <f t="shared" si="1"/>
        <v>1.5</v>
      </c>
    </row>
    <row r="94" spans="1:10" x14ac:dyDescent="0.25">
      <c r="B94" s="27" t="s">
        <v>47</v>
      </c>
      <c r="C94" s="1" t="s">
        <v>4</v>
      </c>
      <c r="D94" s="63">
        <v>1.5</v>
      </c>
      <c r="E94" s="63" t="s">
        <v>203</v>
      </c>
      <c r="F94" s="63"/>
      <c r="G94" s="63" t="s">
        <v>217</v>
      </c>
      <c r="H94" s="63"/>
      <c r="I94" s="81">
        <v>0.5</v>
      </c>
      <c r="J94" s="78">
        <f t="shared" si="1"/>
        <v>2</v>
      </c>
    </row>
    <row r="95" spans="1:10" x14ac:dyDescent="0.25">
      <c r="A95" s="28"/>
      <c r="B95" s="30"/>
      <c r="C95" s="19"/>
      <c r="D95" s="42"/>
      <c r="E95" s="72"/>
      <c r="F95" s="72"/>
      <c r="G95" s="72"/>
      <c r="H95" s="72"/>
      <c r="I95" s="81"/>
      <c r="J95" s="78" t="str">
        <f t="shared" si="1"/>
        <v/>
      </c>
    </row>
    <row r="96" spans="1:10" ht="30" x14ac:dyDescent="0.25">
      <c r="A96" s="48" t="s">
        <v>46</v>
      </c>
      <c r="B96" s="9" t="s">
        <v>42</v>
      </c>
      <c r="D96" s="13"/>
      <c r="E96" s="72"/>
      <c r="F96" s="72"/>
      <c r="G96" s="72"/>
      <c r="H96" s="72"/>
      <c r="I96" s="81"/>
      <c r="J96" s="78" t="str">
        <f t="shared" si="1"/>
        <v/>
      </c>
    </row>
    <row r="97" spans="1:10" x14ac:dyDescent="0.25">
      <c r="B97" s="27" t="s">
        <v>49</v>
      </c>
      <c r="C97" s="1" t="s">
        <v>12</v>
      </c>
      <c r="D97" s="63">
        <v>2</v>
      </c>
      <c r="E97" s="63" t="s">
        <v>202</v>
      </c>
      <c r="F97" s="63"/>
      <c r="G97" s="63"/>
      <c r="H97" s="63"/>
      <c r="I97" s="81">
        <v>0</v>
      </c>
      <c r="J97" s="78">
        <f t="shared" si="1"/>
        <v>2</v>
      </c>
    </row>
    <row r="98" spans="1:10" x14ac:dyDescent="0.25">
      <c r="B98" s="27" t="s">
        <v>50</v>
      </c>
      <c r="C98" s="1" t="s">
        <v>56</v>
      </c>
      <c r="D98" s="63">
        <v>2</v>
      </c>
      <c r="E98" s="63" t="s">
        <v>203</v>
      </c>
      <c r="F98" s="63"/>
      <c r="G98" s="63" t="s">
        <v>218</v>
      </c>
      <c r="H98" s="63" t="s">
        <v>219</v>
      </c>
      <c r="I98" s="81">
        <v>0.5</v>
      </c>
      <c r="J98" s="78">
        <f t="shared" si="1"/>
        <v>2.5</v>
      </c>
    </row>
    <row r="99" spans="1:10" x14ac:dyDescent="0.25">
      <c r="B99" s="27" t="s">
        <v>51</v>
      </c>
      <c r="C99" s="1" t="s">
        <v>55</v>
      </c>
      <c r="D99" s="63">
        <v>3</v>
      </c>
      <c r="E99" s="63" t="s">
        <v>202</v>
      </c>
      <c r="F99" s="63"/>
      <c r="G99" s="63"/>
      <c r="H99" s="63"/>
      <c r="I99" s="81">
        <v>0</v>
      </c>
      <c r="J99" s="78">
        <f t="shared" si="1"/>
        <v>3</v>
      </c>
    </row>
    <row r="100" spans="1:10" x14ac:dyDescent="0.25">
      <c r="B100" s="27" t="s">
        <v>51</v>
      </c>
      <c r="C100" s="1" t="s">
        <v>5</v>
      </c>
      <c r="D100" s="63">
        <v>3</v>
      </c>
      <c r="E100" s="63" t="s">
        <v>203</v>
      </c>
      <c r="F100" s="63"/>
      <c r="G100" s="63" t="s">
        <v>218</v>
      </c>
      <c r="H100" s="63"/>
      <c r="I100" s="81">
        <v>0.5</v>
      </c>
      <c r="J100" s="78">
        <f t="shared" si="1"/>
        <v>3.5</v>
      </c>
    </row>
    <row r="101" spans="1:10" x14ac:dyDescent="0.25">
      <c r="B101" s="27" t="s">
        <v>52</v>
      </c>
      <c r="C101" s="1" t="s">
        <v>3</v>
      </c>
      <c r="D101" s="63">
        <v>3.5</v>
      </c>
      <c r="E101" s="63" t="s">
        <v>203</v>
      </c>
      <c r="F101" s="63"/>
      <c r="G101" s="63" t="s">
        <v>218</v>
      </c>
      <c r="H101" s="63"/>
      <c r="I101" s="81">
        <v>0.5</v>
      </c>
      <c r="J101" s="78">
        <f t="shared" si="1"/>
        <v>4</v>
      </c>
    </row>
    <row r="102" spans="1:10" x14ac:dyDescent="0.25">
      <c r="B102" s="27" t="s">
        <v>52</v>
      </c>
      <c r="C102" s="1" t="s">
        <v>4</v>
      </c>
      <c r="D102" s="63">
        <v>4</v>
      </c>
      <c r="E102" s="63" t="s">
        <v>203</v>
      </c>
      <c r="F102" s="63"/>
      <c r="G102" s="63" t="s">
        <v>218</v>
      </c>
      <c r="H102" s="63"/>
      <c r="I102" s="81">
        <v>0.5</v>
      </c>
      <c r="J102" s="78">
        <f t="shared" si="1"/>
        <v>4.5</v>
      </c>
    </row>
    <row r="103" spans="1:10" x14ac:dyDescent="0.25">
      <c r="B103" s="27"/>
      <c r="D103" s="35"/>
      <c r="E103" s="72"/>
      <c r="F103" s="72"/>
      <c r="G103" s="72"/>
      <c r="H103" s="72"/>
      <c r="I103" s="81"/>
      <c r="J103" s="78" t="str">
        <f t="shared" si="1"/>
        <v/>
      </c>
    </row>
    <row r="104" spans="1:10" x14ac:dyDescent="0.25">
      <c r="B104" s="33" t="s">
        <v>65</v>
      </c>
      <c r="D104" s="13"/>
      <c r="E104" s="13"/>
      <c r="F104" s="13"/>
      <c r="G104" s="13"/>
      <c r="H104" s="13"/>
      <c r="I104" s="81"/>
      <c r="J104" s="78" t="str">
        <f t="shared" si="1"/>
        <v/>
      </c>
    </row>
    <row r="105" spans="1:10" x14ac:dyDescent="0.25">
      <c r="B105" s="27" t="s">
        <v>33</v>
      </c>
      <c r="C105" s="3"/>
      <c r="D105" s="73">
        <v>125</v>
      </c>
      <c r="E105" s="63" t="s">
        <v>202</v>
      </c>
      <c r="F105" s="63"/>
      <c r="G105" s="63"/>
      <c r="H105" s="63"/>
      <c r="I105" s="81">
        <v>0</v>
      </c>
      <c r="J105" s="78">
        <f t="shared" si="1"/>
        <v>125</v>
      </c>
    </row>
    <row r="106" spans="1:10" x14ac:dyDescent="0.25">
      <c r="B106" s="27" t="s">
        <v>34</v>
      </c>
      <c r="C106" s="3"/>
      <c r="D106" s="73">
        <v>65</v>
      </c>
      <c r="E106" s="63" t="s">
        <v>202</v>
      </c>
      <c r="F106" s="63"/>
      <c r="G106" s="63"/>
      <c r="H106" s="63"/>
      <c r="I106" s="81">
        <v>0</v>
      </c>
      <c r="J106" s="78">
        <f t="shared" si="1"/>
        <v>65</v>
      </c>
    </row>
    <row r="107" spans="1:10" x14ac:dyDescent="0.25">
      <c r="B107" s="74" t="s">
        <v>204</v>
      </c>
      <c r="C107" s="3"/>
      <c r="D107" s="73">
        <v>65</v>
      </c>
      <c r="E107" s="63" t="s">
        <v>202</v>
      </c>
      <c r="F107" s="63"/>
      <c r="G107" s="63"/>
      <c r="H107" s="63"/>
      <c r="I107" s="81">
        <v>0</v>
      </c>
      <c r="J107" s="78">
        <f t="shared" si="1"/>
        <v>65</v>
      </c>
    </row>
    <row r="108" spans="1:10" x14ac:dyDescent="0.25">
      <c r="B108" s="34" t="s">
        <v>45</v>
      </c>
      <c r="C108" s="3"/>
      <c r="D108" s="13"/>
      <c r="E108" s="72"/>
      <c r="F108" s="72"/>
      <c r="G108" s="72"/>
      <c r="H108" s="72"/>
      <c r="I108" s="81"/>
      <c r="J108" s="78" t="str">
        <f t="shared" si="1"/>
        <v/>
      </c>
    </row>
    <row r="109" spans="1:10" x14ac:dyDescent="0.25">
      <c r="A109" s="28"/>
      <c r="B109" s="29"/>
      <c r="C109" s="19"/>
      <c r="D109" s="42"/>
      <c r="E109" s="72"/>
      <c r="F109" s="72"/>
      <c r="G109" s="72"/>
      <c r="H109" s="72"/>
      <c r="I109" s="81"/>
      <c r="J109" s="78" t="str">
        <f t="shared" si="1"/>
        <v/>
      </c>
    </row>
    <row r="110" spans="1:10" x14ac:dyDescent="0.25">
      <c r="A110" s="48" t="s">
        <v>26</v>
      </c>
      <c r="B110" s="9" t="s">
        <v>27</v>
      </c>
      <c r="D110" s="13"/>
      <c r="E110" s="72"/>
      <c r="F110" s="72"/>
      <c r="G110" s="72"/>
      <c r="H110" s="72"/>
      <c r="I110" s="81"/>
      <c r="J110" s="78" t="str">
        <f t="shared" si="1"/>
        <v/>
      </c>
    </row>
    <row r="111" spans="1:10" x14ac:dyDescent="0.25">
      <c r="B111" s="27" t="s">
        <v>53</v>
      </c>
      <c r="C111" s="1" t="s">
        <v>28</v>
      </c>
      <c r="D111" s="63">
        <v>1</v>
      </c>
      <c r="E111" s="13" t="s">
        <v>202</v>
      </c>
      <c r="F111" s="13"/>
      <c r="G111" s="13"/>
      <c r="H111" s="13" t="s">
        <v>235</v>
      </c>
      <c r="I111" s="81">
        <v>0</v>
      </c>
      <c r="J111" s="78">
        <f t="shared" si="1"/>
        <v>1</v>
      </c>
    </row>
    <row r="112" spans="1:10" x14ac:dyDescent="0.25">
      <c r="A112" s="28"/>
      <c r="B112" s="30"/>
      <c r="C112" s="19"/>
      <c r="D112" s="42"/>
      <c r="E112" s="13"/>
      <c r="F112" s="13"/>
      <c r="G112" s="13"/>
      <c r="H112" s="13"/>
      <c r="I112" s="81"/>
      <c r="J112" s="78" t="str">
        <f t="shared" si="1"/>
        <v/>
      </c>
    </row>
    <row r="113" spans="1:10" x14ac:dyDescent="0.25">
      <c r="A113" s="48" t="s">
        <v>29</v>
      </c>
      <c r="B113" s="9" t="s">
        <v>30</v>
      </c>
      <c r="D113" s="13"/>
      <c r="E113" s="72"/>
      <c r="F113" s="72"/>
      <c r="G113" s="72"/>
      <c r="H113" s="72"/>
      <c r="I113" s="81"/>
      <c r="J113" s="78" t="str">
        <f t="shared" si="1"/>
        <v/>
      </c>
    </row>
    <row r="114" spans="1:10" x14ac:dyDescent="0.25">
      <c r="B114" s="27" t="s">
        <v>54</v>
      </c>
      <c r="C114" s="1" t="s">
        <v>28</v>
      </c>
      <c r="D114" s="63">
        <v>1</v>
      </c>
      <c r="E114" s="63" t="s">
        <v>203</v>
      </c>
      <c r="F114" s="63"/>
      <c r="G114" s="63" t="s">
        <v>218</v>
      </c>
      <c r="H114" s="63" t="s">
        <v>220</v>
      </c>
      <c r="I114" s="81">
        <v>0.5</v>
      </c>
      <c r="J114" s="78">
        <f t="shared" si="1"/>
        <v>1.5</v>
      </c>
    </row>
    <row r="115" spans="1:10" x14ac:dyDescent="0.25">
      <c r="A115" s="28"/>
      <c r="B115" s="31"/>
      <c r="C115" s="19"/>
      <c r="D115" s="72"/>
      <c r="E115" s="72"/>
      <c r="F115" s="72"/>
      <c r="G115" s="72"/>
      <c r="H115" s="72"/>
      <c r="I115" s="81"/>
      <c r="J115" s="78" t="str">
        <f t="shared" si="1"/>
        <v/>
      </c>
    </row>
    <row r="116" spans="1:10" x14ac:dyDescent="0.25">
      <c r="B116" s="10"/>
      <c r="D116" s="72"/>
      <c r="E116" s="72"/>
      <c r="F116" s="72"/>
      <c r="G116" s="72"/>
      <c r="H116" s="72"/>
      <c r="I116" s="81"/>
    </row>
    <row r="117" spans="1:10" x14ac:dyDescent="0.25">
      <c r="B117" s="2"/>
      <c r="D117" s="72"/>
      <c r="E117" s="72"/>
      <c r="F117" s="72"/>
      <c r="G117" s="72"/>
      <c r="H117" s="72"/>
      <c r="I117" s="81"/>
    </row>
    <row r="118" spans="1:10" x14ac:dyDescent="0.25">
      <c r="B118" s="2"/>
      <c r="D118" s="72"/>
      <c r="E118" s="72"/>
      <c r="F118" s="72"/>
      <c r="G118" s="72"/>
      <c r="H118" s="72"/>
      <c r="I118" s="81"/>
    </row>
    <row r="119" spans="1:10" x14ac:dyDescent="0.25">
      <c r="D119" s="72"/>
      <c r="E119" s="72"/>
      <c r="F119" s="72"/>
      <c r="G119" s="72"/>
      <c r="H119" s="72"/>
      <c r="I119" s="81"/>
    </row>
    <row r="120" spans="1:10" x14ac:dyDescent="0.25">
      <c r="D120" s="72"/>
      <c r="E120" s="72"/>
      <c r="F120" s="72"/>
      <c r="G120" s="72"/>
      <c r="H120" s="72"/>
      <c r="I120" s="81"/>
    </row>
    <row r="121" spans="1:10" x14ac:dyDescent="0.25">
      <c r="D121" s="72"/>
      <c r="E121" s="72"/>
      <c r="F121" s="72"/>
      <c r="G121" s="72"/>
      <c r="H121" s="72"/>
      <c r="I121" s="81"/>
    </row>
    <row r="122" spans="1:10" x14ac:dyDescent="0.25">
      <c r="D122" s="72"/>
      <c r="E122" s="72"/>
      <c r="F122" s="72"/>
      <c r="G122" s="72"/>
      <c r="H122" s="72"/>
      <c r="I122" s="81"/>
    </row>
    <row r="123" spans="1:10" x14ac:dyDescent="0.25">
      <c r="D123" s="72"/>
      <c r="E123" s="72"/>
      <c r="F123" s="72"/>
      <c r="G123" s="72"/>
      <c r="H123" s="72"/>
      <c r="I123" s="81"/>
    </row>
    <row r="124" spans="1:10" x14ac:dyDescent="0.25">
      <c r="D124" s="72"/>
      <c r="E124" s="72"/>
      <c r="F124" s="72"/>
      <c r="G124" s="72"/>
      <c r="H124" s="72"/>
      <c r="I124" s="81"/>
    </row>
    <row r="125" spans="1:10" x14ac:dyDescent="0.25">
      <c r="D125" s="72"/>
      <c r="E125" s="72"/>
      <c r="F125" s="72"/>
      <c r="G125" s="72"/>
      <c r="H125" s="72"/>
      <c r="I125" s="81"/>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8D948-8BB4-4BD7-B5E2-D6CF52BFD45C}">
  <dimension ref="A2:M125"/>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6" width="15.7109375" style="11" customWidth="1"/>
    <col min="7" max="7" width="19" style="17" customWidth="1"/>
    <col min="8" max="8" width="19" style="11" customWidth="1"/>
    <col min="9" max="9" width="19" style="77" customWidth="1"/>
    <col min="10" max="10" width="19.42578125" style="78" customWidth="1"/>
    <col min="11" max="11" width="19.42578125" style="1" customWidth="1"/>
    <col min="12" max="16384" width="9.140625" style="1"/>
  </cols>
  <sheetData>
    <row r="2" spans="1:13" ht="17.25" x14ac:dyDescent="0.3">
      <c r="B2" s="5" t="s">
        <v>6</v>
      </c>
    </row>
    <row r="3" spans="1:13" x14ac:dyDescent="0.25">
      <c r="B3" s="6"/>
      <c r="D3" s="23" t="s">
        <v>207</v>
      </c>
      <c r="E3" s="23" t="s">
        <v>208</v>
      </c>
      <c r="F3" s="23" t="s">
        <v>209</v>
      </c>
      <c r="G3" s="82" t="s">
        <v>210</v>
      </c>
      <c r="H3" s="23" t="s">
        <v>211</v>
      </c>
      <c r="I3" s="79" t="s">
        <v>248</v>
      </c>
      <c r="J3" s="79" t="s">
        <v>232</v>
      </c>
    </row>
    <row r="4" spans="1:13" ht="30.75" thickBot="1" x14ac:dyDescent="0.3">
      <c r="A4" s="47" t="s">
        <v>41</v>
      </c>
      <c r="B4" s="4" t="s">
        <v>38</v>
      </c>
      <c r="C4" s="4" t="s">
        <v>13</v>
      </c>
      <c r="D4" s="12" t="s">
        <v>40</v>
      </c>
      <c r="E4" s="12"/>
      <c r="F4" s="12"/>
      <c r="G4" s="18"/>
      <c r="H4" s="12"/>
      <c r="I4" s="80"/>
      <c r="L4" s="7"/>
      <c r="M4" s="7"/>
    </row>
    <row r="5" spans="1:13" x14ac:dyDescent="0.25">
      <c r="A5" s="9" t="s">
        <v>19</v>
      </c>
      <c r="B5" s="8" t="s">
        <v>57</v>
      </c>
      <c r="D5" s="35"/>
      <c r="E5" s="35"/>
      <c r="F5" s="35"/>
      <c r="G5" s="83"/>
      <c r="H5" s="35"/>
      <c r="I5" s="81"/>
    </row>
    <row r="6" spans="1:13" x14ac:dyDescent="0.25">
      <c r="B6" s="24" t="s">
        <v>64</v>
      </c>
      <c r="C6" s="1" t="s">
        <v>1</v>
      </c>
      <c r="D6" s="63">
        <v>1</v>
      </c>
      <c r="E6" s="63" t="s">
        <v>202</v>
      </c>
      <c r="F6" s="63"/>
      <c r="G6" s="76"/>
      <c r="H6" s="63"/>
      <c r="I6" s="81">
        <f>IF(E6="","",IF(AND(E6="no",F6="no"),D6*G6-D6,IF(AND(E6="no",F6="yes"),D6*G6,0)))</f>
        <v>0</v>
      </c>
      <c r="J6" s="78">
        <f>IF(D6="","",IF(E6="no",I6+D6,D6))</f>
        <v>1</v>
      </c>
    </row>
    <row r="7" spans="1:13" x14ac:dyDescent="0.25">
      <c r="B7" s="24" t="s">
        <v>64</v>
      </c>
      <c r="C7" s="1" t="s">
        <v>2</v>
      </c>
      <c r="D7" s="63">
        <v>1.5</v>
      </c>
      <c r="E7" s="63" t="s">
        <v>203</v>
      </c>
      <c r="F7" s="63" t="s">
        <v>202</v>
      </c>
      <c r="G7" s="76">
        <v>0.3</v>
      </c>
      <c r="H7" s="63"/>
      <c r="I7" s="81">
        <f t="shared" ref="I7:I70" si="0">IF(E7="","",IF(AND(E7="no",F7="no"),D7*G7-D7,IF(AND(E7="no",F7="yes"),D7*G7,0)))</f>
        <v>0.44999999999999996</v>
      </c>
      <c r="J7" s="78">
        <f t="shared" ref="J7:J70" si="1">IF(D7="","",IF(E7="no",I7+D7,D7))</f>
        <v>1.95</v>
      </c>
    </row>
    <row r="8" spans="1:13" x14ac:dyDescent="0.25">
      <c r="B8" s="24" t="s">
        <v>64</v>
      </c>
      <c r="C8" s="1" t="s">
        <v>5</v>
      </c>
      <c r="D8" s="63">
        <v>2</v>
      </c>
      <c r="E8" s="63" t="s">
        <v>203</v>
      </c>
      <c r="F8" s="63" t="s">
        <v>202</v>
      </c>
      <c r="G8" s="76">
        <v>0.5</v>
      </c>
      <c r="H8" s="63"/>
      <c r="I8" s="81">
        <f t="shared" si="0"/>
        <v>1</v>
      </c>
      <c r="J8" s="78">
        <f t="shared" si="1"/>
        <v>3</v>
      </c>
    </row>
    <row r="9" spans="1:13" x14ac:dyDescent="0.25">
      <c r="B9" s="24" t="s">
        <v>64</v>
      </c>
      <c r="C9" s="1" t="s">
        <v>3</v>
      </c>
      <c r="D9" s="63">
        <v>2.5</v>
      </c>
      <c r="E9" s="63" t="s">
        <v>203</v>
      </c>
      <c r="F9" s="63" t="s">
        <v>202</v>
      </c>
      <c r="G9" s="76">
        <v>0.4</v>
      </c>
      <c r="H9" s="63"/>
      <c r="I9" s="81">
        <f t="shared" si="0"/>
        <v>1</v>
      </c>
      <c r="J9" s="78">
        <f t="shared" si="1"/>
        <v>3.5</v>
      </c>
    </row>
    <row r="10" spans="1:13" x14ac:dyDescent="0.25">
      <c r="B10" s="24" t="s">
        <v>64</v>
      </c>
      <c r="C10" s="1" t="s">
        <v>4</v>
      </c>
      <c r="D10" s="63">
        <v>3</v>
      </c>
      <c r="E10" s="63" t="s">
        <v>202</v>
      </c>
      <c r="F10" s="63" t="s">
        <v>203</v>
      </c>
      <c r="G10" s="76"/>
      <c r="H10" s="63"/>
      <c r="I10" s="81">
        <f t="shared" si="0"/>
        <v>0</v>
      </c>
      <c r="J10" s="78">
        <f t="shared" si="1"/>
        <v>3</v>
      </c>
    </row>
    <row r="11" spans="1:13" x14ac:dyDescent="0.25">
      <c r="A11" s="28"/>
      <c r="B11" s="19"/>
      <c r="C11" s="19"/>
      <c r="D11" s="42"/>
      <c r="E11" s="42"/>
      <c r="F11" s="42"/>
      <c r="G11" s="84"/>
      <c r="H11" s="42"/>
      <c r="I11" s="81" t="str">
        <f t="shared" si="0"/>
        <v/>
      </c>
      <c r="J11" s="78" t="str">
        <f t="shared" si="1"/>
        <v/>
      </c>
    </row>
    <row r="12" spans="1:13" x14ac:dyDescent="0.25">
      <c r="A12" s="9" t="s">
        <v>19</v>
      </c>
      <c r="B12" s="1" t="s">
        <v>0</v>
      </c>
      <c r="D12" s="13"/>
      <c r="E12" s="13"/>
      <c r="F12" s="13"/>
      <c r="H12" s="13"/>
      <c r="I12" s="81" t="str">
        <f t="shared" si="0"/>
        <v/>
      </c>
      <c r="J12" s="78" t="str">
        <f t="shared" si="1"/>
        <v/>
      </c>
    </row>
    <row r="13" spans="1:13" x14ac:dyDescent="0.25">
      <c r="C13" s="1" t="s">
        <v>1</v>
      </c>
      <c r="D13" s="63">
        <v>1</v>
      </c>
      <c r="E13" s="63" t="s">
        <v>202</v>
      </c>
      <c r="F13" s="63"/>
      <c r="G13" s="76"/>
      <c r="H13" s="63"/>
      <c r="I13" s="81">
        <f t="shared" si="0"/>
        <v>0</v>
      </c>
      <c r="J13" s="78">
        <f t="shared" si="1"/>
        <v>1</v>
      </c>
    </row>
    <row r="14" spans="1:13" x14ac:dyDescent="0.25">
      <c r="C14" s="1" t="s">
        <v>2</v>
      </c>
      <c r="D14" s="63">
        <v>1</v>
      </c>
      <c r="E14" s="63" t="s">
        <v>202</v>
      </c>
      <c r="F14" s="63"/>
      <c r="G14" s="76"/>
      <c r="H14" s="63"/>
      <c r="I14" s="81">
        <f t="shared" si="0"/>
        <v>0</v>
      </c>
      <c r="J14" s="78">
        <f t="shared" si="1"/>
        <v>1</v>
      </c>
    </row>
    <row r="15" spans="1:13" x14ac:dyDescent="0.25">
      <c r="C15" s="1" t="s">
        <v>5</v>
      </c>
      <c r="D15" s="63">
        <v>1.5</v>
      </c>
      <c r="E15" s="63" t="s">
        <v>202</v>
      </c>
      <c r="F15" s="63"/>
      <c r="G15" s="76"/>
      <c r="H15" s="63"/>
      <c r="I15" s="81">
        <f t="shared" si="0"/>
        <v>0</v>
      </c>
      <c r="J15" s="78">
        <f t="shared" si="1"/>
        <v>1.5</v>
      </c>
    </row>
    <row r="16" spans="1:13" x14ac:dyDescent="0.25">
      <c r="B16" s="9"/>
      <c r="C16" s="1" t="s">
        <v>3</v>
      </c>
      <c r="D16" s="63">
        <v>1.5</v>
      </c>
      <c r="E16" s="63" t="s">
        <v>202</v>
      </c>
      <c r="F16" s="63"/>
      <c r="G16" s="76"/>
      <c r="H16" s="63"/>
      <c r="I16" s="81">
        <f t="shared" si="0"/>
        <v>0</v>
      </c>
      <c r="J16" s="78">
        <f t="shared" si="1"/>
        <v>1.5</v>
      </c>
    </row>
    <row r="17" spans="1:10" x14ac:dyDescent="0.25">
      <c r="B17" s="9"/>
      <c r="C17" s="3" t="s">
        <v>44</v>
      </c>
      <c r="D17" s="63">
        <v>2</v>
      </c>
      <c r="E17" s="63" t="s">
        <v>202</v>
      </c>
      <c r="F17" s="63"/>
      <c r="G17" s="76"/>
      <c r="H17" s="63"/>
      <c r="I17" s="81">
        <f t="shared" si="0"/>
        <v>0</v>
      </c>
      <c r="J17" s="78">
        <f t="shared" si="1"/>
        <v>2</v>
      </c>
    </row>
    <row r="18" spans="1:10" x14ac:dyDescent="0.25">
      <c r="A18" s="28"/>
      <c r="B18" s="19"/>
      <c r="C18" s="19"/>
      <c r="D18" s="42"/>
      <c r="E18" s="42"/>
      <c r="F18" s="42"/>
      <c r="G18" s="84"/>
      <c r="H18" s="42"/>
      <c r="I18" s="81" t="str">
        <f t="shared" si="0"/>
        <v/>
      </c>
      <c r="J18" s="78" t="str">
        <f t="shared" si="1"/>
        <v/>
      </c>
    </row>
    <row r="19" spans="1:10" x14ac:dyDescent="0.25">
      <c r="A19" s="9" t="s">
        <v>19</v>
      </c>
      <c r="B19" s="1" t="s">
        <v>7</v>
      </c>
      <c r="D19" s="13"/>
      <c r="E19" s="13"/>
      <c r="F19" s="13"/>
      <c r="H19" s="13"/>
      <c r="I19" s="81" t="str">
        <f t="shared" si="0"/>
        <v/>
      </c>
      <c r="J19" s="78" t="str">
        <f t="shared" si="1"/>
        <v/>
      </c>
    </row>
    <row r="20" spans="1:10" x14ac:dyDescent="0.25">
      <c r="B20" s="26" t="s">
        <v>63</v>
      </c>
      <c r="C20" s="1" t="s">
        <v>1</v>
      </c>
      <c r="D20" s="63">
        <v>2</v>
      </c>
      <c r="E20" s="63" t="s">
        <v>200</v>
      </c>
      <c r="F20" s="63"/>
      <c r="G20" s="76"/>
      <c r="H20" s="63"/>
      <c r="I20" s="81">
        <f t="shared" si="0"/>
        <v>0</v>
      </c>
      <c r="J20" s="78">
        <f t="shared" si="1"/>
        <v>2</v>
      </c>
    </row>
    <row r="21" spans="1:10" x14ac:dyDescent="0.25">
      <c r="B21" s="26" t="s">
        <v>63</v>
      </c>
      <c r="C21" s="1" t="s">
        <v>2</v>
      </c>
      <c r="D21" s="63">
        <v>2</v>
      </c>
      <c r="E21" s="63" t="s">
        <v>200</v>
      </c>
      <c r="F21" s="63"/>
      <c r="G21" s="76"/>
      <c r="H21" s="63"/>
      <c r="I21" s="81">
        <f t="shared" si="0"/>
        <v>0</v>
      </c>
      <c r="J21" s="78">
        <f t="shared" si="1"/>
        <v>2</v>
      </c>
    </row>
    <row r="22" spans="1:10" x14ac:dyDescent="0.25">
      <c r="B22" s="26" t="s">
        <v>63</v>
      </c>
      <c r="C22" s="1" t="s">
        <v>5</v>
      </c>
      <c r="D22" s="63">
        <v>2.5</v>
      </c>
      <c r="E22" s="63" t="s">
        <v>200</v>
      </c>
      <c r="F22" s="63"/>
      <c r="G22" s="76"/>
      <c r="H22" s="63"/>
      <c r="I22" s="81">
        <f t="shared" si="0"/>
        <v>0</v>
      </c>
      <c r="J22" s="78">
        <f t="shared" si="1"/>
        <v>2.5</v>
      </c>
    </row>
    <row r="23" spans="1:10" x14ac:dyDescent="0.25">
      <c r="B23" s="26" t="s">
        <v>63</v>
      </c>
      <c r="C23" s="1" t="s">
        <v>3</v>
      </c>
      <c r="D23" s="63">
        <v>2.5</v>
      </c>
      <c r="E23" s="63" t="s">
        <v>200</v>
      </c>
      <c r="F23" s="63"/>
      <c r="G23" s="76"/>
      <c r="H23" s="63"/>
      <c r="I23" s="81">
        <f t="shared" si="0"/>
        <v>0</v>
      </c>
      <c r="J23" s="78">
        <f t="shared" si="1"/>
        <v>2.5</v>
      </c>
    </row>
    <row r="24" spans="1:10" x14ac:dyDescent="0.25">
      <c r="B24" s="26" t="s">
        <v>63</v>
      </c>
      <c r="C24" s="1" t="s">
        <v>4</v>
      </c>
      <c r="D24" s="63">
        <v>3</v>
      </c>
      <c r="E24" s="63" t="s">
        <v>200</v>
      </c>
      <c r="F24" s="63"/>
      <c r="G24" s="76"/>
      <c r="H24" s="63"/>
      <c r="I24" s="81">
        <f t="shared" si="0"/>
        <v>0</v>
      </c>
      <c r="J24" s="78">
        <f t="shared" si="1"/>
        <v>3</v>
      </c>
    </row>
    <row r="25" spans="1:10" x14ac:dyDescent="0.25">
      <c r="A25" s="28"/>
      <c r="B25" s="19"/>
      <c r="C25" s="19"/>
      <c r="D25" s="42"/>
      <c r="E25" s="42"/>
      <c r="F25" s="42"/>
      <c r="G25" s="84"/>
      <c r="H25" s="42"/>
      <c r="I25" s="81" t="str">
        <f t="shared" si="0"/>
        <v/>
      </c>
      <c r="J25" s="78" t="str">
        <f t="shared" si="1"/>
        <v/>
      </c>
    </row>
    <row r="26" spans="1:10" x14ac:dyDescent="0.25">
      <c r="A26" s="9" t="s">
        <v>19</v>
      </c>
      <c r="B26" s="9" t="s">
        <v>25</v>
      </c>
      <c r="D26" s="13"/>
      <c r="E26" s="13"/>
      <c r="F26" s="13"/>
      <c r="H26" s="13"/>
      <c r="I26" s="81" t="str">
        <f t="shared" si="0"/>
        <v/>
      </c>
      <c r="J26" s="78" t="str">
        <f t="shared" si="1"/>
        <v/>
      </c>
    </row>
    <row r="27" spans="1:10" x14ac:dyDescent="0.25">
      <c r="C27" s="1" t="s">
        <v>1</v>
      </c>
      <c r="D27" s="63">
        <v>2</v>
      </c>
      <c r="E27" s="63" t="s">
        <v>200</v>
      </c>
      <c r="F27" s="63" t="s">
        <v>203</v>
      </c>
      <c r="G27" s="76"/>
      <c r="H27" s="63"/>
      <c r="I27" s="81">
        <f t="shared" si="0"/>
        <v>0</v>
      </c>
      <c r="J27" s="78">
        <f t="shared" si="1"/>
        <v>2</v>
      </c>
    </row>
    <row r="28" spans="1:10" x14ac:dyDescent="0.25">
      <c r="C28" s="1" t="s">
        <v>2</v>
      </c>
      <c r="D28" s="63">
        <v>2</v>
      </c>
      <c r="E28" s="63" t="s">
        <v>203</v>
      </c>
      <c r="F28" s="63" t="s">
        <v>202</v>
      </c>
      <c r="G28" s="76">
        <v>1</v>
      </c>
      <c r="H28" s="63"/>
      <c r="I28" s="81">
        <f t="shared" si="0"/>
        <v>2</v>
      </c>
      <c r="J28" s="78">
        <f t="shared" si="1"/>
        <v>4</v>
      </c>
    </row>
    <row r="29" spans="1:10" x14ac:dyDescent="0.25">
      <c r="C29" s="1" t="s">
        <v>5</v>
      </c>
      <c r="D29" s="63">
        <v>3</v>
      </c>
      <c r="E29" s="63" t="s">
        <v>203</v>
      </c>
      <c r="F29" s="63" t="s">
        <v>202</v>
      </c>
      <c r="G29" s="76">
        <v>0.5</v>
      </c>
      <c r="H29" s="63"/>
      <c r="I29" s="81">
        <f t="shared" si="0"/>
        <v>1.5</v>
      </c>
      <c r="J29" s="78">
        <f t="shared" si="1"/>
        <v>4.5</v>
      </c>
    </row>
    <row r="30" spans="1:10" x14ac:dyDescent="0.25">
      <c r="C30" s="1" t="s">
        <v>3</v>
      </c>
      <c r="D30" s="63">
        <v>3</v>
      </c>
      <c r="E30" s="63" t="s">
        <v>203</v>
      </c>
      <c r="F30" s="63" t="s">
        <v>202</v>
      </c>
      <c r="G30" s="76">
        <v>0.5</v>
      </c>
      <c r="H30" s="63"/>
      <c r="I30" s="81">
        <f t="shared" si="0"/>
        <v>1.5</v>
      </c>
      <c r="J30" s="78">
        <f t="shared" si="1"/>
        <v>4.5</v>
      </c>
    </row>
    <row r="31" spans="1:10" x14ac:dyDescent="0.25">
      <c r="C31" s="1" t="s">
        <v>4</v>
      </c>
      <c r="D31" s="63">
        <v>5</v>
      </c>
      <c r="E31" s="63" t="s">
        <v>203</v>
      </c>
      <c r="F31" s="63" t="s">
        <v>202</v>
      </c>
      <c r="G31" s="76">
        <v>0.5</v>
      </c>
      <c r="H31" s="63"/>
      <c r="I31" s="81">
        <f t="shared" si="0"/>
        <v>2.5</v>
      </c>
      <c r="J31" s="78">
        <f t="shared" si="1"/>
        <v>7.5</v>
      </c>
    </row>
    <row r="32" spans="1:10" x14ac:dyDescent="0.25">
      <c r="A32" s="28"/>
      <c r="B32" s="19"/>
      <c r="C32" s="19"/>
      <c r="D32" s="42"/>
      <c r="E32" s="72"/>
      <c r="F32" s="72"/>
      <c r="G32" s="85"/>
      <c r="H32" s="72"/>
      <c r="I32" s="81" t="str">
        <f t="shared" si="0"/>
        <v/>
      </c>
      <c r="J32" s="78" t="str">
        <f t="shared" si="1"/>
        <v/>
      </c>
    </row>
    <row r="33" spans="1:10" x14ac:dyDescent="0.25">
      <c r="A33" s="9" t="s">
        <v>19</v>
      </c>
      <c r="B33" s="9" t="s">
        <v>9</v>
      </c>
      <c r="D33" s="13"/>
      <c r="E33" s="72"/>
      <c r="F33" s="72"/>
      <c r="G33" s="85"/>
      <c r="H33" s="72"/>
      <c r="I33" s="81" t="str">
        <f t="shared" si="0"/>
        <v/>
      </c>
      <c r="J33" s="78" t="str">
        <f t="shared" si="1"/>
        <v/>
      </c>
    </row>
    <row r="34" spans="1:10" x14ac:dyDescent="0.25">
      <c r="B34" s="25" t="s">
        <v>62</v>
      </c>
      <c r="C34" s="1" t="s">
        <v>1</v>
      </c>
      <c r="D34" s="63">
        <v>1</v>
      </c>
      <c r="E34" s="63" t="s">
        <v>200</v>
      </c>
      <c r="F34" s="63"/>
      <c r="G34" s="76"/>
      <c r="H34" s="63"/>
      <c r="I34" s="81">
        <f t="shared" si="0"/>
        <v>0</v>
      </c>
      <c r="J34" s="78">
        <f t="shared" si="1"/>
        <v>1</v>
      </c>
    </row>
    <row r="35" spans="1:10" x14ac:dyDescent="0.25">
      <c r="B35" s="25" t="s">
        <v>62</v>
      </c>
      <c r="C35" s="1" t="s">
        <v>2</v>
      </c>
      <c r="D35" s="63">
        <v>1</v>
      </c>
      <c r="E35" s="63" t="s">
        <v>200</v>
      </c>
      <c r="F35" s="63"/>
      <c r="G35" s="76"/>
      <c r="H35" s="63"/>
      <c r="I35" s="81">
        <f t="shared" si="0"/>
        <v>0</v>
      </c>
      <c r="J35" s="78">
        <f t="shared" si="1"/>
        <v>1</v>
      </c>
    </row>
    <row r="36" spans="1:10" x14ac:dyDescent="0.25">
      <c r="B36" s="25" t="s">
        <v>62</v>
      </c>
      <c r="C36" s="1" t="s">
        <v>5</v>
      </c>
      <c r="D36" s="63">
        <v>1.5</v>
      </c>
      <c r="E36" s="63" t="s">
        <v>202</v>
      </c>
      <c r="F36" s="63"/>
      <c r="G36" s="76"/>
      <c r="H36" s="63"/>
      <c r="I36" s="81">
        <f t="shared" si="0"/>
        <v>0</v>
      </c>
      <c r="J36" s="78">
        <f t="shared" si="1"/>
        <v>1.5</v>
      </c>
    </row>
    <row r="37" spans="1:10" x14ac:dyDescent="0.25">
      <c r="B37" s="25" t="s">
        <v>62</v>
      </c>
      <c r="C37" s="1" t="s">
        <v>3</v>
      </c>
      <c r="D37" s="63">
        <v>1.5</v>
      </c>
      <c r="E37" s="63" t="s">
        <v>202</v>
      </c>
      <c r="F37" s="63"/>
      <c r="G37" s="76"/>
      <c r="H37" s="63"/>
      <c r="I37" s="81">
        <f t="shared" si="0"/>
        <v>0</v>
      </c>
      <c r="J37" s="78">
        <f t="shared" si="1"/>
        <v>1.5</v>
      </c>
    </row>
    <row r="38" spans="1:10" x14ac:dyDescent="0.25">
      <c r="B38" s="25" t="s">
        <v>62</v>
      </c>
      <c r="C38" s="1" t="s">
        <v>4</v>
      </c>
      <c r="D38" s="63">
        <v>2</v>
      </c>
      <c r="E38" s="63" t="s">
        <v>202</v>
      </c>
      <c r="F38" s="63"/>
      <c r="G38" s="76"/>
      <c r="H38" s="63"/>
      <c r="I38" s="81">
        <f t="shared" si="0"/>
        <v>0</v>
      </c>
      <c r="J38" s="78">
        <f t="shared" si="1"/>
        <v>2</v>
      </c>
    </row>
    <row r="39" spans="1:10" x14ac:dyDescent="0.25">
      <c r="A39" s="28"/>
      <c r="B39" s="19"/>
      <c r="C39" s="19"/>
      <c r="D39" s="42"/>
      <c r="E39" s="72"/>
      <c r="F39" s="72"/>
      <c r="G39" s="85"/>
      <c r="H39" s="72"/>
      <c r="I39" s="81" t="str">
        <f t="shared" si="0"/>
        <v/>
      </c>
      <c r="J39" s="78" t="str">
        <f t="shared" si="1"/>
        <v/>
      </c>
    </row>
    <row r="40" spans="1:10" x14ac:dyDescent="0.25">
      <c r="A40" s="9" t="s">
        <v>15</v>
      </c>
      <c r="B40" s="9" t="s">
        <v>14</v>
      </c>
      <c r="D40" s="13"/>
      <c r="E40" s="72"/>
      <c r="F40" s="72"/>
      <c r="G40" s="85"/>
      <c r="H40" s="72"/>
      <c r="I40" s="81" t="str">
        <f t="shared" si="0"/>
        <v/>
      </c>
      <c r="J40" s="78" t="str">
        <f t="shared" si="1"/>
        <v/>
      </c>
    </row>
    <row r="41" spans="1:10" x14ac:dyDescent="0.25">
      <c r="A41" s="9" t="s">
        <v>17</v>
      </c>
      <c r="B41" s="9"/>
      <c r="C41" s="1" t="s">
        <v>1</v>
      </c>
      <c r="D41" s="63">
        <v>1</v>
      </c>
      <c r="E41" s="63" t="s">
        <v>202</v>
      </c>
      <c r="F41" s="63"/>
      <c r="G41" s="76"/>
      <c r="H41" s="63"/>
      <c r="I41" s="81">
        <f t="shared" si="0"/>
        <v>0</v>
      </c>
      <c r="J41" s="78">
        <f t="shared" si="1"/>
        <v>1</v>
      </c>
    </row>
    <row r="42" spans="1:10" x14ac:dyDescent="0.25">
      <c r="B42" s="9"/>
      <c r="C42" s="1" t="s">
        <v>2</v>
      </c>
      <c r="D42" s="63">
        <v>1</v>
      </c>
      <c r="E42" s="63" t="s">
        <v>202</v>
      </c>
      <c r="F42" s="63"/>
      <c r="G42" s="76"/>
      <c r="H42" s="63"/>
      <c r="I42" s="81">
        <f t="shared" si="0"/>
        <v>0</v>
      </c>
      <c r="J42" s="78">
        <f t="shared" si="1"/>
        <v>1</v>
      </c>
    </row>
    <row r="43" spans="1:10" x14ac:dyDescent="0.25">
      <c r="B43" s="9"/>
      <c r="C43" s="1" t="s">
        <v>5</v>
      </c>
      <c r="D43" s="63">
        <v>1</v>
      </c>
      <c r="E43" s="63" t="s">
        <v>202</v>
      </c>
      <c r="F43" s="63"/>
      <c r="G43" s="76"/>
      <c r="H43" s="63"/>
      <c r="I43" s="81">
        <f t="shared" si="0"/>
        <v>0</v>
      </c>
      <c r="J43" s="78">
        <f t="shared" si="1"/>
        <v>1</v>
      </c>
    </row>
    <row r="44" spans="1:10" x14ac:dyDescent="0.25">
      <c r="B44" s="9"/>
      <c r="C44" s="1" t="s">
        <v>3</v>
      </c>
      <c r="D44" s="63">
        <v>1.5</v>
      </c>
      <c r="E44" s="63" t="s">
        <v>202</v>
      </c>
      <c r="F44" s="63"/>
      <c r="G44" s="76"/>
      <c r="H44" s="63"/>
      <c r="I44" s="81">
        <f t="shared" si="0"/>
        <v>0</v>
      </c>
      <c r="J44" s="78">
        <f t="shared" si="1"/>
        <v>1.5</v>
      </c>
    </row>
    <row r="45" spans="1:10" x14ac:dyDescent="0.25">
      <c r="B45" s="9"/>
      <c r="C45" s="1" t="s">
        <v>4</v>
      </c>
      <c r="D45" s="63">
        <v>2</v>
      </c>
      <c r="E45" s="63" t="s">
        <v>202</v>
      </c>
      <c r="F45" s="63"/>
      <c r="G45" s="76"/>
      <c r="H45" s="63"/>
      <c r="I45" s="81">
        <f t="shared" si="0"/>
        <v>0</v>
      </c>
      <c r="J45" s="78">
        <f t="shared" si="1"/>
        <v>2</v>
      </c>
    </row>
    <row r="46" spans="1:10" x14ac:dyDescent="0.25">
      <c r="A46" s="28"/>
      <c r="B46" s="28"/>
      <c r="C46" s="19"/>
      <c r="D46" s="42"/>
      <c r="E46" s="72"/>
      <c r="F46" s="72"/>
      <c r="G46" s="85"/>
      <c r="H46" s="72"/>
      <c r="I46" s="81" t="str">
        <f t="shared" si="0"/>
        <v/>
      </c>
      <c r="J46" s="78" t="str">
        <f t="shared" si="1"/>
        <v/>
      </c>
    </row>
    <row r="47" spans="1:10" x14ac:dyDescent="0.25">
      <c r="A47" s="9" t="s">
        <v>15</v>
      </c>
      <c r="B47" s="9" t="s">
        <v>10</v>
      </c>
      <c r="D47" s="13"/>
      <c r="E47" s="72"/>
      <c r="F47" s="72"/>
      <c r="G47" s="85"/>
      <c r="H47" s="72"/>
      <c r="I47" s="81" t="str">
        <f t="shared" si="0"/>
        <v/>
      </c>
      <c r="J47" s="78" t="str">
        <f t="shared" si="1"/>
        <v/>
      </c>
    </row>
    <row r="48" spans="1:10" x14ac:dyDescent="0.25">
      <c r="A48" s="9" t="s">
        <v>16</v>
      </c>
      <c r="B48" s="9"/>
      <c r="C48" s="1" t="s">
        <v>1</v>
      </c>
      <c r="D48" s="63">
        <v>1</v>
      </c>
      <c r="E48" s="63" t="s">
        <v>200</v>
      </c>
      <c r="F48" s="63"/>
      <c r="G48" s="76"/>
      <c r="H48" s="63"/>
      <c r="I48" s="81">
        <f t="shared" si="0"/>
        <v>0</v>
      </c>
      <c r="J48" s="78">
        <f t="shared" si="1"/>
        <v>1</v>
      </c>
    </row>
    <row r="49" spans="1:10" x14ac:dyDescent="0.25">
      <c r="B49" s="9"/>
      <c r="C49" s="1" t="s">
        <v>2</v>
      </c>
      <c r="D49" s="63">
        <v>1</v>
      </c>
      <c r="E49" s="63" t="s">
        <v>200</v>
      </c>
      <c r="F49" s="63"/>
      <c r="G49" s="76"/>
      <c r="H49" s="63"/>
      <c r="I49" s="81">
        <f t="shared" si="0"/>
        <v>0</v>
      </c>
      <c r="J49" s="78">
        <f t="shared" si="1"/>
        <v>1</v>
      </c>
    </row>
    <row r="50" spans="1:10" x14ac:dyDescent="0.25">
      <c r="B50" s="9"/>
      <c r="C50" s="1" t="s">
        <v>5</v>
      </c>
      <c r="D50" s="63">
        <v>1.5</v>
      </c>
      <c r="E50" s="63" t="s">
        <v>200</v>
      </c>
      <c r="F50" s="63"/>
      <c r="G50" s="76"/>
      <c r="H50" s="63"/>
      <c r="I50" s="81">
        <f t="shared" si="0"/>
        <v>0</v>
      </c>
      <c r="J50" s="78">
        <f t="shared" si="1"/>
        <v>1.5</v>
      </c>
    </row>
    <row r="51" spans="1:10" x14ac:dyDescent="0.25">
      <c r="B51" s="9"/>
      <c r="C51" s="1" t="s">
        <v>3</v>
      </c>
      <c r="D51" s="63">
        <v>1.5</v>
      </c>
      <c r="E51" s="63" t="s">
        <v>200</v>
      </c>
      <c r="F51" s="63"/>
      <c r="G51" s="76"/>
      <c r="H51" s="63"/>
      <c r="I51" s="81">
        <f t="shared" si="0"/>
        <v>0</v>
      </c>
      <c r="J51" s="78">
        <f t="shared" si="1"/>
        <v>1.5</v>
      </c>
    </row>
    <row r="52" spans="1:10" x14ac:dyDescent="0.25">
      <c r="B52" s="9"/>
      <c r="C52" s="3" t="s">
        <v>4</v>
      </c>
      <c r="D52" s="63">
        <v>2</v>
      </c>
      <c r="E52" s="63" t="s">
        <v>200</v>
      </c>
      <c r="F52" s="63"/>
      <c r="G52" s="76"/>
      <c r="H52" s="63"/>
      <c r="I52" s="81">
        <f t="shared" si="0"/>
        <v>0</v>
      </c>
      <c r="J52" s="78">
        <f t="shared" si="1"/>
        <v>2</v>
      </c>
    </row>
    <row r="53" spans="1:10" x14ac:dyDescent="0.25">
      <c r="A53" s="28"/>
      <c r="B53" s="28"/>
      <c r="C53" s="19"/>
      <c r="D53" s="42"/>
      <c r="E53" s="72"/>
      <c r="F53" s="72"/>
      <c r="G53" s="85"/>
      <c r="H53" s="72"/>
      <c r="I53" s="81" t="str">
        <f t="shared" si="0"/>
        <v/>
      </c>
      <c r="J53" s="78" t="str">
        <f t="shared" si="1"/>
        <v/>
      </c>
    </row>
    <row r="54" spans="1:10" x14ac:dyDescent="0.25">
      <c r="A54" s="9" t="s">
        <v>15</v>
      </c>
      <c r="B54" s="9" t="s">
        <v>9</v>
      </c>
      <c r="D54" s="13"/>
      <c r="E54" s="72"/>
      <c r="F54" s="72"/>
      <c r="G54" s="85"/>
      <c r="H54" s="72"/>
      <c r="I54" s="81" t="str">
        <f t="shared" si="0"/>
        <v/>
      </c>
      <c r="J54" s="78" t="str">
        <f t="shared" si="1"/>
        <v/>
      </c>
    </row>
    <row r="55" spans="1:10" x14ac:dyDescent="0.25">
      <c r="A55" s="9" t="s">
        <v>16</v>
      </c>
      <c r="B55" s="25" t="s">
        <v>20</v>
      </c>
      <c r="C55" s="1" t="s">
        <v>1</v>
      </c>
      <c r="D55" s="63">
        <v>3</v>
      </c>
      <c r="E55" s="63" t="s">
        <v>202</v>
      </c>
      <c r="F55" s="63"/>
      <c r="G55" s="76"/>
      <c r="H55" s="63"/>
      <c r="I55" s="81">
        <f t="shared" si="0"/>
        <v>0</v>
      </c>
      <c r="J55" s="78">
        <f t="shared" si="1"/>
        <v>3</v>
      </c>
    </row>
    <row r="56" spans="1:10" x14ac:dyDescent="0.25">
      <c r="B56" s="25" t="s">
        <v>20</v>
      </c>
      <c r="C56" s="1" t="s">
        <v>2</v>
      </c>
      <c r="D56" s="63">
        <v>3</v>
      </c>
      <c r="E56" s="63" t="s">
        <v>202</v>
      </c>
      <c r="F56" s="63"/>
      <c r="G56" s="76"/>
      <c r="H56" s="63"/>
      <c r="I56" s="81">
        <f t="shared" si="0"/>
        <v>0</v>
      </c>
      <c r="J56" s="78">
        <f t="shared" si="1"/>
        <v>3</v>
      </c>
    </row>
    <row r="57" spans="1:10" x14ac:dyDescent="0.25">
      <c r="B57" s="25" t="s">
        <v>20</v>
      </c>
      <c r="C57" s="1" t="s">
        <v>5</v>
      </c>
      <c r="D57" s="63">
        <v>3.5</v>
      </c>
      <c r="E57" s="63" t="s">
        <v>202</v>
      </c>
      <c r="F57" s="63"/>
      <c r="G57" s="76"/>
      <c r="H57" s="63"/>
      <c r="I57" s="81">
        <f t="shared" si="0"/>
        <v>0</v>
      </c>
      <c r="J57" s="78">
        <f t="shared" si="1"/>
        <v>3.5</v>
      </c>
    </row>
    <row r="58" spans="1:10" x14ac:dyDescent="0.25">
      <c r="B58" s="25" t="s">
        <v>20</v>
      </c>
      <c r="C58" s="1" t="s">
        <v>3</v>
      </c>
      <c r="D58" s="63">
        <v>3.5</v>
      </c>
      <c r="E58" s="63" t="s">
        <v>202</v>
      </c>
      <c r="F58" s="63"/>
      <c r="G58" s="76"/>
      <c r="H58" s="63"/>
      <c r="I58" s="81">
        <f t="shared" si="0"/>
        <v>0</v>
      </c>
      <c r="J58" s="78">
        <f t="shared" si="1"/>
        <v>3.5</v>
      </c>
    </row>
    <row r="59" spans="1:10" x14ac:dyDescent="0.25">
      <c r="B59" s="25" t="s">
        <v>20</v>
      </c>
      <c r="C59" s="1" t="s">
        <v>4</v>
      </c>
      <c r="D59" s="63">
        <v>4</v>
      </c>
      <c r="E59" s="63" t="s">
        <v>202</v>
      </c>
      <c r="F59" s="63"/>
      <c r="G59" s="76"/>
      <c r="H59" s="63"/>
      <c r="I59" s="81">
        <f t="shared" si="0"/>
        <v>0</v>
      </c>
      <c r="J59" s="78">
        <f t="shared" si="1"/>
        <v>4</v>
      </c>
    </row>
    <row r="60" spans="1:10" x14ac:dyDescent="0.25">
      <c r="A60" s="28"/>
      <c r="B60" s="19"/>
      <c r="C60" s="19"/>
      <c r="D60" s="42"/>
      <c r="E60" s="72"/>
      <c r="F60" s="72"/>
      <c r="G60" s="85"/>
      <c r="H60" s="72"/>
      <c r="I60" s="81" t="str">
        <f t="shared" si="0"/>
        <v/>
      </c>
      <c r="J60" s="78" t="str">
        <f t="shared" si="1"/>
        <v/>
      </c>
    </row>
    <row r="61" spans="1:10" x14ac:dyDescent="0.25">
      <c r="A61" s="9" t="s">
        <v>15</v>
      </c>
      <c r="B61" s="9" t="s">
        <v>23</v>
      </c>
      <c r="D61" s="13"/>
      <c r="E61" s="72"/>
      <c r="F61" s="72"/>
      <c r="G61" s="85"/>
      <c r="H61" s="72"/>
      <c r="I61" s="81" t="str">
        <f t="shared" si="0"/>
        <v/>
      </c>
      <c r="J61" s="78" t="str">
        <f t="shared" si="1"/>
        <v/>
      </c>
    </row>
    <row r="62" spans="1:10" x14ac:dyDescent="0.25">
      <c r="A62" s="9" t="s">
        <v>24</v>
      </c>
      <c r="B62" s="25" t="s">
        <v>21</v>
      </c>
      <c r="C62" s="1" t="s">
        <v>1</v>
      </c>
      <c r="D62" s="63">
        <v>3</v>
      </c>
      <c r="E62" s="63" t="s">
        <v>202</v>
      </c>
      <c r="F62" s="63"/>
      <c r="G62" s="76"/>
      <c r="H62" s="63"/>
      <c r="I62" s="81">
        <f t="shared" si="0"/>
        <v>0</v>
      </c>
      <c r="J62" s="78">
        <f t="shared" si="1"/>
        <v>3</v>
      </c>
    </row>
    <row r="63" spans="1:10" x14ac:dyDescent="0.25">
      <c r="B63" s="25" t="s">
        <v>21</v>
      </c>
      <c r="C63" s="1" t="s">
        <v>2</v>
      </c>
      <c r="D63" s="63">
        <v>3</v>
      </c>
      <c r="E63" s="63" t="s">
        <v>202</v>
      </c>
      <c r="F63" s="63"/>
      <c r="G63" s="76"/>
      <c r="H63" s="63"/>
      <c r="I63" s="81">
        <f t="shared" si="0"/>
        <v>0</v>
      </c>
      <c r="J63" s="78">
        <f t="shared" si="1"/>
        <v>3</v>
      </c>
    </row>
    <row r="64" spans="1:10" x14ac:dyDescent="0.25">
      <c r="B64" s="25" t="s">
        <v>21</v>
      </c>
      <c r="C64" s="1" t="s">
        <v>5</v>
      </c>
      <c r="D64" s="63">
        <v>4</v>
      </c>
      <c r="E64" s="63" t="s">
        <v>202</v>
      </c>
      <c r="F64" s="63"/>
      <c r="G64" s="76"/>
      <c r="H64" s="63"/>
      <c r="I64" s="81">
        <f t="shared" si="0"/>
        <v>0</v>
      </c>
      <c r="J64" s="78">
        <f t="shared" si="1"/>
        <v>4</v>
      </c>
    </row>
    <row r="65" spans="1:10" x14ac:dyDescent="0.25">
      <c r="B65" s="25" t="s">
        <v>21</v>
      </c>
      <c r="C65" s="1" t="s">
        <v>3</v>
      </c>
      <c r="D65" s="63">
        <v>4</v>
      </c>
      <c r="E65" s="63" t="s">
        <v>202</v>
      </c>
      <c r="F65" s="63"/>
      <c r="G65" s="76"/>
      <c r="H65" s="63"/>
      <c r="I65" s="81">
        <f t="shared" si="0"/>
        <v>0</v>
      </c>
      <c r="J65" s="78">
        <f t="shared" si="1"/>
        <v>4</v>
      </c>
    </row>
    <row r="66" spans="1:10" x14ac:dyDescent="0.25">
      <c r="B66" s="25" t="s">
        <v>21</v>
      </c>
      <c r="C66" s="1" t="s">
        <v>4</v>
      </c>
      <c r="D66" s="63">
        <v>5</v>
      </c>
      <c r="E66" s="63" t="s">
        <v>202</v>
      </c>
      <c r="F66" s="63"/>
      <c r="G66" s="76"/>
      <c r="H66" s="63"/>
      <c r="I66" s="81">
        <f t="shared" si="0"/>
        <v>0</v>
      </c>
      <c r="J66" s="78">
        <f t="shared" si="1"/>
        <v>5</v>
      </c>
    </row>
    <row r="67" spans="1:10" x14ac:dyDescent="0.25">
      <c r="A67" s="28"/>
      <c r="B67" s="19"/>
      <c r="C67" s="19"/>
      <c r="D67" s="42"/>
      <c r="E67" s="72"/>
      <c r="F67" s="72"/>
      <c r="G67" s="85"/>
      <c r="H67" s="72"/>
      <c r="I67" s="81" t="str">
        <f t="shared" si="0"/>
        <v/>
      </c>
      <c r="J67" s="78" t="str">
        <f t="shared" si="1"/>
        <v/>
      </c>
    </row>
    <row r="68" spans="1:10" x14ac:dyDescent="0.25">
      <c r="A68" s="9" t="s">
        <v>15</v>
      </c>
      <c r="B68" s="9" t="s">
        <v>22</v>
      </c>
      <c r="D68" s="13"/>
      <c r="E68" s="72"/>
      <c r="F68" s="72"/>
      <c r="G68" s="85"/>
      <c r="H68" s="72"/>
      <c r="I68" s="81" t="str">
        <f t="shared" si="0"/>
        <v/>
      </c>
      <c r="J68" s="78" t="str">
        <f t="shared" si="1"/>
        <v/>
      </c>
    </row>
    <row r="69" spans="1:10" x14ac:dyDescent="0.25">
      <c r="A69" s="9" t="s">
        <v>24</v>
      </c>
      <c r="B69" s="25" t="s">
        <v>32</v>
      </c>
      <c r="C69" s="1" t="s">
        <v>1</v>
      </c>
      <c r="D69" s="63">
        <v>1.5</v>
      </c>
      <c r="E69" s="63"/>
      <c r="F69" s="63" t="s">
        <v>202</v>
      </c>
      <c r="G69" s="76">
        <v>1</v>
      </c>
      <c r="H69" s="63"/>
      <c r="I69" s="81" t="str">
        <f t="shared" si="0"/>
        <v/>
      </c>
      <c r="J69" s="78">
        <f t="shared" si="1"/>
        <v>1.5</v>
      </c>
    </row>
    <row r="70" spans="1:10" x14ac:dyDescent="0.25">
      <c r="B70" s="25" t="s">
        <v>32</v>
      </c>
      <c r="C70" s="1" t="s">
        <v>2</v>
      </c>
      <c r="D70" s="63">
        <v>1.5</v>
      </c>
      <c r="E70" s="63"/>
      <c r="F70" s="63" t="s">
        <v>202</v>
      </c>
      <c r="G70" s="76">
        <v>1</v>
      </c>
      <c r="H70" s="63"/>
      <c r="I70" s="81" t="str">
        <f t="shared" si="0"/>
        <v/>
      </c>
      <c r="J70" s="78">
        <f t="shared" si="1"/>
        <v>1.5</v>
      </c>
    </row>
    <row r="71" spans="1:10" x14ac:dyDescent="0.25">
      <c r="B71" s="25" t="s">
        <v>32</v>
      </c>
      <c r="C71" s="1" t="s">
        <v>5</v>
      </c>
      <c r="D71" s="63">
        <v>2</v>
      </c>
      <c r="E71" s="63"/>
      <c r="F71" s="63" t="s">
        <v>202</v>
      </c>
      <c r="G71" s="76">
        <v>0.5</v>
      </c>
      <c r="H71" s="63"/>
      <c r="I71" s="81" t="str">
        <f t="shared" ref="I71:I114" si="2">IF(E71="","",IF(AND(E71="no",F71="no"),D71*G71-D71,IF(AND(E71="no",F71="yes"),D71*G71,0)))</f>
        <v/>
      </c>
      <c r="J71" s="78">
        <f t="shared" ref="J71:J115" si="3">IF(D71="","",IF(E71="no",I71+D71,D71))</f>
        <v>2</v>
      </c>
    </row>
    <row r="72" spans="1:10" x14ac:dyDescent="0.25">
      <c r="B72" s="25" t="s">
        <v>32</v>
      </c>
      <c r="C72" s="1" t="s">
        <v>3</v>
      </c>
      <c r="D72" s="63">
        <v>2</v>
      </c>
      <c r="E72" s="63"/>
      <c r="F72" s="63" t="s">
        <v>202</v>
      </c>
      <c r="G72" s="76">
        <v>0.5</v>
      </c>
      <c r="H72" s="63"/>
      <c r="I72" s="81" t="str">
        <f t="shared" si="2"/>
        <v/>
      </c>
      <c r="J72" s="78">
        <f t="shared" si="3"/>
        <v>2</v>
      </c>
    </row>
    <row r="73" spans="1:10" x14ac:dyDescent="0.25">
      <c r="B73" s="25" t="s">
        <v>32</v>
      </c>
      <c r="C73" s="1" t="s">
        <v>4</v>
      </c>
      <c r="D73" s="63">
        <v>3</v>
      </c>
      <c r="E73" s="63" t="s">
        <v>202</v>
      </c>
      <c r="F73" s="63"/>
      <c r="G73" s="76"/>
      <c r="H73" s="63"/>
      <c r="I73" s="81">
        <f t="shared" si="2"/>
        <v>0</v>
      </c>
      <c r="J73" s="78">
        <f t="shared" si="3"/>
        <v>3</v>
      </c>
    </row>
    <row r="74" spans="1:10" x14ac:dyDescent="0.25">
      <c r="A74" s="28"/>
      <c r="B74" s="19"/>
      <c r="C74" s="19"/>
      <c r="D74" s="42"/>
      <c r="E74" s="72"/>
      <c r="F74" s="72"/>
      <c r="G74" s="85"/>
      <c r="H74" s="72"/>
      <c r="I74" s="81" t="str">
        <f t="shared" si="2"/>
        <v/>
      </c>
      <c r="J74" s="78" t="str">
        <f t="shared" si="3"/>
        <v/>
      </c>
    </row>
    <row r="75" spans="1:10" x14ac:dyDescent="0.25">
      <c r="A75" s="9" t="s">
        <v>18</v>
      </c>
      <c r="B75" s="9" t="s">
        <v>11</v>
      </c>
      <c r="D75" s="13"/>
      <c r="E75" s="72"/>
      <c r="F75" s="72"/>
      <c r="G75" s="85"/>
      <c r="H75" s="72"/>
      <c r="I75" s="81" t="str">
        <f t="shared" si="2"/>
        <v/>
      </c>
      <c r="J75" s="78" t="str">
        <f t="shared" si="3"/>
        <v/>
      </c>
    </row>
    <row r="76" spans="1:10" x14ac:dyDescent="0.25">
      <c r="B76" s="27" t="s">
        <v>59</v>
      </c>
      <c r="C76" s="1" t="s">
        <v>1</v>
      </c>
      <c r="D76" s="63">
        <v>1</v>
      </c>
      <c r="E76" s="63" t="s">
        <v>202</v>
      </c>
      <c r="F76" s="63"/>
      <c r="G76" s="76"/>
      <c r="H76" s="63"/>
      <c r="I76" s="81">
        <f t="shared" si="2"/>
        <v>0</v>
      </c>
      <c r="J76" s="78">
        <f t="shared" si="3"/>
        <v>1</v>
      </c>
    </row>
    <row r="77" spans="1:10" x14ac:dyDescent="0.25">
      <c r="B77" s="27" t="s">
        <v>59</v>
      </c>
      <c r="C77" s="1" t="s">
        <v>2</v>
      </c>
      <c r="D77" s="63">
        <v>1</v>
      </c>
      <c r="E77" s="63" t="s">
        <v>202</v>
      </c>
      <c r="F77" s="63"/>
      <c r="G77" s="76"/>
      <c r="H77" s="63"/>
      <c r="I77" s="81">
        <f t="shared" si="2"/>
        <v>0</v>
      </c>
      <c r="J77" s="78">
        <f t="shared" si="3"/>
        <v>1</v>
      </c>
    </row>
    <row r="78" spans="1:10" x14ac:dyDescent="0.25">
      <c r="B78" s="27" t="s">
        <v>59</v>
      </c>
      <c r="C78" s="1" t="s">
        <v>5</v>
      </c>
      <c r="D78" s="63">
        <v>1.5</v>
      </c>
      <c r="E78" s="63" t="s">
        <v>202</v>
      </c>
      <c r="F78" s="63"/>
      <c r="G78" s="76"/>
      <c r="H78" s="63"/>
      <c r="I78" s="81">
        <f t="shared" si="2"/>
        <v>0</v>
      </c>
      <c r="J78" s="78">
        <f t="shared" si="3"/>
        <v>1.5</v>
      </c>
    </row>
    <row r="79" spans="1:10" x14ac:dyDescent="0.25">
      <c r="B79" s="27" t="s">
        <v>59</v>
      </c>
      <c r="C79" s="1" t="s">
        <v>3</v>
      </c>
      <c r="D79" s="63">
        <v>1.5</v>
      </c>
      <c r="E79" s="63" t="s">
        <v>202</v>
      </c>
      <c r="F79" s="63"/>
      <c r="G79" s="76"/>
      <c r="H79" s="63"/>
      <c r="I79" s="81">
        <f t="shared" si="2"/>
        <v>0</v>
      </c>
      <c r="J79" s="78">
        <f t="shared" si="3"/>
        <v>1.5</v>
      </c>
    </row>
    <row r="80" spans="1:10" x14ac:dyDescent="0.25">
      <c r="B80" s="27" t="s">
        <v>59</v>
      </c>
      <c r="C80" s="1" t="s">
        <v>4</v>
      </c>
      <c r="D80" s="63">
        <v>2</v>
      </c>
      <c r="E80" s="63" t="s">
        <v>202</v>
      </c>
      <c r="F80" s="63"/>
      <c r="G80" s="76"/>
      <c r="H80" s="63"/>
      <c r="I80" s="81">
        <f t="shared" si="2"/>
        <v>0</v>
      </c>
      <c r="J80" s="78">
        <f t="shared" si="3"/>
        <v>2</v>
      </c>
    </row>
    <row r="81" spans="1:10" x14ac:dyDescent="0.25">
      <c r="A81" s="28"/>
      <c r="B81" s="29"/>
      <c r="C81" s="19"/>
      <c r="D81" s="42"/>
      <c r="E81" s="72"/>
      <c r="F81" s="72"/>
      <c r="G81" s="85"/>
      <c r="H81" s="72"/>
      <c r="I81" s="81" t="str">
        <f t="shared" si="2"/>
        <v/>
      </c>
      <c r="J81" s="78" t="str">
        <f t="shared" si="3"/>
        <v/>
      </c>
    </row>
    <row r="82" spans="1:10" x14ac:dyDescent="0.25">
      <c r="A82" s="9" t="s">
        <v>8</v>
      </c>
      <c r="B82" s="9" t="s">
        <v>8</v>
      </c>
      <c r="D82" s="13"/>
      <c r="E82" s="72"/>
      <c r="F82" s="72"/>
      <c r="G82" s="85"/>
      <c r="H82" s="72"/>
      <c r="I82" s="81" t="str">
        <f t="shared" si="2"/>
        <v/>
      </c>
      <c r="J82" s="78" t="str">
        <f t="shared" si="3"/>
        <v/>
      </c>
    </row>
    <row r="83" spans="1:10" x14ac:dyDescent="0.25">
      <c r="B83" s="27" t="s">
        <v>60</v>
      </c>
      <c r="C83" s="1" t="s">
        <v>1</v>
      </c>
      <c r="D83" s="63">
        <v>1</v>
      </c>
      <c r="E83" s="63" t="s">
        <v>202</v>
      </c>
      <c r="F83" s="63"/>
      <c r="G83" s="76"/>
      <c r="H83" s="63"/>
      <c r="I83" s="81">
        <f t="shared" si="2"/>
        <v>0</v>
      </c>
      <c r="J83" s="78">
        <f t="shared" si="3"/>
        <v>1</v>
      </c>
    </row>
    <row r="84" spans="1:10" x14ac:dyDescent="0.25">
      <c r="B84" s="27" t="s">
        <v>61</v>
      </c>
      <c r="C84" s="1" t="s">
        <v>2</v>
      </c>
      <c r="D84" s="63">
        <v>1</v>
      </c>
      <c r="E84" s="63"/>
      <c r="F84" s="63" t="s">
        <v>202</v>
      </c>
      <c r="G84" s="76">
        <v>1</v>
      </c>
      <c r="H84" s="63"/>
      <c r="I84" s="81" t="str">
        <f t="shared" si="2"/>
        <v/>
      </c>
      <c r="J84" s="78">
        <f t="shared" si="3"/>
        <v>1</v>
      </c>
    </row>
    <row r="85" spans="1:10" x14ac:dyDescent="0.25">
      <c r="B85" s="27" t="s">
        <v>61</v>
      </c>
      <c r="C85" s="1" t="s">
        <v>5</v>
      </c>
      <c r="D85" s="63">
        <v>1.5</v>
      </c>
      <c r="E85" s="63"/>
      <c r="F85" s="63" t="s">
        <v>202</v>
      </c>
      <c r="G85" s="76">
        <v>1</v>
      </c>
      <c r="H85" s="63"/>
      <c r="I85" s="81" t="str">
        <f t="shared" si="2"/>
        <v/>
      </c>
      <c r="J85" s="78">
        <f t="shared" si="3"/>
        <v>1.5</v>
      </c>
    </row>
    <row r="86" spans="1:10" x14ac:dyDescent="0.25">
      <c r="B86" s="27" t="s">
        <v>61</v>
      </c>
      <c r="C86" s="1" t="s">
        <v>3</v>
      </c>
      <c r="D86" s="63">
        <v>1.5</v>
      </c>
      <c r="E86" s="63"/>
      <c r="F86" s="63" t="s">
        <v>202</v>
      </c>
      <c r="G86" s="76">
        <v>2.5</v>
      </c>
      <c r="H86" s="63"/>
      <c r="I86" s="81" t="str">
        <f t="shared" si="2"/>
        <v/>
      </c>
      <c r="J86" s="78">
        <f t="shared" si="3"/>
        <v>1.5</v>
      </c>
    </row>
    <row r="87" spans="1:10" x14ac:dyDescent="0.25">
      <c r="B87" s="27" t="s">
        <v>61</v>
      </c>
      <c r="C87" s="1" t="s">
        <v>4</v>
      </c>
      <c r="D87" s="63">
        <v>2</v>
      </c>
      <c r="E87" s="63"/>
      <c r="F87" s="63" t="s">
        <v>202</v>
      </c>
      <c r="G87" s="76">
        <v>2.5</v>
      </c>
      <c r="H87" s="63"/>
      <c r="I87" s="81" t="str">
        <f t="shared" si="2"/>
        <v/>
      </c>
      <c r="J87" s="78">
        <f t="shared" si="3"/>
        <v>2</v>
      </c>
    </row>
    <row r="88" spans="1:10" x14ac:dyDescent="0.25">
      <c r="A88" s="28"/>
      <c r="B88" s="29"/>
      <c r="C88" s="19"/>
      <c r="D88" s="42"/>
      <c r="E88" s="72"/>
      <c r="F88" s="72"/>
      <c r="G88" s="85"/>
      <c r="H88" s="72"/>
      <c r="I88" s="81" t="str">
        <f t="shared" si="2"/>
        <v/>
      </c>
      <c r="J88" s="78" t="str">
        <f t="shared" si="3"/>
        <v/>
      </c>
    </row>
    <row r="89" spans="1:10" x14ac:dyDescent="0.25">
      <c r="A89" s="9" t="s">
        <v>31</v>
      </c>
      <c r="B89" s="9" t="s">
        <v>48</v>
      </c>
      <c r="D89" s="13"/>
      <c r="E89" s="72"/>
      <c r="F89" s="72"/>
      <c r="G89" s="85"/>
      <c r="H89" s="72"/>
      <c r="I89" s="81" t="str">
        <f t="shared" si="2"/>
        <v/>
      </c>
      <c r="J89" s="78" t="str">
        <f t="shared" si="3"/>
        <v/>
      </c>
    </row>
    <row r="90" spans="1:10" x14ac:dyDescent="0.25">
      <c r="B90" s="27" t="s">
        <v>47</v>
      </c>
      <c r="C90" s="1" t="s">
        <v>1</v>
      </c>
      <c r="D90" s="63">
        <v>1</v>
      </c>
      <c r="E90" s="63" t="s">
        <v>200</v>
      </c>
      <c r="F90" s="63"/>
      <c r="G90" s="76"/>
      <c r="H90" s="63"/>
      <c r="I90" s="81">
        <f t="shared" si="2"/>
        <v>0</v>
      </c>
      <c r="J90" s="78">
        <f t="shared" si="3"/>
        <v>1</v>
      </c>
    </row>
    <row r="91" spans="1:10" x14ac:dyDescent="0.25">
      <c r="B91" s="27" t="s">
        <v>47</v>
      </c>
      <c r="C91" s="1" t="s">
        <v>2</v>
      </c>
      <c r="D91" s="63">
        <v>1</v>
      </c>
      <c r="E91" s="63" t="s">
        <v>200</v>
      </c>
      <c r="F91" s="63"/>
      <c r="G91" s="76"/>
      <c r="H91" s="63"/>
      <c r="I91" s="81">
        <f t="shared" si="2"/>
        <v>0</v>
      </c>
      <c r="J91" s="78">
        <f t="shared" si="3"/>
        <v>1</v>
      </c>
    </row>
    <row r="92" spans="1:10" x14ac:dyDescent="0.25">
      <c r="B92" s="27" t="s">
        <v>47</v>
      </c>
      <c r="C92" s="1" t="s">
        <v>5</v>
      </c>
      <c r="D92" s="63">
        <v>1</v>
      </c>
      <c r="E92" s="63" t="s">
        <v>200</v>
      </c>
      <c r="F92" s="63"/>
      <c r="G92" s="76"/>
      <c r="H92" s="63"/>
      <c r="I92" s="81">
        <f t="shared" si="2"/>
        <v>0</v>
      </c>
      <c r="J92" s="78">
        <f t="shared" si="3"/>
        <v>1</v>
      </c>
    </row>
    <row r="93" spans="1:10" x14ac:dyDescent="0.25">
      <c r="B93" s="27" t="s">
        <v>47</v>
      </c>
      <c r="C93" s="1" t="s">
        <v>3</v>
      </c>
      <c r="D93" s="63">
        <v>1</v>
      </c>
      <c r="E93" s="63" t="s">
        <v>200</v>
      </c>
      <c r="F93" s="63"/>
      <c r="G93" s="76"/>
      <c r="H93" s="63"/>
      <c r="I93" s="81">
        <f t="shared" si="2"/>
        <v>0</v>
      </c>
      <c r="J93" s="78">
        <f t="shared" si="3"/>
        <v>1</v>
      </c>
    </row>
    <row r="94" spans="1:10" x14ac:dyDescent="0.25">
      <c r="B94" s="27" t="s">
        <v>47</v>
      </c>
      <c r="C94" s="1" t="s">
        <v>4</v>
      </c>
      <c r="D94" s="63">
        <v>1.5</v>
      </c>
      <c r="E94" s="63" t="s">
        <v>200</v>
      </c>
      <c r="F94" s="63"/>
      <c r="G94" s="76"/>
      <c r="H94" s="63"/>
      <c r="I94" s="81">
        <f t="shared" si="2"/>
        <v>0</v>
      </c>
      <c r="J94" s="78">
        <f t="shared" si="3"/>
        <v>1.5</v>
      </c>
    </row>
    <row r="95" spans="1:10" x14ac:dyDescent="0.25">
      <c r="A95" s="28"/>
      <c r="B95" s="30"/>
      <c r="C95" s="19"/>
      <c r="D95" s="42"/>
      <c r="E95" s="72"/>
      <c r="F95" s="72"/>
      <c r="G95" s="85"/>
      <c r="H95" s="72"/>
      <c r="I95" s="81" t="str">
        <f t="shared" si="2"/>
        <v/>
      </c>
      <c r="J95" s="78" t="str">
        <f t="shared" si="3"/>
        <v/>
      </c>
    </row>
    <row r="96" spans="1:10" ht="30" x14ac:dyDescent="0.25">
      <c r="A96" s="48" t="s">
        <v>46</v>
      </c>
      <c r="B96" s="9" t="s">
        <v>42</v>
      </c>
      <c r="D96" s="13"/>
      <c r="E96" s="72"/>
      <c r="F96" s="72"/>
      <c r="G96" s="85"/>
      <c r="H96" s="72"/>
      <c r="I96" s="81" t="str">
        <f t="shared" si="2"/>
        <v/>
      </c>
      <c r="J96" s="78" t="str">
        <f t="shared" si="3"/>
        <v/>
      </c>
    </row>
    <row r="97" spans="1:10" x14ac:dyDescent="0.25">
      <c r="B97" s="27" t="s">
        <v>49</v>
      </c>
      <c r="C97" s="1" t="s">
        <v>12</v>
      </c>
      <c r="D97" s="63">
        <v>2</v>
      </c>
      <c r="E97" s="63" t="s">
        <v>202</v>
      </c>
      <c r="F97" s="63"/>
      <c r="G97" s="76"/>
      <c r="H97" s="63"/>
      <c r="I97" s="81">
        <f t="shared" si="2"/>
        <v>0</v>
      </c>
      <c r="J97" s="78">
        <f t="shared" si="3"/>
        <v>2</v>
      </c>
    </row>
    <row r="98" spans="1:10" x14ac:dyDescent="0.25">
      <c r="B98" s="27" t="s">
        <v>50</v>
      </c>
      <c r="C98" s="1" t="s">
        <v>56</v>
      </c>
      <c r="D98" s="63">
        <v>2</v>
      </c>
      <c r="E98" s="63"/>
      <c r="F98" s="63" t="s">
        <v>202</v>
      </c>
      <c r="G98" s="76">
        <v>0.5</v>
      </c>
      <c r="H98" s="63"/>
      <c r="I98" s="81" t="str">
        <f t="shared" si="2"/>
        <v/>
      </c>
      <c r="J98" s="78">
        <f t="shared" si="3"/>
        <v>2</v>
      </c>
    </row>
    <row r="99" spans="1:10" x14ac:dyDescent="0.25">
      <c r="B99" s="27" t="s">
        <v>51</v>
      </c>
      <c r="C99" s="1" t="s">
        <v>55</v>
      </c>
      <c r="D99" s="63">
        <v>3</v>
      </c>
      <c r="E99" s="63" t="s">
        <v>202</v>
      </c>
      <c r="F99" s="63"/>
      <c r="G99" s="76"/>
      <c r="H99" s="63"/>
      <c r="I99" s="81">
        <f t="shared" si="2"/>
        <v>0</v>
      </c>
      <c r="J99" s="78">
        <f t="shared" si="3"/>
        <v>3</v>
      </c>
    </row>
    <row r="100" spans="1:10" x14ac:dyDescent="0.25">
      <c r="B100" s="27" t="s">
        <v>51</v>
      </c>
      <c r="C100" s="1" t="s">
        <v>5</v>
      </c>
      <c r="D100" s="63">
        <v>3</v>
      </c>
      <c r="E100" s="63" t="s">
        <v>202</v>
      </c>
      <c r="F100" s="63"/>
      <c r="G100" s="76"/>
      <c r="H100" s="63"/>
      <c r="I100" s="81">
        <f t="shared" si="2"/>
        <v>0</v>
      </c>
      <c r="J100" s="78">
        <f t="shared" si="3"/>
        <v>3</v>
      </c>
    </row>
    <row r="101" spans="1:10" x14ac:dyDescent="0.25">
      <c r="B101" s="27" t="s">
        <v>52</v>
      </c>
      <c r="C101" s="1" t="s">
        <v>3</v>
      </c>
      <c r="D101" s="63">
        <v>3.5</v>
      </c>
      <c r="E101" s="63" t="s">
        <v>202</v>
      </c>
      <c r="F101" s="63"/>
      <c r="G101" s="76"/>
      <c r="H101" s="63"/>
      <c r="I101" s="81">
        <f t="shared" si="2"/>
        <v>0</v>
      </c>
      <c r="J101" s="78">
        <f t="shared" si="3"/>
        <v>3.5</v>
      </c>
    </row>
    <row r="102" spans="1:10" x14ac:dyDescent="0.25">
      <c r="B102" s="27" t="s">
        <v>52</v>
      </c>
      <c r="C102" s="1" t="s">
        <v>4</v>
      </c>
      <c r="D102" s="63">
        <v>4</v>
      </c>
      <c r="E102" s="63" t="s">
        <v>202</v>
      </c>
      <c r="F102" s="63"/>
      <c r="G102" s="76"/>
      <c r="H102" s="63"/>
      <c r="I102" s="81">
        <f t="shared" si="2"/>
        <v>0</v>
      </c>
      <c r="J102" s="78">
        <f t="shared" si="3"/>
        <v>4</v>
      </c>
    </row>
    <row r="103" spans="1:10" x14ac:dyDescent="0.25">
      <c r="B103" s="27"/>
      <c r="D103" s="35"/>
      <c r="E103" s="72"/>
      <c r="F103" s="72"/>
      <c r="G103" s="85"/>
      <c r="H103" s="72"/>
      <c r="I103" s="81" t="str">
        <f t="shared" si="2"/>
        <v/>
      </c>
      <c r="J103" s="78" t="str">
        <f t="shared" si="3"/>
        <v/>
      </c>
    </row>
    <row r="104" spans="1:10" x14ac:dyDescent="0.25">
      <c r="B104" s="33" t="s">
        <v>65</v>
      </c>
      <c r="D104" s="13"/>
      <c r="E104" s="13"/>
      <c r="F104" s="13"/>
      <c r="H104" s="13"/>
      <c r="I104" s="81" t="str">
        <f t="shared" si="2"/>
        <v/>
      </c>
      <c r="J104" s="78" t="str">
        <f t="shared" si="3"/>
        <v/>
      </c>
    </row>
    <row r="105" spans="1:10" x14ac:dyDescent="0.25">
      <c r="B105" s="27" t="s">
        <v>33</v>
      </c>
      <c r="C105" s="3"/>
      <c r="D105" s="73">
        <v>125</v>
      </c>
      <c r="E105" s="63"/>
      <c r="F105" s="63"/>
      <c r="G105" s="76"/>
      <c r="H105" s="63" t="s">
        <v>236</v>
      </c>
      <c r="I105" s="81" t="str">
        <f t="shared" si="2"/>
        <v/>
      </c>
      <c r="J105" s="78">
        <f t="shared" si="3"/>
        <v>125</v>
      </c>
    </row>
    <row r="106" spans="1:10" x14ac:dyDescent="0.25">
      <c r="B106" s="27" t="s">
        <v>34</v>
      </c>
      <c r="C106" s="3"/>
      <c r="D106" s="73">
        <v>65</v>
      </c>
      <c r="E106" s="63"/>
      <c r="F106" s="63"/>
      <c r="G106" s="76"/>
      <c r="H106" s="63" t="s">
        <v>237</v>
      </c>
      <c r="I106" s="81" t="str">
        <f t="shared" si="2"/>
        <v/>
      </c>
      <c r="J106" s="78">
        <f t="shared" si="3"/>
        <v>65</v>
      </c>
    </row>
    <row r="107" spans="1:10" x14ac:dyDescent="0.25">
      <c r="B107" s="74"/>
      <c r="C107" s="3"/>
      <c r="D107" s="75"/>
      <c r="E107" s="63"/>
      <c r="F107" s="63"/>
      <c r="G107" s="76"/>
      <c r="H107" s="63"/>
      <c r="I107" s="81" t="str">
        <f t="shared" si="2"/>
        <v/>
      </c>
      <c r="J107" s="78" t="str">
        <f t="shared" si="3"/>
        <v/>
      </c>
    </row>
    <row r="108" spans="1:10" x14ac:dyDescent="0.25">
      <c r="B108" s="34" t="s">
        <v>45</v>
      </c>
      <c r="C108" s="3"/>
      <c r="D108" s="13"/>
      <c r="E108" s="72"/>
      <c r="F108" s="72"/>
      <c r="G108" s="85"/>
      <c r="H108" s="72"/>
      <c r="I108" s="81" t="str">
        <f t="shared" si="2"/>
        <v/>
      </c>
      <c r="J108" s="78" t="str">
        <f t="shared" si="3"/>
        <v/>
      </c>
    </row>
    <row r="109" spans="1:10" x14ac:dyDescent="0.25">
      <c r="A109" s="28"/>
      <c r="B109" s="29"/>
      <c r="C109" s="19"/>
      <c r="D109" s="42"/>
      <c r="E109" s="72"/>
      <c r="F109" s="72"/>
      <c r="G109" s="85"/>
      <c r="H109" s="72"/>
      <c r="I109" s="81" t="str">
        <f t="shared" si="2"/>
        <v/>
      </c>
      <c r="J109" s="78" t="str">
        <f t="shared" si="3"/>
        <v/>
      </c>
    </row>
    <row r="110" spans="1:10" x14ac:dyDescent="0.25">
      <c r="A110" s="48" t="s">
        <v>26</v>
      </c>
      <c r="B110" s="9" t="s">
        <v>27</v>
      </c>
      <c r="D110" s="13"/>
      <c r="E110" s="72"/>
      <c r="F110" s="72"/>
      <c r="G110" s="85"/>
      <c r="H110" s="72"/>
      <c r="I110" s="81" t="str">
        <f t="shared" si="2"/>
        <v/>
      </c>
      <c r="J110" s="78" t="str">
        <f t="shared" si="3"/>
        <v/>
      </c>
    </row>
    <row r="111" spans="1:10" x14ac:dyDescent="0.25">
      <c r="B111" s="27" t="s">
        <v>53</v>
      </c>
      <c r="C111" s="1" t="s">
        <v>28</v>
      </c>
      <c r="D111" s="63">
        <v>1</v>
      </c>
      <c r="E111" s="13"/>
      <c r="F111" s="13"/>
      <c r="H111" s="13"/>
      <c r="I111" s="81" t="str">
        <f t="shared" si="2"/>
        <v/>
      </c>
      <c r="J111" s="78">
        <f t="shared" si="3"/>
        <v>1</v>
      </c>
    </row>
    <row r="112" spans="1:10" x14ac:dyDescent="0.25">
      <c r="A112" s="28"/>
      <c r="B112" s="30"/>
      <c r="C112" s="19"/>
      <c r="D112" s="42"/>
      <c r="E112" s="13"/>
      <c r="F112" s="13"/>
      <c r="H112" s="13"/>
      <c r="I112" s="81" t="str">
        <f t="shared" si="2"/>
        <v/>
      </c>
      <c r="J112" s="78" t="str">
        <f t="shared" si="3"/>
        <v/>
      </c>
    </row>
    <row r="113" spans="1:10" x14ac:dyDescent="0.25">
      <c r="A113" s="48" t="s">
        <v>29</v>
      </c>
      <c r="B113" s="9" t="s">
        <v>30</v>
      </c>
      <c r="D113" s="13"/>
      <c r="E113" s="72"/>
      <c r="F113" s="72"/>
      <c r="G113" s="85"/>
      <c r="H113" s="72"/>
      <c r="I113" s="81" t="str">
        <f t="shared" si="2"/>
        <v/>
      </c>
      <c r="J113" s="78" t="str">
        <f t="shared" si="3"/>
        <v/>
      </c>
    </row>
    <row r="114" spans="1:10" x14ac:dyDescent="0.25">
      <c r="B114" s="27" t="s">
        <v>54</v>
      </c>
      <c r="C114" s="1" t="s">
        <v>28</v>
      </c>
      <c r="D114" s="63">
        <v>1</v>
      </c>
      <c r="E114" s="63" t="s">
        <v>202</v>
      </c>
      <c r="F114" s="63"/>
      <c r="G114" s="76"/>
      <c r="H114" s="63"/>
      <c r="I114" s="81">
        <f t="shared" si="2"/>
        <v>0</v>
      </c>
      <c r="J114" s="78">
        <f t="shared" si="3"/>
        <v>1</v>
      </c>
    </row>
    <row r="115" spans="1:10" x14ac:dyDescent="0.25">
      <c r="A115" s="28"/>
      <c r="B115" s="31"/>
      <c r="C115" s="19"/>
      <c r="D115" s="72"/>
      <c r="E115" s="72"/>
      <c r="F115" s="72"/>
      <c r="G115" s="85"/>
      <c r="H115" s="72"/>
      <c r="I115" s="81"/>
      <c r="J115" s="78" t="str">
        <f t="shared" si="3"/>
        <v/>
      </c>
    </row>
    <row r="116" spans="1:10" x14ac:dyDescent="0.25">
      <c r="B116" s="10"/>
      <c r="D116" s="72"/>
      <c r="E116" s="72"/>
      <c r="F116" s="72"/>
      <c r="G116" s="85"/>
      <c r="H116" s="72"/>
      <c r="I116" s="81"/>
    </row>
    <row r="117" spans="1:10" x14ac:dyDescent="0.25">
      <c r="B117" s="2"/>
      <c r="D117" s="72"/>
      <c r="E117" s="72"/>
      <c r="F117" s="72"/>
      <c r="G117" s="85"/>
      <c r="H117" s="72"/>
      <c r="I117" s="81"/>
    </row>
    <row r="118" spans="1:10" x14ac:dyDescent="0.25">
      <c r="B118" s="2"/>
      <c r="D118" s="72"/>
      <c r="E118" s="72"/>
      <c r="F118" s="72"/>
      <c r="G118" s="85"/>
      <c r="H118" s="72"/>
      <c r="I118" s="81"/>
    </row>
    <row r="119" spans="1:10" x14ac:dyDescent="0.25">
      <c r="D119" s="72"/>
      <c r="E119" s="72"/>
      <c r="F119" s="72"/>
      <c r="G119" s="85"/>
      <c r="H119" s="72"/>
      <c r="I119" s="81"/>
    </row>
    <row r="120" spans="1:10" x14ac:dyDescent="0.25">
      <c r="D120" s="72"/>
      <c r="E120" s="72"/>
      <c r="F120" s="72"/>
      <c r="G120" s="85"/>
      <c r="H120" s="72"/>
      <c r="I120" s="81"/>
    </row>
    <row r="121" spans="1:10" x14ac:dyDescent="0.25">
      <c r="D121" s="72"/>
      <c r="E121" s="72"/>
      <c r="F121" s="72"/>
      <c r="G121" s="85"/>
      <c r="H121" s="72"/>
      <c r="I121" s="81"/>
    </row>
    <row r="122" spans="1:10" x14ac:dyDescent="0.25">
      <c r="D122" s="72"/>
      <c r="E122" s="72"/>
      <c r="F122" s="72"/>
      <c r="G122" s="85"/>
      <c r="H122" s="72"/>
      <c r="I122" s="81"/>
    </row>
    <row r="123" spans="1:10" x14ac:dyDescent="0.25">
      <c r="D123" s="72"/>
      <c r="E123" s="72"/>
      <c r="F123" s="72"/>
      <c r="G123" s="85"/>
      <c r="H123" s="72"/>
      <c r="I123" s="81"/>
    </row>
    <row r="124" spans="1:10" x14ac:dyDescent="0.25">
      <c r="D124" s="72"/>
      <c r="E124" s="72"/>
      <c r="F124" s="72"/>
      <c r="G124" s="85"/>
      <c r="H124" s="72"/>
      <c r="I124" s="81"/>
    </row>
    <row r="125" spans="1:10" x14ac:dyDescent="0.25">
      <c r="D125" s="72"/>
      <c r="E125" s="72"/>
      <c r="F125" s="72"/>
      <c r="G125" s="85"/>
      <c r="H125" s="72"/>
      <c r="I125" s="81"/>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226E2-0A49-4E3F-9D10-8A81A1AD26F0}">
  <dimension ref="A2:M125"/>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6" width="15.7109375" style="11" customWidth="1"/>
    <col min="7" max="8" width="19" style="11" customWidth="1"/>
    <col min="9" max="9" width="19" style="77" customWidth="1"/>
    <col min="10" max="10" width="19.42578125" style="78" customWidth="1"/>
    <col min="11" max="11" width="19.42578125" style="1" customWidth="1"/>
    <col min="12" max="16384" width="9.140625" style="1"/>
  </cols>
  <sheetData>
    <row r="2" spans="1:13" ht="17.25" x14ac:dyDescent="0.3">
      <c r="B2" s="5" t="s">
        <v>6</v>
      </c>
    </row>
    <row r="3" spans="1:13" x14ac:dyDescent="0.25">
      <c r="B3" s="6"/>
      <c r="D3" s="23" t="s">
        <v>207</v>
      </c>
      <c r="E3" s="23" t="s">
        <v>208</v>
      </c>
      <c r="F3" s="23" t="s">
        <v>209</v>
      </c>
      <c r="G3" s="23" t="s">
        <v>210</v>
      </c>
      <c r="H3" s="23" t="s">
        <v>211</v>
      </c>
      <c r="I3" s="79" t="s">
        <v>248</v>
      </c>
      <c r="J3" s="79" t="s">
        <v>232</v>
      </c>
    </row>
    <row r="4" spans="1:13" ht="30.75" thickBot="1" x14ac:dyDescent="0.3">
      <c r="A4" s="47" t="s">
        <v>41</v>
      </c>
      <c r="B4" s="4" t="s">
        <v>38</v>
      </c>
      <c r="C4" s="4" t="s">
        <v>13</v>
      </c>
      <c r="D4" s="12" t="s">
        <v>40</v>
      </c>
      <c r="E4" s="12"/>
      <c r="F4" s="12"/>
      <c r="G4" s="12"/>
      <c r="H4" s="12"/>
      <c r="I4" s="80"/>
      <c r="L4" s="7"/>
      <c r="M4" s="7"/>
    </row>
    <row r="5" spans="1:13" x14ac:dyDescent="0.25">
      <c r="A5" s="9" t="s">
        <v>19</v>
      </c>
      <c r="B5" s="8" t="s">
        <v>57</v>
      </c>
      <c r="D5" s="35"/>
      <c r="E5" s="35"/>
      <c r="F5" s="35"/>
      <c r="G5" s="35"/>
      <c r="H5" s="35"/>
      <c r="I5" s="81"/>
    </row>
    <row r="6" spans="1:13" x14ac:dyDescent="0.25">
      <c r="B6" s="24" t="s">
        <v>64</v>
      </c>
      <c r="C6" s="1" t="s">
        <v>1</v>
      </c>
      <c r="D6" s="63">
        <v>1</v>
      </c>
      <c r="E6" s="63" t="s">
        <v>238</v>
      </c>
      <c r="F6" s="63"/>
      <c r="G6" s="63"/>
      <c r="H6" s="63"/>
      <c r="I6" s="81">
        <f>IF(D6="","",IF(E6="Time is right",0,VALUE(LEFT(F6,1))))</f>
        <v>0</v>
      </c>
      <c r="J6" s="78">
        <f>IF(D6="","",IF(E6="Time is right",D6,VALUE(LEFT(F6,1))))</f>
        <v>1</v>
      </c>
    </row>
    <row r="7" spans="1:13" x14ac:dyDescent="0.25">
      <c r="B7" s="24" t="s">
        <v>64</v>
      </c>
      <c r="C7" s="1" t="s">
        <v>2</v>
      </c>
      <c r="D7" s="63">
        <v>1.5</v>
      </c>
      <c r="E7" s="63" t="s">
        <v>238</v>
      </c>
      <c r="F7" s="63"/>
      <c r="G7" s="63"/>
      <c r="H7" s="63"/>
      <c r="I7" s="81">
        <f t="shared" ref="I7:I70" si="0">IF(D7="","",IF(E7="Time is right",0,VALUE(LEFT(F7,1))))</f>
        <v>0</v>
      </c>
      <c r="J7" s="78">
        <f t="shared" ref="J7:J70" si="1">IF(D7="","",IF(E7="Time is right",D7,VALUE(LEFT(F7,1))))</f>
        <v>1.5</v>
      </c>
    </row>
    <row r="8" spans="1:13" x14ac:dyDescent="0.25">
      <c r="B8" s="24" t="s">
        <v>64</v>
      </c>
      <c r="C8" s="1" t="s">
        <v>5</v>
      </c>
      <c r="D8" s="63">
        <v>2</v>
      </c>
      <c r="E8" s="63" t="s">
        <v>238</v>
      </c>
      <c r="F8" s="63"/>
      <c r="G8" s="63"/>
      <c r="H8" s="63"/>
      <c r="I8" s="81">
        <f t="shared" si="0"/>
        <v>0</v>
      </c>
      <c r="J8" s="78">
        <f t="shared" si="1"/>
        <v>2</v>
      </c>
    </row>
    <row r="9" spans="1:13" x14ac:dyDescent="0.25">
      <c r="B9" s="24" t="s">
        <v>64</v>
      </c>
      <c r="C9" s="1" t="s">
        <v>3</v>
      </c>
      <c r="D9" s="63">
        <v>2.5</v>
      </c>
      <c r="E9" s="63" t="s">
        <v>238</v>
      </c>
      <c r="F9" s="63"/>
      <c r="G9" s="63"/>
      <c r="H9" s="63"/>
      <c r="I9" s="81">
        <f t="shared" si="0"/>
        <v>0</v>
      </c>
      <c r="J9" s="78">
        <f t="shared" si="1"/>
        <v>2.5</v>
      </c>
    </row>
    <row r="10" spans="1:13" x14ac:dyDescent="0.25">
      <c r="B10" s="24" t="s">
        <v>64</v>
      </c>
      <c r="C10" s="1" t="s">
        <v>4</v>
      </c>
      <c r="D10" s="63">
        <v>3</v>
      </c>
      <c r="E10" s="63" t="s">
        <v>238</v>
      </c>
      <c r="F10" s="63"/>
      <c r="G10" s="63"/>
      <c r="H10" s="63"/>
      <c r="I10" s="81">
        <f t="shared" si="0"/>
        <v>0</v>
      </c>
      <c r="J10" s="78">
        <f t="shared" si="1"/>
        <v>3</v>
      </c>
    </row>
    <row r="11" spans="1:13" x14ac:dyDescent="0.25">
      <c r="A11" s="28"/>
      <c r="B11" s="19"/>
      <c r="C11" s="19"/>
      <c r="D11" s="42"/>
      <c r="E11" s="42"/>
      <c r="F11" s="42"/>
      <c r="G11" s="42"/>
      <c r="H11" s="42"/>
      <c r="I11" s="81" t="str">
        <f t="shared" si="0"/>
        <v/>
      </c>
      <c r="J11" s="78" t="str">
        <f t="shared" si="1"/>
        <v/>
      </c>
    </row>
    <row r="12" spans="1:13" x14ac:dyDescent="0.25">
      <c r="A12" s="9" t="s">
        <v>19</v>
      </c>
      <c r="B12" s="1" t="s">
        <v>0</v>
      </c>
      <c r="D12" s="13"/>
      <c r="E12" s="13"/>
      <c r="F12" s="13"/>
      <c r="G12" s="13"/>
      <c r="H12" s="13"/>
      <c r="I12" s="81" t="str">
        <f t="shared" si="0"/>
        <v/>
      </c>
      <c r="J12" s="78" t="str">
        <f t="shared" si="1"/>
        <v/>
      </c>
    </row>
    <row r="13" spans="1:13" x14ac:dyDescent="0.25">
      <c r="C13" s="1" t="s">
        <v>1</v>
      </c>
      <c r="D13" s="63">
        <v>1</v>
      </c>
      <c r="E13" s="63" t="s">
        <v>238</v>
      </c>
      <c r="F13" s="63"/>
      <c r="G13" s="63"/>
      <c r="H13" s="63"/>
      <c r="I13" s="81">
        <f t="shared" si="0"/>
        <v>0</v>
      </c>
      <c r="J13" s="78">
        <f t="shared" si="1"/>
        <v>1</v>
      </c>
    </row>
    <row r="14" spans="1:13" x14ac:dyDescent="0.25">
      <c r="C14" s="1" t="s">
        <v>2</v>
      </c>
      <c r="D14" s="63">
        <v>1</v>
      </c>
      <c r="E14" s="63" t="s">
        <v>238</v>
      </c>
      <c r="F14" s="63"/>
      <c r="G14" s="63"/>
      <c r="H14" s="63"/>
      <c r="I14" s="81">
        <f t="shared" si="0"/>
        <v>0</v>
      </c>
      <c r="J14" s="78">
        <f t="shared" si="1"/>
        <v>1</v>
      </c>
    </row>
    <row r="15" spans="1:13" x14ac:dyDescent="0.25">
      <c r="C15" s="1" t="s">
        <v>5</v>
      </c>
      <c r="D15" s="63">
        <v>1.5</v>
      </c>
      <c r="E15" s="63" t="s">
        <v>238</v>
      </c>
      <c r="F15" s="63"/>
      <c r="G15" s="63"/>
      <c r="H15" s="63"/>
      <c r="I15" s="81">
        <f t="shared" si="0"/>
        <v>0</v>
      </c>
      <c r="J15" s="78">
        <f t="shared" si="1"/>
        <v>1.5</v>
      </c>
    </row>
    <row r="16" spans="1:13" x14ac:dyDescent="0.25">
      <c r="B16" s="9"/>
      <c r="C16" s="1" t="s">
        <v>3</v>
      </c>
      <c r="D16" s="63">
        <v>1.5</v>
      </c>
      <c r="E16" s="63" t="s">
        <v>238</v>
      </c>
      <c r="F16" s="63"/>
      <c r="G16" s="63"/>
      <c r="H16" s="63"/>
      <c r="I16" s="81">
        <f t="shared" si="0"/>
        <v>0</v>
      </c>
      <c r="J16" s="78">
        <f t="shared" si="1"/>
        <v>1.5</v>
      </c>
    </row>
    <row r="17" spans="1:10" x14ac:dyDescent="0.25">
      <c r="B17" s="9"/>
      <c r="C17" s="3" t="s">
        <v>44</v>
      </c>
      <c r="D17" s="63">
        <v>2</v>
      </c>
      <c r="E17" s="63" t="s">
        <v>238</v>
      </c>
      <c r="F17" s="63"/>
      <c r="G17" s="63"/>
      <c r="H17" s="63"/>
      <c r="I17" s="81">
        <f t="shared" si="0"/>
        <v>0</v>
      </c>
      <c r="J17" s="78">
        <f t="shared" si="1"/>
        <v>2</v>
      </c>
    </row>
    <row r="18" spans="1:10" x14ac:dyDescent="0.25">
      <c r="A18" s="28"/>
      <c r="B18" s="19"/>
      <c r="C18" s="19"/>
      <c r="D18" s="42"/>
      <c r="E18" s="42"/>
      <c r="F18" s="42"/>
      <c r="G18" s="42"/>
      <c r="H18" s="42"/>
      <c r="I18" s="81" t="str">
        <f t="shared" si="0"/>
        <v/>
      </c>
      <c r="J18" s="78" t="str">
        <f t="shared" si="1"/>
        <v/>
      </c>
    </row>
    <row r="19" spans="1:10" x14ac:dyDescent="0.25">
      <c r="A19" s="9" t="s">
        <v>19</v>
      </c>
      <c r="B19" s="1" t="s">
        <v>7</v>
      </c>
      <c r="D19" s="13"/>
      <c r="E19" s="13"/>
      <c r="F19" s="13"/>
      <c r="G19" s="13"/>
      <c r="H19" s="13"/>
      <c r="I19" s="81" t="str">
        <f t="shared" si="0"/>
        <v/>
      </c>
      <c r="J19" s="78" t="str">
        <f t="shared" si="1"/>
        <v/>
      </c>
    </row>
    <row r="20" spans="1:10" x14ac:dyDescent="0.25">
      <c r="B20" s="26" t="s">
        <v>63</v>
      </c>
      <c r="C20" s="1" t="s">
        <v>1</v>
      </c>
      <c r="D20" s="63">
        <v>2</v>
      </c>
      <c r="E20" s="63" t="s">
        <v>238</v>
      </c>
      <c r="F20" s="63"/>
      <c r="G20" s="63"/>
      <c r="H20" s="63"/>
      <c r="I20" s="81">
        <f t="shared" si="0"/>
        <v>0</v>
      </c>
      <c r="J20" s="78">
        <f t="shared" si="1"/>
        <v>2</v>
      </c>
    </row>
    <row r="21" spans="1:10" x14ac:dyDescent="0.25">
      <c r="B21" s="26" t="s">
        <v>63</v>
      </c>
      <c r="C21" s="1" t="s">
        <v>2</v>
      </c>
      <c r="D21" s="63">
        <v>2</v>
      </c>
      <c r="E21" s="63" t="s">
        <v>238</v>
      </c>
      <c r="F21" s="63"/>
      <c r="G21" s="63"/>
      <c r="H21" s="63"/>
      <c r="I21" s="81">
        <f t="shared" si="0"/>
        <v>0</v>
      </c>
      <c r="J21" s="78">
        <f t="shared" si="1"/>
        <v>2</v>
      </c>
    </row>
    <row r="22" spans="1:10" x14ac:dyDescent="0.25">
      <c r="B22" s="26" t="s">
        <v>63</v>
      </c>
      <c r="C22" s="1" t="s">
        <v>5</v>
      </c>
      <c r="D22" s="63">
        <v>2.5</v>
      </c>
      <c r="E22" s="63" t="s">
        <v>238</v>
      </c>
      <c r="F22" s="63"/>
      <c r="G22" s="63"/>
      <c r="H22" s="63"/>
      <c r="I22" s="81">
        <f t="shared" si="0"/>
        <v>0</v>
      </c>
      <c r="J22" s="78">
        <f t="shared" si="1"/>
        <v>2.5</v>
      </c>
    </row>
    <row r="23" spans="1:10" x14ac:dyDescent="0.25">
      <c r="B23" s="26" t="s">
        <v>63</v>
      </c>
      <c r="C23" s="1" t="s">
        <v>3</v>
      </c>
      <c r="D23" s="63">
        <v>2.5</v>
      </c>
      <c r="E23" s="63" t="s">
        <v>238</v>
      </c>
      <c r="F23" s="63"/>
      <c r="G23" s="63"/>
      <c r="H23" s="63"/>
      <c r="I23" s="81">
        <f t="shared" si="0"/>
        <v>0</v>
      </c>
      <c r="J23" s="78">
        <f t="shared" si="1"/>
        <v>2.5</v>
      </c>
    </row>
    <row r="24" spans="1:10" x14ac:dyDescent="0.25">
      <c r="B24" s="26" t="s">
        <v>63</v>
      </c>
      <c r="C24" s="1" t="s">
        <v>4</v>
      </c>
      <c r="D24" s="63">
        <v>3</v>
      </c>
      <c r="E24" s="63" t="s">
        <v>238</v>
      </c>
      <c r="F24" s="63"/>
      <c r="G24" s="63"/>
      <c r="H24" s="63"/>
      <c r="I24" s="81">
        <f t="shared" si="0"/>
        <v>0</v>
      </c>
      <c r="J24" s="78">
        <f t="shared" si="1"/>
        <v>3</v>
      </c>
    </row>
    <row r="25" spans="1:10" x14ac:dyDescent="0.25">
      <c r="A25" s="28"/>
      <c r="B25" s="19"/>
      <c r="C25" s="19"/>
      <c r="D25" s="42"/>
      <c r="E25" s="42"/>
      <c r="F25" s="42"/>
      <c r="G25" s="42"/>
      <c r="H25" s="42"/>
      <c r="I25" s="81" t="str">
        <f t="shared" si="0"/>
        <v/>
      </c>
      <c r="J25" s="78" t="str">
        <f t="shared" si="1"/>
        <v/>
      </c>
    </row>
    <row r="26" spans="1:10" x14ac:dyDescent="0.25">
      <c r="A26" s="9" t="s">
        <v>19</v>
      </c>
      <c r="B26" s="9" t="s">
        <v>25</v>
      </c>
      <c r="D26" s="13"/>
      <c r="E26" s="13"/>
      <c r="F26" s="13"/>
      <c r="G26" s="13"/>
      <c r="H26" s="13"/>
      <c r="I26" s="81" t="str">
        <f t="shared" si="0"/>
        <v/>
      </c>
      <c r="J26" s="78" t="str">
        <f t="shared" si="1"/>
        <v/>
      </c>
    </row>
    <row r="27" spans="1:10" x14ac:dyDescent="0.25">
      <c r="C27" s="1" t="s">
        <v>1</v>
      </c>
      <c r="D27" s="63">
        <v>2</v>
      </c>
      <c r="E27" s="63" t="s">
        <v>238</v>
      </c>
      <c r="F27" s="63"/>
      <c r="G27" s="63"/>
      <c r="H27" s="63"/>
      <c r="I27" s="81">
        <f t="shared" si="0"/>
        <v>0</v>
      </c>
      <c r="J27" s="78">
        <f t="shared" si="1"/>
        <v>2</v>
      </c>
    </row>
    <row r="28" spans="1:10" x14ac:dyDescent="0.25">
      <c r="C28" s="1" t="s">
        <v>2</v>
      </c>
      <c r="D28" s="63">
        <v>2</v>
      </c>
      <c r="E28" s="63" t="s">
        <v>238</v>
      </c>
      <c r="F28" s="63"/>
      <c r="G28" s="63"/>
      <c r="H28" s="63"/>
      <c r="I28" s="81">
        <f t="shared" si="0"/>
        <v>0</v>
      </c>
      <c r="J28" s="78">
        <f t="shared" si="1"/>
        <v>2</v>
      </c>
    </row>
    <row r="29" spans="1:10" x14ac:dyDescent="0.25">
      <c r="C29" s="1" t="s">
        <v>5</v>
      </c>
      <c r="D29" s="63">
        <v>3</v>
      </c>
      <c r="E29" s="63" t="s">
        <v>238</v>
      </c>
      <c r="F29" s="63"/>
      <c r="G29" s="63"/>
      <c r="H29" s="63"/>
      <c r="I29" s="81">
        <f t="shared" si="0"/>
        <v>0</v>
      </c>
      <c r="J29" s="78">
        <f t="shared" si="1"/>
        <v>3</v>
      </c>
    </row>
    <row r="30" spans="1:10" x14ac:dyDescent="0.25">
      <c r="C30" s="1" t="s">
        <v>3</v>
      </c>
      <c r="D30" s="63">
        <v>3</v>
      </c>
      <c r="E30" s="63" t="s">
        <v>238</v>
      </c>
      <c r="F30" s="63"/>
      <c r="G30" s="63"/>
      <c r="H30" s="63"/>
      <c r="I30" s="81">
        <f t="shared" si="0"/>
        <v>0</v>
      </c>
      <c r="J30" s="78">
        <f t="shared" si="1"/>
        <v>3</v>
      </c>
    </row>
    <row r="31" spans="1:10" x14ac:dyDescent="0.25">
      <c r="C31" s="1" t="s">
        <v>4</v>
      </c>
      <c r="D31" s="63">
        <v>5</v>
      </c>
      <c r="E31" s="63"/>
      <c r="F31" s="63" t="s">
        <v>239</v>
      </c>
      <c r="G31" s="63"/>
      <c r="H31" s="63"/>
      <c r="I31" s="81">
        <f t="shared" si="0"/>
        <v>6</v>
      </c>
      <c r="J31" s="78">
        <f t="shared" si="1"/>
        <v>6</v>
      </c>
    </row>
    <row r="32" spans="1:10" x14ac:dyDescent="0.25">
      <c r="A32" s="28"/>
      <c r="B32" s="19"/>
      <c r="C32" s="19"/>
      <c r="D32" s="42"/>
      <c r="E32" s="72"/>
      <c r="F32" s="72"/>
      <c r="G32" s="72"/>
      <c r="H32" s="72"/>
      <c r="I32" s="81" t="str">
        <f t="shared" si="0"/>
        <v/>
      </c>
      <c r="J32" s="78" t="str">
        <f t="shared" si="1"/>
        <v/>
      </c>
    </row>
    <row r="33" spans="1:10" x14ac:dyDescent="0.25">
      <c r="A33" s="9" t="s">
        <v>19</v>
      </c>
      <c r="B33" s="9" t="s">
        <v>9</v>
      </c>
      <c r="D33" s="13"/>
      <c r="E33" s="72"/>
      <c r="F33" s="72"/>
      <c r="G33" s="72"/>
      <c r="H33" s="72"/>
      <c r="I33" s="81" t="str">
        <f t="shared" si="0"/>
        <v/>
      </c>
      <c r="J33" s="78" t="str">
        <f t="shared" si="1"/>
        <v/>
      </c>
    </row>
    <row r="34" spans="1:10" x14ac:dyDescent="0.25">
      <c r="B34" s="25" t="s">
        <v>62</v>
      </c>
      <c r="C34" s="1" t="s">
        <v>1</v>
      </c>
      <c r="D34" s="63">
        <v>1</v>
      </c>
      <c r="E34" s="63" t="s">
        <v>238</v>
      </c>
      <c r="F34" s="63"/>
      <c r="G34" s="63"/>
      <c r="H34" s="63"/>
      <c r="I34" s="81">
        <f t="shared" si="0"/>
        <v>0</v>
      </c>
      <c r="J34" s="78">
        <f t="shared" si="1"/>
        <v>1</v>
      </c>
    </row>
    <row r="35" spans="1:10" x14ac:dyDescent="0.25">
      <c r="B35" s="25" t="s">
        <v>62</v>
      </c>
      <c r="C35" s="1" t="s">
        <v>2</v>
      </c>
      <c r="D35" s="63">
        <v>1</v>
      </c>
      <c r="E35" s="63" t="s">
        <v>238</v>
      </c>
      <c r="F35" s="63"/>
      <c r="G35" s="63"/>
      <c r="H35" s="63"/>
      <c r="I35" s="81">
        <f t="shared" si="0"/>
        <v>0</v>
      </c>
      <c r="J35" s="78">
        <f t="shared" si="1"/>
        <v>1</v>
      </c>
    </row>
    <row r="36" spans="1:10" x14ac:dyDescent="0.25">
      <c r="B36" s="25" t="s">
        <v>62</v>
      </c>
      <c r="C36" s="1" t="s">
        <v>5</v>
      </c>
      <c r="D36" s="63">
        <v>1.5</v>
      </c>
      <c r="E36" s="63" t="s">
        <v>238</v>
      </c>
      <c r="F36" s="63"/>
      <c r="G36" s="63"/>
      <c r="H36" s="63"/>
      <c r="I36" s="81">
        <f t="shared" si="0"/>
        <v>0</v>
      </c>
      <c r="J36" s="78">
        <f t="shared" si="1"/>
        <v>1.5</v>
      </c>
    </row>
    <row r="37" spans="1:10" x14ac:dyDescent="0.25">
      <c r="B37" s="25" t="s">
        <v>62</v>
      </c>
      <c r="C37" s="1" t="s">
        <v>3</v>
      </c>
      <c r="D37" s="63">
        <v>1.5</v>
      </c>
      <c r="E37" s="63" t="s">
        <v>238</v>
      </c>
      <c r="F37" s="63"/>
      <c r="G37" s="63"/>
      <c r="H37" s="63"/>
      <c r="I37" s="81">
        <f t="shared" si="0"/>
        <v>0</v>
      </c>
      <c r="J37" s="78">
        <f t="shared" si="1"/>
        <v>1.5</v>
      </c>
    </row>
    <row r="38" spans="1:10" x14ac:dyDescent="0.25">
      <c r="B38" s="25" t="s">
        <v>62</v>
      </c>
      <c r="C38" s="1" t="s">
        <v>4</v>
      </c>
      <c r="D38" s="63">
        <v>2</v>
      </c>
      <c r="E38" s="63" t="s">
        <v>238</v>
      </c>
      <c r="F38" s="63"/>
      <c r="G38" s="63"/>
      <c r="H38" s="63"/>
      <c r="I38" s="81">
        <f t="shared" si="0"/>
        <v>0</v>
      </c>
      <c r="J38" s="78">
        <f t="shared" si="1"/>
        <v>2</v>
      </c>
    </row>
    <row r="39" spans="1:10" x14ac:dyDescent="0.25">
      <c r="A39" s="28"/>
      <c r="B39" s="19"/>
      <c r="C39" s="19"/>
      <c r="D39" s="42"/>
      <c r="E39" s="72"/>
      <c r="F39" s="72"/>
      <c r="G39" s="72"/>
      <c r="H39" s="72"/>
      <c r="I39" s="81" t="str">
        <f t="shared" si="0"/>
        <v/>
      </c>
      <c r="J39" s="78" t="str">
        <f t="shared" si="1"/>
        <v/>
      </c>
    </row>
    <row r="40" spans="1:10" x14ac:dyDescent="0.25">
      <c r="A40" s="9" t="s">
        <v>15</v>
      </c>
      <c r="B40" s="9" t="s">
        <v>14</v>
      </c>
      <c r="D40" s="13"/>
      <c r="E40" s="72"/>
      <c r="F40" s="72"/>
      <c r="G40" s="72"/>
      <c r="H40" s="72"/>
      <c r="I40" s="81" t="str">
        <f t="shared" si="0"/>
        <v/>
      </c>
      <c r="J40" s="78" t="str">
        <f t="shared" si="1"/>
        <v/>
      </c>
    </row>
    <row r="41" spans="1:10" x14ac:dyDescent="0.25">
      <c r="A41" s="9" t="s">
        <v>17</v>
      </c>
      <c r="B41" s="9"/>
      <c r="C41" s="1" t="s">
        <v>1</v>
      </c>
      <c r="D41" s="63">
        <v>1</v>
      </c>
      <c r="E41" s="63" t="s">
        <v>238</v>
      </c>
      <c r="F41" s="63"/>
      <c r="G41" s="63"/>
      <c r="H41" s="63"/>
      <c r="I41" s="81">
        <f t="shared" si="0"/>
        <v>0</v>
      </c>
      <c r="J41" s="78">
        <f t="shared" si="1"/>
        <v>1</v>
      </c>
    </row>
    <row r="42" spans="1:10" x14ac:dyDescent="0.25">
      <c r="B42" s="9"/>
      <c r="C42" s="1" t="s">
        <v>2</v>
      </c>
      <c r="D42" s="63">
        <v>1</v>
      </c>
      <c r="E42" s="63" t="s">
        <v>238</v>
      </c>
      <c r="F42" s="63"/>
      <c r="G42" s="63"/>
      <c r="H42" s="63"/>
      <c r="I42" s="81">
        <f t="shared" si="0"/>
        <v>0</v>
      </c>
      <c r="J42" s="78">
        <f t="shared" si="1"/>
        <v>1</v>
      </c>
    </row>
    <row r="43" spans="1:10" x14ac:dyDescent="0.25">
      <c r="B43" s="9"/>
      <c r="C43" s="1" t="s">
        <v>5</v>
      </c>
      <c r="D43" s="63">
        <v>1</v>
      </c>
      <c r="E43" s="63" t="s">
        <v>238</v>
      </c>
      <c r="F43" s="63"/>
      <c r="G43" s="63"/>
      <c r="H43" s="63"/>
      <c r="I43" s="81">
        <f t="shared" si="0"/>
        <v>0</v>
      </c>
      <c r="J43" s="78">
        <f t="shared" si="1"/>
        <v>1</v>
      </c>
    </row>
    <row r="44" spans="1:10" x14ac:dyDescent="0.25">
      <c r="B44" s="9"/>
      <c r="C44" s="1" t="s">
        <v>3</v>
      </c>
      <c r="D44" s="63">
        <v>1.5</v>
      </c>
      <c r="E44" s="63" t="s">
        <v>238</v>
      </c>
      <c r="F44" s="63"/>
      <c r="G44" s="63"/>
      <c r="H44" s="63"/>
      <c r="I44" s="81">
        <f t="shared" si="0"/>
        <v>0</v>
      </c>
      <c r="J44" s="78">
        <f t="shared" si="1"/>
        <v>1.5</v>
      </c>
    </row>
    <row r="45" spans="1:10" x14ac:dyDescent="0.25">
      <c r="B45" s="9"/>
      <c r="C45" s="1" t="s">
        <v>4</v>
      </c>
      <c r="D45" s="63">
        <v>2</v>
      </c>
      <c r="E45" s="63" t="s">
        <v>238</v>
      </c>
      <c r="F45" s="63"/>
      <c r="G45" s="63"/>
      <c r="H45" s="63"/>
      <c r="I45" s="81">
        <f t="shared" si="0"/>
        <v>0</v>
      </c>
      <c r="J45" s="78">
        <f t="shared" si="1"/>
        <v>2</v>
      </c>
    </row>
    <row r="46" spans="1:10" x14ac:dyDescent="0.25">
      <c r="A46" s="28"/>
      <c r="B46" s="28"/>
      <c r="C46" s="19"/>
      <c r="D46" s="42"/>
      <c r="E46" s="72"/>
      <c r="F46" s="72"/>
      <c r="G46" s="72"/>
      <c r="H46" s="72"/>
      <c r="I46" s="81" t="str">
        <f t="shared" si="0"/>
        <v/>
      </c>
      <c r="J46" s="78" t="str">
        <f t="shared" si="1"/>
        <v/>
      </c>
    </row>
    <row r="47" spans="1:10" x14ac:dyDescent="0.25">
      <c r="A47" s="9" t="s">
        <v>15</v>
      </c>
      <c r="B47" s="9" t="s">
        <v>10</v>
      </c>
      <c r="D47" s="13"/>
      <c r="E47" s="72"/>
      <c r="F47" s="72"/>
      <c r="G47" s="72"/>
      <c r="H47" s="72"/>
      <c r="I47" s="81" t="str">
        <f t="shared" si="0"/>
        <v/>
      </c>
      <c r="J47" s="78" t="str">
        <f t="shared" si="1"/>
        <v/>
      </c>
    </row>
    <row r="48" spans="1:10" x14ac:dyDescent="0.25">
      <c r="A48" s="9" t="s">
        <v>16</v>
      </c>
      <c r="B48" s="9"/>
      <c r="C48" s="1" t="s">
        <v>1</v>
      </c>
      <c r="D48" s="63">
        <v>1</v>
      </c>
      <c r="E48" s="63" t="s">
        <v>238</v>
      </c>
      <c r="F48" s="63"/>
      <c r="G48" s="63"/>
      <c r="H48" s="63"/>
      <c r="I48" s="81">
        <f t="shared" si="0"/>
        <v>0</v>
      </c>
      <c r="J48" s="78">
        <f t="shared" si="1"/>
        <v>1</v>
      </c>
    </row>
    <row r="49" spans="1:10" x14ac:dyDescent="0.25">
      <c r="B49" s="9"/>
      <c r="C49" s="1" t="s">
        <v>2</v>
      </c>
      <c r="D49" s="63">
        <v>1</v>
      </c>
      <c r="E49" s="63" t="s">
        <v>238</v>
      </c>
      <c r="F49" s="63"/>
      <c r="G49" s="63"/>
      <c r="H49" s="63"/>
      <c r="I49" s="81">
        <f t="shared" si="0"/>
        <v>0</v>
      </c>
      <c r="J49" s="78">
        <f t="shared" si="1"/>
        <v>1</v>
      </c>
    </row>
    <row r="50" spans="1:10" x14ac:dyDescent="0.25">
      <c r="B50" s="9"/>
      <c r="C50" s="1" t="s">
        <v>5</v>
      </c>
      <c r="D50" s="63">
        <v>1.5</v>
      </c>
      <c r="E50" s="63" t="s">
        <v>238</v>
      </c>
      <c r="F50" s="63"/>
      <c r="G50" s="63"/>
      <c r="H50" s="63"/>
      <c r="I50" s="81">
        <f t="shared" si="0"/>
        <v>0</v>
      </c>
      <c r="J50" s="78">
        <f t="shared" si="1"/>
        <v>1.5</v>
      </c>
    </row>
    <row r="51" spans="1:10" x14ac:dyDescent="0.25">
      <c r="B51" s="9"/>
      <c r="C51" s="1" t="s">
        <v>3</v>
      </c>
      <c r="D51" s="63">
        <v>1.5</v>
      </c>
      <c r="E51" s="63" t="s">
        <v>238</v>
      </c>
      <c r="F51" s="63"/>
      <c r="G51" s="63"/>
      <c r="H51" s="63"/>
      <c r="I51" s="81">
        <f t="shared" si="0"/>
        <v>0</v>
      </c>
      <c r="J51" s="78">
        <f t="shared" si="1"/>
        <v>1.5</v>
      </c>
    </row>
    <row r="52" spans="1:10" x14ac:dyDescent="0.25">
      <c r="B52" s="9"/>
      <c r="C52" s="3" t="s">
        <v>4</v>
      </c>
      <c r="D52" s="63">
        <v>2</v>
      </c>
      <c r="E52" s="63"/>
      <c r="F52" s="63"/>
      <c r="G52" s="63" t="s">
        <v>240</v>
      </c>
      <c r="H52" s="63"/>
      <c r="I52" s="81">
        <v>1.5</v>
      </c>
      <c r="J52" s="78">
        <v>1.5</v>
      </c>
    </row>
    <row r="53" spans="1:10" x14ac:dyDescent="0.25">
      <c r="A53" s="28"/>
      <c r="B53" s="28"/>
      <c r="C53" s="19"/>
      <c r="D53" s="42"/>
      <c r="E53" s="72"/>
      <c r="F53" s="72"/>
      <c r="G53" s="72"/>
      <c r="H53" s="72"/>
      <c r="I53" s="81" t="str">
        <f t="shared" si="0"/>
        <v/>
      </c>
      <c r="J53" s="78" t="str">
        <f t="shared" si="1"/>
        <v/>
      </c>
    </row>
    <row r="54" spans="1:10" x14ac:dyDescent="0.25">
      <c r="A54" s="9" t="s">
        <v>15</v>
      </c>
      <c r="B54" s="9" t="s">
        <v>9</v>
      </c>
      <c r="D54" s="13"/>
      <c r="E54" s="72"/>
      <c r="F54" s="72"/>
      <c r="G54" s="72"/>
      <c r="H54" s="72"/>
      <c r="I54" s="81" t="str">
        <f t="shared" si="0"/>
        <v/>
      </c>
      <c r="J54" s="78" t="str">
        <f t="shared" si="1"/>
        <v/>
      </c>
    </row>
    <row r="55" spans="1:10" x14ac:dyDescent="0.25">
      <c r="A55" s="9" t="s">
        <v>16</v>
      </c>
      <c r="B55" s="25" t="s">
        <v>20</v>
      </c>
      <c r="C55" s="1" t="s">
        <v>1</v>
      </c>
      <c r="D55" s="63">
        <v>3</v>
      </c>
      <c r="E55" s="63" t="s">
        <v>238</v>
      </c>
      <c r="F55" s="63"/>
      <c r="G55" s="63"/>
      <c r="H55" s="63"/>
      <c r="I55" s="81">
        <f t="shared" si="0"/>
        <v>0</v>
      </c>
      <c r="J55" s="78">
        <f t="shared" si="1"/>
        <v>3</v>
      </c>
    </row>
    <row r="56" spans="1:10" x14ac:dyDescent="0.25">
      <c r="B56" s="25" t="s">
        <v>20</v>
      </c>
      <c r="C56" s="1" t="s">
        <v>2</v>
      </c>
      <c r="D56" s="63">
        <v>3</v>
      </c>
      <c r="E56" s="63" t="s">
        <v>238</v>
      </c>
      <c r="F56" s="63"/>
      <c r="G56" s="63"/>
      <c r="H56" s="63"/>
      <c r="I56" s="81">
        <f t="shared" si="0"/>
        <v>0</v>
      </c>
      <c r="J56" s="78">
        <f t="shared" si="1"/>
        <v>3</v>
      </c>
    </row>
    <row r="57" spans="1:10" x14ac:dyDescent="0.25">
      <c r="B57" s="25" t="s">
        <v>20</v>
      </c>
      <c r="C57" s="1" t="s">
        <v>5</v>
      </c>
      <c r="D57" s="63">
        <v>3.5</v>
      </c>
      <c r="E57" s="63" t="s">
        <v>238</v>
      </c>
      <c r="F57" s="63"/>
      <c r="G57" s="63"/>
      <c r="H57" s="63"/>
      <c r="I57" s="81">
        <f t="shared" si="0"/>
        <v>0</v>
      </c>
      <c r="J57" s="78">
        <f t="shared" si="1"/>
        <v>3.5</v>
      </c>
    </row>
    <row r="58" spans="1:10" x14ac:dyDescent="0.25">
      <c r="B58" s="25" t="s">
        <v>20</v>
      </c>
      <c r="C58" s="1" t="s">
        <v>3</v>
      </c>
      <c r="D58" s="63">
        <v>3.5</v>
      </c>
      <c r="E58" s="63" t="s">
        <v>238</v>
      </c>
      <c r="F58" s="63"/>
      <c r="G58" s="63"/>
      <c r="H58" s="63"/>
      <c r="I58" s="81">
        <f t="shared" si="0"/>
        <v>0</v>
      </c>
      <c r="J58" s="78">
        <f t="shared" si="1"/>
        <v>3.5</v>
      </c>
    </row>
    <row r="59" spans="1:10" x14ac:dyDescent="0.25">
      <c r="B59" s="25" t="s">
        <v>20</v>
      </c>
      <c r="C59" s="1" t="s">
        <v>4</v>
      </c>
      <c r="D59" s="63">
        <v>4</v>
      </c>
      <c r="E59" s="63" t="s">
        <v>238</v>
      </c>
      <c r="F59" s="63"/>
      <c r="G59" s="63"/>
      <c r="H59" s="63"/>
      <c r="I59" s="81">
        <f t="shared" si="0"/>
        <v>0</v>
      </c>
      <c r="J59" s="78">
        <f t="shared" si="1"/>
        <v>4</v>
      </c>
    </row>
    <row r="60" spans="1:10" x14ac:dyDescent="0.25">
      <c r="A60" s="28"/>
      <c r="B60" s="19"/>
      <c r="C60" s="19"/>
      <c r="D60" s="42"/>
      <c r="E60" s="72"/>
      <c r="F60" s="72"/>
      <c r="G60" s="72"/>
      <c r="H60" s="72"/>
      <c r="I60" s="81" t="str">
        <f t="shared" si="0"/>
        <v/>
      </c>
      <c r="J60" s="78" t="str">
        <f t="shared" si="1"/>
        <v/>
      </c>
    </row>
    <row r="61" spans="1:10" x14ac:dyDescent="0.25">
      <c r="A61" s="9" t="s">
        <v>15</v>
      </c>
      <c r="B61" s="9" t="s">
        <v>23</v>
      </c>
      <c r="D61" s="13"/>
      <c r="E61" s="72"/>
      <c r="F61" s="72"/>
      <c r="G61" s="72"/>
      <c r="H61" s="72"/>
      <c r="I61" s="81" t="str">
        <f t="shared" si="0"/>
        <v/>
      </c>
      <c r="J61" s="78" t="str">
        <f t="shared" si="1"/>
        <v/>
      </c>
    </row>
    <row r="62" spans="1:10" x14ac:dyDescent="0.25">
      <c r="A62" s="9" t="s">
        <v>24</v>
      </c>
      <c r="B62" s="25" t="s">
        <v>21</v>
      </c>
      <c r="C62" s="1" t="s">
        <v>1</v>
      </c>
      <c r="D62" s="63">
        <v>3</v>
      </c>
      <c r="E62" s="63"/>
      <c r="F62" s="63" t="s">
        <v>241</v>
      </c>
      <c r="G62" s="63"/>
      <c r="H62" s="63"/>
      <c r="I62" s="81">
        <f t="shared" si="0"/>
        <v>4</v>
      </c>
      <c r="J62" s="78">
        <f t="shared" si="1"/>
        <v>4</v>
      </c>
    </row>
    <row r="63" spans="1:10" x14ac:dyDescent="0.25">
      <c r="B63" s="25" t="s">
        <v>21</v>
      </c>
      <c r="C63" s="1" t="s">
        <v>2</v>
      </c>
      <c r="D63" s="63">
        <v>3</v>
      </c>
      <c r="E63" s="63"/>
      <c r="F63" s="63" t="s">
        <v>241</v>
      </c>
      <c r="G63" s="63"/>
      <c r="H63" s="63"/>
      <c r="I63" s="81">
        <f t="shared" si="0"/>
        <v>4</v>
      </c>
      <c r="J63" s="78">
        <f t="shared" si="1"/>
        <v>4</v>
      </c>
    </row>
    <row r="64" spans="1:10" x14ac:dyDescent="0.25">
      <c r="B64" s="25" t="s">
        <v>21</v>
      </c>
      <c r="C64" s="1" t="s">
        <v>5</v>
      </c>
      <c r="D64" s="63">
        <v>4</v>
      </c>
      <c r="E64" s="63"/>
      <c r="F64" s="63" t="s">
        <v>239</v>
      </c>
      <c r="G64" s="63"/>
      <c r="H64" s="63"/>
      <c r="I64" s="81">
        <f t="shared" si="0"/>
        <v>6</v>
      </c>
      <c r="J64" s="78">
        <f t="shared" si="1"/>
        <v>6</v>
      </c>
    </row>
    <row r="65" spans="1:10" x14ac:dyDescent="0.25">
      <c r="B65" s="25" t="s">
        <v>21</v>
      </c>
      <c r="C65" s="1" t="s">
        <v>3</v>
      </c>
      <c r="D65" s="63">
        <v>4</v>
      </c>
      <c r="E65" s="63"/>
      <c r="F65" s="63" t="s">
        <v>239</v>
      </c>
      <c r="G65" s="63"/>
      <c r="H65" s="63"/>
      <c r="I65" s="81">
        <f t="shared" si="0"/>
        <v>6</v>
      </c>
      <c r="J65" s="78">
        <f t="shared" si="1"/>
        <v>6</v>
      </c>
    </row>
    <row r="66" spans="1:10" x14ac:dyDescent="0.25">
      <c r="B66" s="25" t="s">
        <v>21</v>
      </c>
      <c r="C66" s="1" t="s">
        <v>4</v>
      </c>
      <c r="D66" s="63">
        <v>5</v>
      </c>
      <c r="E66" s="63"/>
      <c r="F66" s="63" t="s">
        <v>239</v>
      </c>
      <c r="G66" s="63"/>
      <c r="H66" s="63"/>
      <c r="I66" s="81">
        <f t="shared" si="0"/>
        <v>6</v>
      </c>
      <c r="J66" s="78">
        <f t="shared" si="1"/>
        <v>6</v>
      </c>
    </row>
    <row r="67" spans="1:10" x14ac:dyDescent="0.25">
      <c r="A67" s="28"/>
      <c r="B67" s="19"/>
      <c r="C67" s="19"/>
      <c r="D67" s="42"/>
      <c r="E67" s="72"/>
      <c r="F67" s="72"/>
      <c r="G67" s="72"/>
      <c r="H67" s="72"/>
      <c r="I67" s="81" t="str">
        <f t="shared" si="0"/>
        <v/>
      </c>
      <c r="J67" s="78" t="str">
        <f t="shared" si="1"/>
        <v/>
      </c>
    </row>
    <row r="68" spans="1:10" x14ac:dyDescent="0.25">
      <c r="A68" s="9" t="s">
        <v>15</v>
      </c>
      <c r="B68" s="9" t="s">
        <v>22</v>
      </c>
      <c r="D68" s="13"/>
      <c r="E68" s="72"/>
      <c r="F68" s="72"/>
      <c r="G68" s="72"/>
      <c r="H68" s="72"/>
      <c r="I68" s="81" t="str">
        <f t="shared" si="0"/>
        <v/>
      </c>
      <c r="J68" s="78" t="str">
        <f t="shared" si="1"/>
        <v/>
      </c>
    </row>
    <row r="69" spans="1:10" x14ac:dyDescent="0.25">
      <c r="A69" s="9" t="s">
        <v>24</v>
      </c>
      <c r="B69" s="25" t="s">
        <v>32</v>
      </c>
      <c r="C69" s="1" t="s">
        <v>1</v>
      </c>
      <c r="D69" s="63">
        <v>1.5</v>
      </c>
      <c r="E69" s="63"/>
      <c r="F69" s="63" t="s">
        <v>242</v>
      </c>
      <c r="G69" s="63"/>
      <c r="H69" s="63"/>
      <c r="I69" s="81">
        <f t="shared" si="0"/>
        <v>2</v>
      </c>
      <c r="J69" s="78">
        <f t="shared" si="1"/>
        <v>2</v>
      </c>
    </row>
    <row r="70" spans="1:10" x14ac:dyDescent="0.25">
      <c r="B70" s="25" t="s">
        <v>32</v>
      </c>
      <c r="C70" s="1" t="s">
        <v>2</v>
      </c>
      <c r="D70" s="63">
        <v>1.5</v>
      </c>
      <c r="E70" s="63"/>
      <c r="F70" s="63" t="s">
        <v>243</v>
      </c>
      <c r="G70" s="63"/>
      <c r="H70" s="63"/>
      <c r="I70" s="81">
        <f t="shared" si="0"/>
        <v>2</v>
      </c>
      <c r="J70" s="78">
        <f t="shared" si="1"/>
        <v>2</v>
      </c>
    </row>
    <row r="71" spans="1:10" x14ac:dyDescent="0.25">
      <c r="B71" s="25" t="s">
        <v>32</v>
      </c>
      <c r="C71" s="1" t="s">
        <v>5</v>
      </c>
      <c r="D71" s="63">
        <v>2</v>
      </c>
      <c r="E71" s="63"/>
      <c r="F71" s="63" t="s">
        <v>244</v>
      </c>
      <c r="G71" s="63"/>
      <c r="H71" s="63"/>
      <c r="I71" s="81">
        <f t="shared" ref="I71:I114" si="2">IF(D71="","",IF(E71="Time is right",0,VALUE(LEFT(F71,1))))</f>
        <v>3</v>
      </c>
      <c r="J71" s="78">
        <f t="shared" ref="J71:J115" si="3">IF(D71="","",IF(E71="Time is right",D71,VALUE(LEFT(F71,1))))</f>
        <v>3</v>
      </c>
    </row>
    <row r="72" spans="1:10" x14ac:dyDescent="0.25">
      <c r="B72" s="25" t="s">
        <v>32</v>
      </c>
      <c r="C72" s="1" t="s">
        <v>3</v>
      </c>
      <c r="D72" s="63">
        <v>2</v>
      </c>
      <c r="E72" s="63"/>
      <c r="F72" s="63" t="s">
        <v>244</v>
      </c>
      <c r="G72" s="63"/>
      <c r="H72" s="63"/>
      <c r="I72" s="81">
        <f t="shared" si="2"/>
        <v>3</v>
      </c>
      <c r="J72" s="78">
        <f t="shared" si="3"/>
        <v>3</v>
      </c>
    </row>
    <row r="73" spans="1:10" x14ac:dyDescent="0.25">
      <c r="B73" s="25" t="s">
        <v>32</v>
      </c>
      <c r="C73" s="1" t="s">
        <v>4</v>
      </c>
      <c r="D73" s="63">
        <v>3</v>
      </c>
      <c r="E73" s="63" t="s">
        <v>238</v>
      </c>
      <c r="F73" s="63"/>
      <c r="G73" s="63"/>
      <c r="H73" s="63"/>
      <c r="I73" s="81">
        <f t="shared" si="2"/>
        <v>0</v>
      </c>
      <c r="J73" s="78">
        <f t="shared" si="3"/>
        <v>3</v>
      </c>
    </row>
    <row r="74" spans="1:10" x14ac:dyDescent="0.25">
      <c r="A74" s="28"/>
      <c r="B74" s="19"/>
      <c r="C74" s="19"/>
      <c r="D74" s="42"/>
      <c r="E74" s="72"/>
      <c r="F74" s="72"/>
      <c r="G74" s="72"/>
      <c r="H74" s="72"/>
      <c r="I74" s="81" t="str">
        <f t="shared" si="2"/>
        <v/>
      </c>
      <c r="J74" s="78" t="str">
        <f t="shared" si="3"/>
        <v/>
      </c>
    </row>
    <row r="75" spans="1:10" x14ac:dyDescent="0.25">
      <c r="A75" s="9" t="s">
        <v>18</v>
      </c>
      <c r="B75" s="9" t="s">
        <v>11</v>
      </c>
      <c r="D75" s="13"/>
      <c r="E75" s="72"/>
      <c r="F75" s="72"/>
      <c r="G75" s="72"/>
      <c r="H75" s="72"/>
      <c r="I75" s="81" t="str">
        <f t="shared" si="2"/>
        <v/>
      </c>
      <c r="J75" s="78" t="str">
        <f t="shared" si="3"/>
        <v/>
      </c>
    </row>
    <row r="76" spans="1:10" x14ac:dyDescent="0.25">
      <c r="B76" s="27" t="s">
        <v>59</v>
      </c>
      <c r="C76" s="1" t="s">
        <v>1</v>
      </c>
      <c r="D76" s="63">
        <v>1</v>
      </c>
      <c r="E76" s="63"/>
      <c r="F76" s="63" t="s">
        <v>245</v>
      </c>
      <c r="G76" s="63"/>
      <c r="H76" s="63"/>
      <c r="I76" s="81">
        <f t="shared" si="2"/>
        <v>1</v>
      </c>
      <c r="J76" s="78">
        <f t="shared" si="3"/>
        <v>1</v>
      </c>
    </row>
    <row r="77" spans="1:10" x14ac:dyDescent="0.25">
      <c r="B77" s="27" t="s">
        <v>59</v>
      </c>
      <c r="C77" s="1" t="s">
        <v>2</v>
      </c>
      <c r="D77" s="63">
        <v>1</v>
      </c>
      <c r="E77" s="63"/>
      <c r="F77" s="63" t="s">
        <v>245</v>
      </c>
      <c r="G77" s="63"/>
      <c r="H77" s="63"/>
      <c r="I77" s="81">
        <f t="shared" si="2"/>
        <v>1</v>
      </c>
      <c r="J77" s="78">
        <f t="shared" si="3"/>
        <v>1</v>
      </c>
    </row>
    <row r="78" spans="1:10" x14ac:dyDescent="0.25">
      <c r="B78" s="27" t="s">
        <v>59</v>
      </c>
      <c r="C78" s="1" t="s">
        <v>5</v>
      </c>
      <c r="D78" s="63">
        <v>1.5</v>
      </c>
      <c r="E78" s="63"/>
      <c r="F78" s="63" t="s">
        <v>242</v>
      </c>
      <c r="G78" s="63"/>
      <c r="H78" s="63"/>
      <c r="I78" s="81">
        <f t="shared" si="2"/>
        <v>2</v>
      </c>
      <c r="J78" s="78">
        <f t="shared" si="3"/>
        <v>2</v>
      </c>
    </row>
    <row r="79" spans="1:10" x14ac:dyDescent="0.25">
      <c r="B79" s="27" t="s">
        <v>59</v>
      </c>
      <c r="C79" s="1" t="s">
        <v>3</v>
      </c>
      <c r="D79" s="63">
        <v>1.5</v>
      </c>
      <c r="E79" s="63"/>
      <c r="F79" s="63" t="s">
        <v>242</v>
      </c>
      <c r="G79" s="63"/>
      <c r="H79" s="63"/>
      <c r="I79" s="81">
        <f t="shared" si="2"/>
        <v>2</v>
      </c>
      <c r="J79" s="78">
        <f t="shared" si="3"/>
        <v>2</v>
      </c>
    </row>
    <row r="80" spans="1:10" x14ac:dyDescent="0.25">
      <c r="B80" s="27" t="s">
        <v>59</v>
      </c>
      <c r="C80" s="1" t="s">
        <v>4</v>
      </c>
      <c r="D80" s="63">
        <v>2</v>
      </c>
      <c r="E80" s="63"/>
      <c r="F80" s="63" t="s">
        <v>244</v>
      </c>
      <c r="G80" s="63"/>
      <c r="H80" s="63"/>
      <c r="I80" s="81">
        <f t="shared" si="2"/>
        <v>3</v>
      </c>
      <c r="J80" s="78">
        <f t="shared" si="3"/>
        <v>3</v>
      </c>
    </row>
    <row r="81" spans="1:11" x14ac:dyDescent="0.25">
      <c r="A81" s="28"/>
      <c r="B81" s="29"/>
      <c r="C81" s="19"/>
      <c r="D81" s="42"/>
      <c r="E81" s="72"/>
      <c r="F81" s="72"/>
      <c r="G81" s="72"/>
      <c r="H81" s="72"/>
      <c r="I81" s="81" t="str">
        <f t="shared" si="2"/>
        <v/>
      </c>
      <c r="J81" s="78" t="str">
        <f t="shared" si="3"/>
        <v/>
      </c>
    </row>
    <row r="82" spans="1:11" x14ac:dyDescent="0.25">
      <c r="A82" s="9" t="s">
        <v>8</v>
      </c>
      <c r="B82" s="9" t="s">
        <v>8</v>
      </c>
      <c r="D82" s="13"/>
      <c r="E82" s="72"/>
      <c r="F82" s="72"/>
      <c r="G82" s="72"/>
      <c r="H82" s="72"/>
      <c r="I82" s="81" t="str">
        <f t="shared" si="2"/>
        <v/>
      </c>
      <c r="J82" s="78" t="str">
        <f t="shared" si="3"/>
        <v/>
      </c>
    </row>
    <row r="83" spans="1:11" x14ac:dyDescent="0.25">
      <c r="B83" s="27" t="s">
        <v>60</v>
      </c>
      <c r="C83" s="1" t="s">
        <v>1</v>
      </c>
      <c r="D83" s="63">
        <v>1</v>
      </c>
      <c r="E83" s="63"/>
      <c r="F83" s="63" t="s">
        <v>245</v>
      </c>
      <c r="G83" s="63"/>
      <c r="H83" s="63"/>
      <c r="I83" s="81">
        <f t="shared" si="2"/>
        <v>1</v>
      </c>
      <c r="J83" s="78">
        <f t="shared" si="3"/>
        <v>1</v>
      </c>
    </row>
    <row r="84" spans="1:11" x14ac:dyDescent="0.25">
      <c r="B84" s="27" t="s">
        <v>61</v>
      </c>
      <c r="C84" s="1" t="s">
        <v>2</v>
      </c>
      <c r="D84" s="63">
        <v>1</v>
      </c>
      <c r="E84" s="63"/>
      <c r="F84" s="63" t="s">
        <v>245</v>
      </c>
      <c r="G84" s="63"/>
      <c r="H84" s="63"/>
      <c r="I84" s="81">
        <f t="shared" si="2"/>
        <v>1</v>
      </c>
      <c r="J84" s="78">
        <f t="shared" si="3"/>
        <v>1</v>
      </c>
    </row>
    <row r="85" spans="1:11" x14ac:dyDescent="0.25">
      <c r="B85" s="27" t="s">
        <v>61</v>
      </c>
      <c r="C85" s="1" t="s">
        <v>5</v>
      </c>
      <c r="D85" s="63">
        <v>1.5</v>
      </c>
      <c r="E85" s="63"/>
      <c r="F85" s="63" t="s">
        <v>242</v>
      </c>
      <c r="G85" s="63"/>
      <c r="H85" s="63"/>
      <c r="I85" s="81">
        <f t="shared" si="2"/>
        <v>2</v>
      </c>
      <c r="J85" s="78">
        <f t="shared" si="3"/>
        <v>2</v>
      </c>
    </row>
    <row r="86" spans="1:11" x14ac:dyDescent="0.25">
      <c r="B86" s="27" t="s">
        <v>61</v>
      </c>
      <c r="C86" s="1" t="s">
        <v>3</v>
      </c>
      <c r="D86" s="63">
        <v>1.5</v>
      </c>
      <c r="E86" s="63"/>
      <c r="F86" s="63" t="s">
        <v>242</v>
      </c>
      <c r="G86" s="63"/>
      <c r="H86" s="63"/>
      <c r="I86" s="81">
        <f t="shared" si="2"/>
        <v>2</v>
      </c>
      <c r="J86" s="78">
        <f t="shared" si="3"/>
        <v>2</v>
      </c>
    </row>
    <row r="87" spans="1:11" x14ac:dyDescent="0.25">
      <c r="B87" s="27" t="s">
        <v>61</v>
      </c>
      <c r="C87" s="1" t="s">
        <v>4</v>
      </c>
      <c r="D87" s="63">
        <v>2</v>
      </c>
      <c r="E87" s="63"/>
      <c r="F87" s="63" t="s">
        <v>244</v>
      </c>
      <c r="G87" s="63"/>
      <c r="H87" s="63"/>
      <c r="I87" s="81">
        <f t="shared" si="2"/>
        <v>3</v>
      </c>
      <c r="J87" s="78">
        <f t="shared" si="3"/>
        <v>3</v>
      </c>
    </row>
    <row r="88" spans="1:11" x14ac:dyDescent="0.25">
      <c r="A88" s="28"/>
      <c r="B88" s="29"/>
      <c r="C88" s="19"/>
      <c r="D88" s="42"/>
      <c r="E88" s="72"/>
      <c r="F88" s="72"/>
      <c r="G88" s="72"/>
      <c r="H88" s="72"/>
      <c r="I88" s="81" t="str">
        <f t="shared" si="2"/>
        <v/>
      </c>
      <c r="J88" s="78" t="str">
        <f t="shared" si="3"/>
        <v/>
      </c>
    </row>
    <row r="89" spans="1:11" x14ac:dyDescent="0.25">
      <c r="A89" s="9" t="s">
        <v>31</v>
      </c>
      <c r="B89" s="9" t="s">
        <v>48</v>
      </c>
      <c r="D89" s="13"/>
      <c r="E89" s="72"/>
      <c r="F89" s="72"/>
      <c r="G89" s="72"/>
      <c r="H89" s="72"/>
      <c r="I89" s="81" t="str">
        <f t="shared" si="2"/>
        <v/>
      </c>
      <c r="J89" s="78" t="str">
        <f t="shared" si="3"/>
        <v/>
      </c>
    </row>
    <row r="90" spans="1:11" x14ac:dyDescent="0.25">
      <c r="B90" s="27" t="s">
        <v>47</v>
      </c>
      <c r="C90" s="1" t="s">
        <v>1</v>
      </c>
      <c r="D90" s="63">
        <v>1</v>
      </c>
      <c r="E90" s="63" t="s">
        <v>238</v>
      </c>
      <c r="F90" s="63"/>
      <c r="G90" s="63"/>
      <c r="H90" s="63"/>
      <c r="I90" s="81">
        <f t="shared" si="2"/>
        <v>0</v>
      </c>
      <c r="J90" s="78">
        <f t="shared" si="3"/>
        <v>1</v>
      </c>
    </row>
    <row r="91" spans="1:11" x14ac:dyDescent="0.25">
      <c r="B91" s="27" t="s">
        <v>47</v>
      </c>
      <c r="C91" s="1" t="s">
        <v>2</v>
      </c>
      <c r="D91" s="63">
        <v>1</v>
      </c>
      <c r="E91" s="63" t="s">
        <v>238</v>
      </c>
      <c r="F91" s="63"/>
      <c r="G91" s="63"/>
      <c r="H91" s="63"/>
      <c r="I91" s="81">
        <f t="shared" si="2"/>
        <v>0</v>
      </c>
      <c r="J91" s="78">
        <f t="shared" si="3"/>
        <v>1</v>
      </c>
    </row>
    <row r="92" spans="1:11" x14ac:dyDescent="0.25">
      <c r="B92" s="27" t="s">
        <v>47</v>
      </c>
      <c r="C92" s="1" t="s">
        <v>5</v>
      </c>
      <c r="D92" s="63">
        <v>1</v>
      </c>
      <c r="E92" s="63"/>
      <c r="F92" s="63" t="s">
        <v>246</v>
      </c>
      <c r="G92" s="63"/>
      <c r="H92" s="63" t="s">
        <v>247</v>
      </c>
      <c r="I92" s="81">
        <f t="shared" si="2"/>
        <v>1</v>
      </c>
      <c r="J92" s="77">
        <f>IF(D92="","",IF(E92="Time is right",D92,VALUE(LEFT(F92,1))))</f>
        <v>1</v>
      </c>
    </row>
    <row r="93" spans="1:11" x14ac:dyDescent="0.25">
      <c r="B93" s="27" t="s">
        <v>47</v>
      </c>
      <c r="C93" s="1" t="s">
        <v>3</v>
      </c>
      <c r="D93" s="63">
        <v>1</v>
      </c>
      <c r="E93" s="63"/>
      <c r="F93" s="63" t="s">
        <v>246</v>
      </c>
      <c r="G93" s="63"/>
      <c r="H93" s="63" t="s">
        <v>247</v>
      </c>
      <c r="I93" s="87">
        <v>1.5</v>
      </c>
      <c r="J93" s="88">
        <v>1.5</v>
      </c>
      <c r="K93" s="1" t="s">
        <v>249</v>
      </c>
    </row>
    <row r="94" spans="1:11" x14ac:dyDescent="0.25">
      <c r="B94" s="27" t="s">
        <v>47</v>
      </c>
      <c r="C94" s="1" t="s">
        <v>4</v>
      </c>
      <c r="D94" s="63">
        <v>1.5</v>
      </c>
      <c r="E94" s="63"/>
      <c r="F94" s="63" t="s">
        <v>242</v>
      </c>
      <c r="G94" s="63"/>
      <c r="H94" s="63" t="s">
        <v>247</v>
      </c>
      <c r="I94" s="89">
        <f t="shared" si="2"/>
        <v>2</v>
      </c>
      <c r="J94" s="90">
        <f t="shared" si="3"/>
        <v>2</v>
      </c>
    </row>
    <row r="95" spans="1:11" x14ac:dyDescent="0.25">
      <c r="A95" s="28"/>
      <c r="B95" s="30"/>
      <c r="C95" s="19"/>
      <c r="D95" s="42"/>
      <c r="E95" s="72"/>
      <c r="F95" s="72"/>
      <c r="G95" s="72"/>
      <c r="H95" s="72"/>
      <c r="I95" s="81" t="str">
        <f t="shared" si="2"/>
        <v/>
      </c>
      <c r="J95" s="78" t="str">
        <f t="shared" si="3"/>
        <v/>
      </c>
    </row>
    <row r="96" spans="1:11" ht="30" x14ac:dyDescent="0.25">
      <c r="A96" s="48" t="s">
        <v>46</v>
      </c>
      <c r="B96" s="9" t="s">
        <v>42</v>
      </c>
      <c r="D96" s="13"/>
      <c r="E96" s="72"/>
      <c r="F96" s="72"/>
      <c r="G96" s="72"/>
      <c r="H96" s="72"/>
      <c r="I96" s="81" t="str">
        <f t="shared" si="2"/>
        <v/>
      </c>
      <c r="J96" s="78" t="str">
        <f t="shared" si="3"/>
        <v/>
      </c>
    </row>
    <row r="97" spans="1:10" x14ac:dyDescent="0.25">
      <c r="B97" s="27" t="s">
        <v>49</v>
      </c>
      <c r="C97" s="1" t="s">
        <v>12</v>
      </c>
      <c r="D97" s="63">
        <v>2</v>
      </c>
      <c r="E97" s="63" t="s">
        <v>238</v>
      </c>
      <c r="F97" s="63"/>
      <c r="G97" s="63"/>
      <c r="H97" s="63"/>
      <c r="I97" s="81">
        <f t="shared" si="2"/>
        <v>0</v>
      </c>
      <c r="J97" s="78">
        <f t="shared" si="3"/>
        <v>2</v>
      </c>
    </row>
    <row r="98" spans="1:10" x14ac:dyDescent="0.25">
      <c r="B98" s="27" t="s">
        <v>50</v>
      </c>
      <c r="C98" s="1" t="s">
        <v>56</v>
      </c>
      <c r="D98" s="63">
        <v>2</v>
      </c>
      <c r="E98" s="63" t="s">
        <v>238</v>
      </c>
      <c r="F98" s="63"/>
      <c r="G98" s="63"/>
      <c r="H98" s="63"/>
      <c r="I98" s="81">
        <f t="shared" si="2"/>
        <v>0</v>
      </c>
      <c r="J98" s="78">
        <f t="shared" si="3"/>
        <v>2</v>
      </c>
    </row>
    <row r="99" spans="1:10" x14ac:dyDescent="0.25">
      <c r="B99" s="27" t="s">
        <v>51</v>
      </c>
      <c r="C99" s="1" t="s">
        <v>55</v>
      </c>
      <c r="D99" s="63">
        <v>3</v>
      </c>
      <c r="E99" s="63" t="s">
        <v>238</v>
      </c>
      <c r="F99" s="63"/>
      <c r="G99" s="63"/>
      <c r="H99" s="63"/>
      <c r="I99" s="81">
        <f t="shared" si="2"/>
        <v>0</v>
      </c>
      <c r="J99" s="78">
        <f t="shared" si="3"/>
        <v>3</v>
      </c>
    </row>
    <row r="100" spans="1:10" x14ac:dyDescent="0.25">
      <c r="B100" s="27" t="s">
        <v>51</v>
      </c>
      <c r="C100" s="1" t="s">
        <v>5</v>
      </c>
      <c r="D100" s="63">
        <v>3</v>
      </c>
      <c r="E100" s="63" t="s">
        <v>238</v>
      </c>
      <c r="F100" s="63"/>
      <c r="G100" s="63"/>
      <c r="H100" s="63"/>
      <c r="I100" s="81">
        <f t="shared" si="2"/>
        <v>0</v>
      </c>
      <c r="J100" s="78">
        <f t="shared" si="3"/>
        <v>3</v>
      </c>
    </row>
    <row r="101" spans="1:10" x14ac:dyDescent="0.25">
      <c r="B101" s="27" t="s">
        <v>52</v>
      </c>
      <c r="C101" s="1" t="s">
        <v>3</v>
      </c>
      <c r="D101" s="63">
        <v>3.5</v>
      </c>
      <c r="E101" s="63" t="s">
        <v>238</v>
      </c>
      <c r="F101" s="63"/>
      <c r="G101" s="63"/>
      <c r="H101" s="63"/>
      <c r="I101" s="81">
        <f t="shared" si="2"/>
        <v>0</v>
      </c>
      <c r="J101" s="78">
        <f t="shared" si="3"/>
        <v>3.5</v>
      </c>
    </row>
    <row r="102" spans="1:10" x14ac:dyDescent="0.25">
      <c r="B102" s="27" t="s">
        <v>52</v>
      </c>
      <c r="C102" s="1" t="s">
        <v>4</v>
      </c>
      <c r="D102" s="63">
        <v>4</v>
      </c>
      <c r="E102" s="63" t="s">
        <v>238</v>
      </c>
      <c r="F102" s="63"/>
      <c r="G102" s="63"/>
      <c r="H102" s="63"/>
      <c r="I102" s="81">
        <f t="shared" si="2"/>
        <v>0</v>
      </c>
      <c r="J102" s="78">
        <f t="shared" si="3"/>
        <v>4</v>
      </c>
    </row>
    <row r="103" spans="1:10" x14ac:dyDescent="0.25">
      <c r="B103" s="27"/>
      <c r="D103" s="35"/>
      <c r="E103" s="72"/>
      <c r="F103" s="72"/>
      <c r="G103" s="72"/>
      <c r="H103" s="72"/>
      <c r="I103" s="81" t="str">
        <f t="shared" si="2"/>
        <v/>
      </c>
      <c r="J103" s="78" t="str">
        <f t="shared" si="3"/>
        <v/>
      </c>
    </row>
    <row r="104" spans="1:10" x14ac:dyDescent="0.25">
      <c r="B104" s="33" t="s">
        <v>65</v>
      </c>
      <c r="D104" s="13"/>
      <c r="E104" s="13"/>
      <c r="F104" s="13"/>
      <c r="G104" s="13"/>
      <c r="H104" s="13"/>
      <c r="I104" s="81" t="str">
        <f t="shared" si="2"/>
        <v/>
      </c>
      <c r="J104" s="78" t="str">
        <f t="shared" si="3"/>
        <v/>
      </c>
    </row>
    <row r="105" spans="1:10" x14ac:dyDescent="0.25">
      <c r="B105" s="27" t="s">
        <v>33</v>
      </c>
      <c r="C105" s="3"/>
      <c r="D105" s="73">
        <v>125</v>
      </c>
      <c r="E105" s="63"/>
      <c r="F105" s="63"/>
      <c r="G105" s="63"/>
      <c r="H105" s="63"/>
      <c r="I105" s="81">
        <v>0</v>
      </c>
      <c r="J105" s="86">
        <f>D105</f>
        <v>125</v>
      </c>
    </row>
    <row r="106" spans="1:10" x14ac:dyDescent="0.25">
      <c r="B106" s="27" t="s">
        <v>34</v>
      </c>
      <c r="C106" s="3"/>
      <c r="D106" s="73">
        <v>65</v>
      </c>
      <c r="E106" s="63"/>
      <c r="F106" s="63"/>
      <c r="G106" s="63"/>
      <c r="H106" s="63"/>
      <c r="I106" s="81">
        <v>0</v>
      </c>
      <c r="J106" s="86">
        <f>D106</f>
        <v>65</v>
      </c>
    </row>
    <row r="107" spans="1:10" x14ac:dyDescent="0.25">
      <c r="B107" s="74"/>
      <c r="C107" s="3"/>
      <c r="D107" s="75"/>
      <c r="E107" s="63"/>
      <c r="F107" s="63"/>
      <c r="G107" s="63"/>
      <c r="H107" s="63"/>
      <c r="I107" s="81" t="str">
        <f t="shared" si="2"/>
        <v/>
      </c>
      <c r="J107" s="78" t="str">
        <f t="shared" si="3"/>
        <v/>
      </c>
    </row>
    <row r="108" spans="1:10" x14ac:dyDescent="0.25">
      <c r="B108" s="34" t="s">
        <v>45</v>
      </c>
      <c r="C108" s="3"/>
      <c r="D108" s="13"/>
      <c r="E108" s="72"/>
      <c r="F108" s="72"/>
      <c r="G108" s="72"/>
      <c r="H108" s="72"/>
      <c r="I108" s="81" t="str">
        <f t="shared" si="2"/>
        <v/>
      </c>
      <c r="J108" s="78" t="str">
        <f t="shared" si="3"/>
        <v/>
      </c>
    </row>
    <row r="109" spans="1:10" x14ac:dyDescent="0.25">
      <c r="A109" s="28"/>
      <c r="B109" s="29"/>
      <c r="C109" s="19"/>
      <c r="D109" s="42"/>
      <c r="E109" s="72"/>
      <c r="F109" s="72"/>
      <c r="G109" s="72"/>
      <c r="H109" s="72"/>
      <c r="I109" s="81" t="str">
        <f t="shared" si="2"/>
        <v/>
      </c>
      <c r="J109" s="78" t="str">
        <f t="shared" si="3"/>
        <v/>
      </c>
    </row>
    <row r="110" spans="1:10" x14ac:dyDescent="0.25">
      <c r="A110" s="48" t="s">
        <v>26</v>
      </c>
      <c r="B110" s="9" t="s">
        <v>27</v>
      </c>
      <c r="D110" s="13"/>
      <c r="E110" s="72"/>
      <c r="F110" s="72"/>
      <c r="G110" s="72"/>
      <c r="H110" s="72"/>
      <c r="I110" s="81" t="str">
        <f t="shared" si="2"/>
        <v/>
      </c>
      <c r="J110" s="78" t="str">
        <f t="shared" si="3"/>
        <v/>
      </c>
    </row>
    <row r="111" spans="1:10" x14ac:dyDescent="0.25">
      <c r="B111" s="27" t="s">
        <v>53</v>
      </c>
      <c r="C111" s="1" t="s">
        <v>28</v>
      </c>
      <c r="D111" s="63">
        <v>1</v>
      </c>
      <c r="E111" s="13"/>
      <c r="F111" s="13"/>
      <c r="G111" s="13"/>
      <c r="H111" s="13"/>
      <c r="I111" s="81">
        <v>0</v>
      </c>
      <c r="J111" s="77">
        <f>D111</f>
        <v>1</v>
      </c>
    </row>
    <row r="112" spans="1:10" x14ac:dyDescent="0.25">
      <c r="A112" s="28"/>
      <c r="B112" s="30"/>
      <c r="C112" s="19"/>
      <c r="D112" s="42"/>
      <c r="E112" s="13"/>
      <c r="F112" s="13"/>
      <c r="G112" s="13"/>
      <c r="H112" s="13"/>
      <c r="I112" s="81" t="str">
        <f t="shared" si="2"/>
        <v/>
      </c>
      <c r="J112" s="78" t="str">
        <f t="shared" si="3"/>
        <v/>
      </c>
    </row>
    <row r="113" spans="1:10" x14ac:dyDescent="0.25">
      <c r="A113" s="48" t="s">
        <v>29</v>
      </c>
      <c r="B113" s="9" t="s">
        <v>30</v>
      </c>
      <c r="D113" s="13"/>
      <c r="E113" s="72"/>
      <c r="F113" s="72"/>
      <c r="G113" s="72"/>
      <c r="H113" s="72"/>
      <c r="I113" s="81" t="str">
        <f t="shared" si="2"/>
        <v/>
      </c>
      <c r="J113" s="78" t="str">
        <f t="shared" si="3"/>
        <v/>
      </c>
    </row>
    <row r="114" spans="1:10" x14ac:dyDescent="0.25">
      <c r="B114" s="27" t="s">
        <v>54</v>
      </c>
      <c r="C114" s="1" t="s">
        <v>28</v>
      </c>
      <c r="D114" s="63">
        <v>1</v>
      </c>
      <c r="E114" s="63" t="s">
        <v>238</v>
      </c>
      <c r="F114" s="63"/>
      <c r="G114" s="63"/>
      <c r="H114" s="63"/>
      <c r="I114" s="81">
        <f t="shared" si="2"/>
        <v>0</v>
      </c>
      <c r="J114" s="78">
        <f t="shared" si="3"/>
        <v>1</v>
      </c>
    </row>
    <row r="115" spans="1:10" x14ac:dyDescent="0.25">
      <c r="A115" s="28"/>
      <c r="B115" s="31"/>
      <c r="C115" s="19"/>
      <c r="D115" s="72"/>
      <c r="E115" s="72"/>
      <c r="F115" s="72"/>
      <c r="G115" s="72"/>
      <c r="H115" s="72"/>
      <c r="I115" s="81"/>
      <c r="J115" s="78" t="str">
        <f t="shared" si="3"/>
        <v/>
      </c>
    </row>
    <row r="116" spans="1:10" x14ac:dyDescent="0.25">
      <c r="B116" s="10"/>
      <c r="D116" s="72"/>
      <c r="E116" s="72"/>
      <c r="F116" s="72"/>
      <c r="G116" s="72"/>
      <c r="H116" s="72"/>
      <c r="I116" s="81"/>
    </row>
    <row r="117" spans="1:10" x14ac:dyDescent="0.25">
      <c r="B117" s="2"/>
      <c r="D117" s="72"/>
      <c r="E117" s="72"/>
      <c r="F117" s="72"/>
      <c r="G117" s="72"/>
      <c r="H117" s="72"/>
      <c r="I117" s="81"/>
    </row>
    <row r="118" spans="1:10" x14ac:dyDescent="0.25">
      <c r="B118" s="2"/>
      <c r="D118" s="72"/>
      <c r="E118" s="72"/>
      <c r="F118" s="72"/>
      <c r="G118" s="72"/>
      <c r="H118" s="72"/>
      <c r="I118" s="81"/>
    </row>
    <row r="119" spans="1:10" x14ac:dyDescent="0.25">
      <c r="D119" s="72"/>
      <c r="E119" s="72"/>
      <c r="F119" s="72"/>
      <c r="G119" s="72"/>
      <c r="H119" s="72"/>
      <c r="I119" s="81"/>
    </row>
    <row r="120" spans="1:10" x14ac:dyDescent="0.25">
      <c r="D120" s="72"/>
      <c r="E120" s="72"/>
      <c r="F120" s="72"/>
      <c r="G120" s="72"/>
      <c r="H120" s="72"/>
      <c r="I120" s="81"/>
    </row>
    <row r="121" spans="1:10" x14ac:dyDescent="0.25">
      <c r="D121" s="72"/>
      <c r="E121" s="72"/>
      <c r="F121" s="72"/>
      <c r="G121" s="72"/>
      <c r="H121" s="72"/>
      <c r="I121" s="81"/>
    </row>
    <row r="122" spans="1:10" x14ac:dyDescent="0.25">
      <c r="D122" s="72"/>
      <c r="E122" s="72"/>
      <c r="F122" s="72"/>
      <c r="G122" s="72"/>
      <c r="H122" s="72"/>
      <c r="I122" s="81"/>
    </row>
    <row r="123" spans="1:10" x14ac:dyDescent="0.25">
      <c r="D123" s="72"/>
      <c r="E123" s="72"/>
      <c r="F123" s="72"/>
      <c r="G123" s="72"/>
      <c r="H123" s="72"/>
      <c r="I123" s="81"/>
    </row>
    <row r="124" spans="1:10" x14ac:dyDescent="0.25">
      <c r="D124" s="72"/>
      <c r="E124" s="72"/>
      <c r="F124" s="72"/>
      <c r="G124" s="72"/>
      <c r="H124" s="72"/>
      <c r="I124" s="81"/>
    </row>
    <row r="125" spans="1:10" x14ac:dyDescent="0.25">
      <c r="D125" s="72"/>
      <c r="E125" s="72"/>
      <c r="F125" s="72"/>
      <c r="G125" s="72"/>
      <c r="H125" s="72"/>
      <c r="I125" s="81"/>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CE215-43B7-4317-9494-66A4B51CA80D}">
  <dimension ref="A2:K125"/>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6" width="15.7109375" style="11" customWidth="1"/>
    <col min="7" max="8" width="19" style="11" customWidth="1"/>
    <col min="9" max="9" width="19" style="77" customWidth="1"/>
    <col min="10" max="10" width="19.42578125" style="78" customWidth="1"/>
    <col min="11" max="16384" width="9.140625" style="1"/>
  </cols>
  <sheetData>
    <row r="2" spans="1:11" ht="17.25" x14ac:dyDescent="0.3">
      <c r="B2" s="5" t="s">
        <v>6</v>
      </c>
    </row>
    <row r="3" spans="1:11" x14ac:dyDescent="0.25">
      <c r="B3" s="6"/>
      <c r="D3" s="23" t="s">
        <v>207</v>
      </c>
      <c r="E3" s="23" t="s">
        <v>208</v>
      </c>
      <c r="F3" s="23" t="s">
        <v>209</v>
      </c>
      <c r="G3" s="23" t="s">
        <v>210</v>
      </c>
      <c r="H3" s="23" t="s">
        <v>211</v>
      </c>
      <c r="I3" s="79" t="s">
        <v>248</v>
      </c>
      <c r="J3" s="79" t="s">
        <v>232</v>
      </c>
    </row>
    <row r="4" spans="1:11" ht="30.75" thickBot="1" x14ac:dyDescent="0.3">
      <c r="A4" s="47" t="s">
        <v>41</v>
      </c>
      <c r="B4" s="4" t="s">
        <v>38</v>
      </c>
      <c r="C4" s="4" t="s">
        <v>13</v>
      </c>
      <c r="D4" s="12" t="s">
        <v>40</v>
      </c>
      <c r="E4" s="12"/>
      <c r="F4" s="12"/>
      <c r="G4" s="12"/>
      <c r="H4" s="12"/>
      <c r="I4" s="80"/>
      <c r="K4" s="7"/>
    </row>
    <row r="5" spans="1:11" x14ac:dyDescent="0.25">
      <c r="A5" s="9" t="s">
        <v>19</v>
      </c>
      <c r="B5" s="8" t="s">
        <v>57</v>
      </c>
      <c r="D5" s="35"/>
      <c r="E5" s="35"/>
      <c r="F5" s="35"/>
      <c r="G5" s="35"/>
      <c r="H5" s="35"/>
      <c r="I5" s="81"/>
    </row>
    <row r="6" spans="1:11" x14ac:dyDescent="0.25">
      <c r="B6" s="24" t="s">
        <v>64</v>
      </c>
      <c r="C6" s="1" t="s">
        <v>1</v>
      </c>
      <c r="D6" s="63">
        <v>1</v>
      </c>
      <c r="E6" s="63"/>
      <c r="F6" s="63" t="s">
        <v>250</v>
      </c>
      <c r="G6" s="63">
        <v>0.5</v>
      </c>
      <c r="H6" s="63"/>
      <c r="I6" s="81">
        <f>IF(F6="",0,G6)</f>
        <v>0.5</v>
      </c>
      <c r="J6" s="77">
        <f>I6+D6</f>
        <v>1.5</v>
      </c>
    </row>
    <row r="7" spans="1:11" x14ac:dyDescent="0.25">
      <c r="B7" s="24" t="s">
        <v>64</v>
      </c>
      <c r="C7" s="1" t="s">
        <v>2</v>
      </c>
      <c r="D7" s="63">
        <v>1.5</v>
      </c>
      <c r="E7" s="63"/>
      <c r="F7" s="63" t="s">
        <v>250</v>
      </c>
      <c r="G7" s="63">
        <v>0.25</v>
      </c>
      <c r="H7" s="63"/>
      <c r="I7" s="81">
        <f t="shared" ref="I7:I10" si="0">IF(F7="",0,G7)</f>
        <v>0.25</v>
      </c>
      <c r="J7" s="77">
        <f t="shared" ref="J7:J10" si="1">I7+D7</f>
        <v>1.75</v>
      </c>
    </row>
    <row r="8" spans="1:11" x14ac:dyDescent="0.25">
      <c r="B8" s="24" t="s">
        <v>64</v>
      </c>
      <c r="C8" s="1" t="s">
        <v>5</v>
      </c>
      <c r="D8" s="63">
        <v>2</v>
      </c>
      <c r="E8" s="63"/>
      <c r="F8" s="63" t="s">
        <v>250</v>
      </c>
      <c r="G8" s="63">
        <v>0.25</v>
      </c>
      <c r="H8" s="63"/>
      <c r="I8" s="81">
        <f t="shared" si="0"/>
        <v>0.25</v>
      </c>
      <c r="J8" s="77">
        <f t="shared" si="1"/>
        <v>2.25</v>
      </c>
    </row>
    <row r="9" spans="1:11" x14ac:dyDescent="0.25">
      <c r="B9" s="24" t="s">
        <v>64</v>
      </c>
      <c r="C9" s="1" t="s">
        <v>3</v>
      </c>
      <c r="D9" s="63">
        <v>2.5</v>
      </c>
      <c r="E9" s="63"/>
      <c r="F9" s="63" t="s">
        <v>250</v>
      </c>
      <c r="G9" s="63">
        <v>0.25</v>
      </c>
      <c r="H9" s="63"/>
      <c r="I9" s="81">
        <f t="shared" si="0"/>
        <v>0.25</v>
      </c>
      <c r="J9" s="77">
        <f t="shared" si="1"/>
        <v>2.75</v>
      </c>
    </row>
    <row r="10" spans="1:11" x14ac:dyDescent="0.25">
      <c r="B10" s="24" t="s">
        <v>64</v>
      </c>
      <c r="C10" s="1" t="s">
        <v>4</v>
      </c>
      <c r="D10" s="63">
        <v>3</v>
      </c>
      <c r="E10" s="63"/>
      <c r="F10" s="63" t="s">
        <v>250</v>
      </c>
      <c r="G10" s="63">
        <v>0.5</v>
      </c>
      <c r="H10" s="63" t="s">
        <v>257</v>
      </c>
      <c r="I10" s="81">
        <f t="shared" si="0"/>
        <v>0.5</v>
      </c>
      <c r="J10" s="77">
        <f t="shared" si="1"/>
        <v>3.5</v>
      </c>
    </row>
    <row r="11" spans="1:11" x14ac:dyDescent="0.25">
      <c r="A11" s="28"/>
      <c r="B11" s="19"/>
      <c r="C11" s="19"/>
      <c r="D11" s="42"/>
      <c r="E11" s="42"/>
      <c r="F11" s="42"/>
      <c r="G11" s="42"/>
      <c r="H11" s="42"/>
      <c r="I11" s="81" t="str">
        <f>IF(F11="","",G11)</f>
        <v/>
      </c>
      <c r="J11" s="78" t="str">
        <f t="shared" ref="J11:J68" si="2">IF(D11="","",IF(E11="no",I11+D11,D11))</f>
        <v/>
      </c>
    </row>
    <row r="12" spans="1:11" x14ac:dyDescent="0.25">
      <c r="A12" s="9" t="s">
        <v>19</v>
      </c>
      <c r="B12" s="1" t="s">
        <v>0</v>
      </c>
      <c r="D12" s="13"/>
      <c r="E12" s="13"/>
      <c r="F12" s="13"/>
      <c r="G12" s="13"/>
      <c r="H12" s="13"/>
      <c r="I12" s="81" t="str">
        <f t="shared" ref="I12" si="3">IF(F12="","",G12)</f>
        <v/>
      </c>
      <c r="J12" s="78" t="str">
        <f t="shared" si="2"/>
        <v/>
      </c>
    </row>
    <row r="13" spans="1:11" x14ac:dyDescent="0.25">
      <c r="C13" s="1" t="s">
        <v>1</v>
      </c>
      <c r="D13" s="63">
        <v>1</v>
      </c>
      <c r="E13" s="63" t="s">
        <v>250</v>
      </c>
      <c r="F13" s="63"/>
      <c r="G13" s="63"/>
      <c r="H13" s="63"/>
      <c r="I13" s="81">
        <f>IF(F13="",0,G13)</f>
        <v>0</v>
      </c>
      <c r="J13" s="77">
        <f>I13+D13</f>
        <v>1</v>
      </c>
    </row>
    <row r="14" spans="1:11" x14ac:dyDescent="0.25">
      <c r="C14" s="1" t="s">
        <v>2</v>
      </c>
      <c r="D14" s="63">
        <v>1</v>
      </c>
      <c r="E14" s="63"/>
      <c r="F14" s="63" t="s">
        <v>250</v>
      </c>
      <c r="G14" s="63">
        <v>0.5</v>
      </c>
      <c r="H14" s="63"/>
      <c r="I14" s="81">
        <f t="shared" ref="I14:I17" si="4">IF(F14="",0,G14)</f>
        <v>0.5</v>
      </c>
      <c r="J14" s="77">
        <f t="shared" ref="J14:J17" si="5">I14+D14</f>
        <v>1.5</v>
      </c>
    </row>
    <row r="15" spans="1:11" x14ac:dyDescent="0.25">
      <c r="C15" s="1" t="s">
        <v>5</v>
      </c>
      <c r="D15" s="63">
        <v>1.5</v>
      </c>
      <c r="E15" s="63"/>
      <c r="F15" s="63" t="s">
        <v>250</v>
      </c>
      <c r="G15" s="63">
        <v>0.5</v>
      </c>
      <c r="H15" s="63"/>
      <c r="I15" s="81">
        <f t="shared" si="4"/>
        <v>0.5</v>
      </c>
      <c r="J15" s="77">
        <f t="shared" si="5"/>
        <v>2</v>
      </c>
    </row>
    <row r="16" spans="1:11" x14ac:dyDescent="0.25">
      <c r="B16" s="9"/>
      <c r="C16" s="1" t="s">
        <v>3</v>
      </c>
      <c r="D16" s="63">
        <v>1.5</v>
      </c>
      <c r="E16" s="63"/>
      <c r="F16" s="63" t="s">
        <v>250</v>
      </c>
      <c r="G16" s="63">
        <v>0.5</v>
      </c>
      <c r="H16" s="63"/>
      <c r="I16" s="81">
        <f t="shared" si="4"/>
        <v>0.5</v>
      </c>
      <c r="J16" s="77">
        <f t="shared" si="5"/>
        <v>2</v>
      </c>
    </row>
    <row r="17" spans="1:10" x14ac:dyDescent="0.25">
      <c r="B17" s="9"/>
      <c r="C17" s="3" t="s">
        <v>44</v>
      </c>
      <c r="D17" s="63">
        <v>2</v>
      </c>
      <c r="E17" s="63"/>
      <c r="F17" s="63" t="s">
        <v>250</v>
      </c>
      <c r="G17" s="63">
        <v>0.5</v>
      </c>
      <c r="H17" s="63"/>
      <c r="I17" s="81">
        <f t="shared" si="4"/>
        <v>0.5</v>
      </c>
      <c r="J17" s="77">
        <f t="shared" si="5"/>
        <v>2.5</v>
      </c>
    </row>
    <row r="18" spans="1:10" x14ac:dyDescent="0.25">
      <c r="A18" s="28"/>
      <c r="B18" s="19"/>
      <c r="C18" s="19"/>
      <c r="D18" s="42"/>
      <c r="E18" s="42"/>
      <c r="F18" s="42"/>
      <c r="G18" s="42"/>
      <c r="H18" s="42"/>
      <c r="I18" s="81" t="str">
        <f t="shared" ref="I18:I68" si="6">IF(E18="","",IF(AND(E18="no",F18="no"),D18*G18-D18,IF(AND(E18="no",F18="yes"),D18*G18,0)))</f>
        <v/>
      </c>
      <c r="J18" s="78" t="str">
        <f t="shared" si="2"/>
        <v/>
      </c>
    </row>
    <row r="19" spans="1:10" x14ac:dyDescent="0.25">
      <c r="A19" s="9" t="s">
        <v>19</v>
      </c>
      <c r="B19" s="1" t="s">
        <v>7</v>
      </c>
      <c r="D19" s="13"/>
      <c r="E19" s="13"/>
      <c r="F19" s="13"/>
      <c r="G19" s="13"/>
      <c r="H19" s="13"/>
      <c r="I19" s="81" t="str">
        <f t="shared" si="6"/>
        <v/>
      </c>
      <c r="J19" s="78" t="str">
        <f t="shared" si="2"/>
        <v/>
      </c>
    </row>
    <row r="20" spans="1:10" x14ac:dyDescent="0.25">
      <c r="B20" s="26" t="s">
        <v>63</v>
      </c>
      <c r="C20" s="1" t="s">
        <v>1</v>
      </c>
      <c r="D20" s="63">
        <v>2</v>
      </c>
      <c r="E20" s="63" t="s">
        <v>250</v>
      </c>
      <c r="F20" s="63"/>
      <c r="G20" s="63"/>
      <c r="H20" s="63"/>
      <c r="I20" s="81">
        <f>IF(F20="",0,G20)</f>
        <v>0</v>
      </c>
      <c r="J20" s="77">
        <f>I20+D20</f>
        <v>2</v>
      </c>
    </row>
    <row r="21" spans="1:10" x14ac:dyDescent="0.25">
      <c r="B21" s="26" t="s">
        <v>63</v>
      </c>
      <c r="C21" s="1" t="s">
        <v>2</v>
      </c>
      <c r="D21" s="63">
        <v>2</v>
      </c>
      <c r="E21" s="63" t="s">
        <v>250</v>
      </c>
      <c r="F21" s="63"/>
      <c r="G21" s="63"/>
      <c r="H21" s="63"/>
      <c r="I21" s="81">
        <f t="shared" ref="I21:I24" si="7">IF(F21="",0,G21)</f>
        <v>0</v>
      </c>
      <c r="J21" s="77">
        <f t="shared" ref="J21:J24" si="8">I21+D21</f>
        <v>2</v>
      </c>
    </row>
    <row r="22" spans="1:10" x14ac:dyDescent="0.25">
      <c r="B22" s="26" t="s">
        <v>63</v>
      </c>
      <c r="C22" s="1" t="s">
        <v>5</v>
      </c>
      <c r="D22" s="63">
        <v>2.5</v>
      </c>
      <c r="E22" s="63"/>
      <c r="F22" s="63" t="s">
        <v>250</v>
      </c>
      <c r="G22" s="63">
        <v>0.25</v>
      </c>
      <c r="H22" s="63" t="s">
        <v>258</v>
      </c>
      <c r="I22" s="81">
        <f t="shared" si="7"/>
        <v>0.25</v>
      </c>
      <c r="J22" s="77">
        <f t="shared" si="8"/>
        <v>2.75</v>
      </c>
    </row>
    <row r="23" spans="1:10" x14ac:dyDescent="0.25">
      <c r="B23" s="26" t="s">
        <v>63</v>
      </c>
      <c r="C23" s="1" t="s">
        <v>3</v>
      </c>
      <c r="D23" s="63">
        <v>2.5</v>
      </c>
      <c r="E23" s="63"/>
      <c r="F23" s="63" t="s">
        <v>250</v>
      </c>
      <c r="G23" s="63">
        <v>0.25</v>
      </c>
      <c r="H23" s="63"/>
      <c r="I23" s="81">
        <f t="shared" si="7"/>
        <v>0.25</v>
      </c>
      <c r="J23" s="77">
        <f t="shared" si="8"/>
        <v>2.75</v>
      </c>
    </row>
    <row r="24" spans="1:10" x14ac:dyDescent="0.25">
      <c r="B24" s="26" t="s">
        <v>63</v>
      </c>
      <c r="C24" s="1" t="s">
        <v>4</v>
      </c>
      <c r="D24" s="63">
        <v>3</v>
      </c>
      <c r="E24" s="63"/>
      <c r="F24" s="63" t="s">
        <v>250</v>
      </c>
      <c r="G24" s="63">
        <v>0.25</v>
      </c>
      <c r="H24" s="63"/>
      <c r="I24" s="81">
        <f t="shared" si="7"/>
        <v>0.25</v>
      </c>
      <c r="J24" s="77">
        <f t="shared" si="8"/>
        <v>3.25</v>
      </c>
    </row>
    <row r="25" spans="1:10" x14ac:dyDescent="0.25">
      <c r="A25" s="28"/>
      <c r="B25" s="19"/>
      <c r="C25" s="19"/>
      <c r="D25" s="42"/>
      <c r="E25" s="42"/>
      <c r="F25" s="42"/>
      <c r="G25" s="42"/>
      <c r="H25" s="42"/>
      <c r="I25" s="81" t="str">
        <f t="shared" si="6"/>
        <v/>
      </c>
      <c r="J25" s="78" t="str">
        <f t="shared" si="2"/>
        <v/>
      </c>
    </row>
    <row r="26" spans="1:10" x14ac:dyDescent="0.25">
      <c r="A26" s="9" t="s">
        <v>19</v>
      </c>
      <c r="B26" s="9" t="s">
        <v>25</v>
      </c>
      <c r="D26" s="13"/>
      <c r="E26" s="13"/>
      <c r="F26" s="13"/>
      <c r="G26" s="13"/>
      <c r="H26" s="13"/>
      <c r="I26" s="81" t="str">
        <f t="shared" si="6"/>
        <v/>
      </c>
      <c r="J26" s="78" t="str">
        <f t="shared" si="2"/>
        <v/>
      </c>
    </row>
    <row r="27" spans="1:10" x14ac:dyDescent="0.25">
      <c r="C27" s="1" t="s">
        <v>1</v>
      </c>
      <c r="D27" s="63">
        <v>2</v>
      </c>
      <c r="E27" s="63"/>
      <c r="F27" s="63" t="s">
        <v>250</v>
      </c>
      <c r="G27" s="63">
        <v>100</v>
      </c>
      <c r="H27" s="63" t="s">
        <v>259</v>
      </c>
      <c r="I27" s="81">
        <v>0</v>
      </c>
      <c r="J27" s="77">
        <f>I27+D27</f>
        <v>2</v>
      </c>
    </row>
    <row r="28" spans="1:10" x14ac:dyDescent="0.25">
      <c r="C28" s="1" t="s">
        <v>2</v>
      </c>
      <c r="D28" s="63">
        <v>2</v>
      </c>
      <c r="E28" s="63"/>
      <c r="F28" s="63" t="s">
        <v>250</v>
      </c>
      <c r="G28" s="63">
        <v>100</v>
      </c>
      <c r="H28" s="63"/>
      <c r="I28" s="81">
        <v>0</v>
      </c>
      <c r="J28" s="77">
        <f t="shared" ref="J28:J31" si="9">I28+D28</f>
        <v>2</v>
      </c>
    </row>
    <row r="29" spans="1:10" x14ac:dyDescent="0.25">
      <c r="C29" s="1" t="s">
        <v>5</v>
      </c>
      <c r="D29" s="63">
        <v>3</v>
      </c>
      <c r="E29" s="63"/>
      <c r="F29" s="63" t="s">
        <v>250</v>
      </c>
      <c r="G29" s="63">
        <v>100</v>
      </c>
      <c r="H29" s="63"/>
      <c r="I29" s="81">
        <v>0</v>
      </c>
      <c r="J29" s="77">
        <f t="shared" si="9"/>
        <v>3</v>
      </c>
    </row>
    <row r="30" spans="1:10" x14ac:dyDescent="0.25">
      <c r="C30" s="1" t="s">
        <v>3</v>
      </c>
      <c r="D30" s="63">
        <v>3</v>
      </c>
      <c r="E30" s="63"/>
      <c r="F30" s="63" t="s">
        <v>250</v>
      </c>
      <c r="G30" s="63">
        <v>100</v>
      </c>
      <c r="H30" s="63"/>
      <c r="I30" s="81">
        <v>0</v>
      </c>
      <c r="J30" s="77">
        <f t="shared" si="9"/>
        <v>3</v>
      </c>
    </row>
    <row r="31" spans="1:10" x14ac:dyDescent="0.25">
      <c r="C31" s="1" t="s">
        <v>4</v>
      </c>
      <c r="D31" s="63">
        <v>5</v>
      </c>
      <c r="E31" s="63"/>
      <c r="F31" s="63" t="s">
        <v>250</v>
      </c>
      <c r="G31" s="63">
        <v>0.75</v>
      </c>
      <c r="H31" s="63"/>
      <c r="I31" s="81">
        <f t="shared" ref="I31" si="10">IF(F31="",0,G31)</f>
        <v>0.75</v>
      </c>
      <c r="J31" s="77">
        <f t="shared" si="9"/>
        <v>5.75</v>
      </c>
    </row>
    <row r="32" spans="1:10" x14ac:dyDescent="0.25">
      <c r="A32" s="28"/>
      <c r="B32" s="19"/>
      <c r="C32" s="19"/>
      <c r="D32" s="42"/>
      <c r="E32" s="72"/>
      <c r="F32" s="72"/>
      <c r="G32" s="72"/>
      <c r="H32" s="72"/>
      <c r="I32" s="81" t="str">
        <f t="shared" si="6"/>
        <v/>
      </c>
      <c r="J32" s="78" t="str">
        <f t="shared" si="2"/>
        <v/>
      </c>
    </row>
    <row r="33" spans="1:10" x14ac:dyDescent="0.25">
      <c r="A33" s="9" t="s">
        <v>19</v>
      </c>
      <c r="B33" s="9" t="s">
        <v>9</v>
      </c>
      <c r="D33" s="13"/>
      <c r="E33" s="72"/>
      <c r="F33" s="72"/>
      <c r="G33" s="72"/>
      <c r="H33" s="72"/>
      <c r="I33" s="81" t="str">
        <f t="shared" si="6"/>
        <v/>
      </c>
      <c r="J33" s="78" t="str">
        <f t="shared" si="2"/>
        <v/>
      </c>
    </row>
    <row r="34" spans="1:10" x14ac:dyDescent="0.25">
      <c r="B34" s="25" t="s">
        <v>62</v>
      </c>
      <c r="C34" s="1" t="s">
        <v>1</v>
      </c>
      <c r="D34" s="63">
        <v>1</v>
      </c>
      <c r="E34" s="63"/>
      <c r="F34" s="63" t="s">
        <v>250</v>
      </c>
      <c r="G34" s="63">
        <v>100</v>
      </c>
      <c r="H34" s="63" t="s">
        <v>260</v>
      </c>
      <c r="I34" s="81">
        <v>0</v>
      </c>
      <c r="J34" s="77">
        <f>I34+D34</f>
        <v>1</v>
      </c>
    </row>
    <row r="35" spans="1:10" x14ac:dyDescent="0.25">
      <c r="B35" s="25" t="s">
        <v>62</v>
      </c>
      <c r="C35" s="1" t="s">
        <v>2</v>
      </c>
      <c r="D35" s="63">
        <v>1</v>
      </c>
      <c r="E35" s="63"/>
      <c r="F35" s="63" t="s">
        <v>250</v>
      </c>
      <c r="G35" s="63">
        <v>100</v>
      </c>
      <c r="H35" s="63" t="s">
        <v>261</v>
      </c>
      <c r="I35" s="81">
        <v>0</v>
      </c>
      <c r="J35" s="77">
        <f t="shared" ref="J35:J38" si="11">I35+D35</f>
        <v>1</v>
      </c>
    </row>
    <row r="36" spans="1:10" x14ac:dyDescent="0.25">
      <c r="B36" s="25" t="s">
        <v>62</v>
      </c>
      <c r="C36" s="1" t="s">
        <v>5</v>
      </c>
      <c r="D36" s="63">
        <v>1.5</v>
      </c>
      <c r="E36" s="63"/>
      <c r="F36" s="63" t="s">
        <v>250</v>
      </c>
      <c r="G36" s="63">
        <v>100</v>
      </c>
      <c r="H36" s="63" t="s">
        <v>261</v>
      </c>
      <c r="I36" s="81">
        <v>0</v>
      </c>
      <c r="J36" s="77">
        <f t="shared" si="11"/>
        <v>1.5</v>
      </c>
    </row>
    <row r="37" spans="1:10" x14ac:dyDescent="0.25">
      <c r="B37" s="25" t="s">
        <v>62</v>
      </c>
      <c r="C37" s="1" t="s">
        <v>3</v>
      </c>
      <c r="D37" s="63">
        <v>1.5</v>
      </c>
      <c r="E37" s="63"/>
      <c r="F37" s="63" t="s">
        <v>250</v>
      </c>
      <c r="G37" s="63">
        <v>100</v>
      </c>
      <c r="H37" s="63" t="s">
        <v>261</v>
      </c>
      <c r="I37" s="81">
        <v>0</v>
      </c>
      <c r="J37" s="77">
        <f t="shared" si="11"/>
        <v>1.5</v>
      </c>
    </row>
    <row r="38" spans="1:10" x14ac:dyDescent="0.25">
      <c r="B38" s="25" t="s">
        <v>62</v>
      </c>
      <c r="C38" s="1" t="s">
        <v>4</v>
      </c>
      <c r="D38" s="63">
        <v>2</v>
      </c>
      <c r="E38" s="63"/>
      <c r="F38" s="63" t="s">
        <v>250</v>
      </c>
      <c r="G38" s="63">
        <v>100</v>
      </c>
      <c r="H38" s="63" t="s">
        <v>261</v>
      </c>
      <c r="I38" s="81">
        <v>0</v>
      </c>
      <c r="J38" s="77">
        <f t="shared" si="11"/>
        <v>2</v>
      </c>
    </row>
    <row r="39" spans="1:10" x14ac:dyDescent="0.25">
      <c r="A39" s="28"/>
      <c r="B39" s="19"/>
      <c r="C39" s="19"/>
      <c r="D39" s="42"/>
      <c r="E39" s="72"/>
      <c r="F39" s="72"/>
      <c r="G39" s="72"/>
      <c r="H39" s="72"/>
      <c r="I39" s="81" t="str">
        <f t="shared" si="6"/>
        <v/>
      </c>
      <c r="J39" s="78" t="str">
        <f t="shared" si="2"/>
        <v/>
      </c>
    </row>
    <row r="40" spans="1:10" x14ac:dyDescent="0.25">
      <c r="A40" s="9" t="s">
        <v>15</v>
      </c>
      <c r="B40" s="9" t="s">
        <v>14</v>
      </c>
      <c r="D40" s="13"/>
      <c r="E40" s="72"/>
      <c r="F40" s="72"/>
      <c r="G40" s="72"/>
      <c r="H40" s="72"/>
      <c r="I40" s="81" t="str">
        <f t="shared" si="6"/>
        <v/>
      </c>
      <c r="J40" s="78" t="str">
        <f t="shared" si="2"/>
        <v/>
      </c>
    </row>
    <row r="41" spans="1:10" x14ac:dyDescent="0.25">
      <c r="A41" s="9" t="s">
        <v>17</v>
      </c>
      <c r="B41" s="9"/>
      <c r="C41" s="1" t="s">
        <v>1</v>
      </c>
      <c r="D41" s="63">
        <v>1</v>
      </c>
      <c r="E41" s="63" t="s">
        <v>250</v>
      </c>
      <c r="F41" s="63"/>
      <c r="G41" s="63"/>
      <c r="H41" s="63"/>
      <c r="I41" s="81">
        <f>IF(F41="",0,G41)</f>
        <v>0</v>
      </c>
      <c r="J41" s="77">
        <f>I41+D41</f>
        <v>1</v>
      </c>
    </row>
    <row r="42" spans="1:10" x14ac:dyDescent="0.25">
      <c r="B42" s="9"/>
      <c r="C42" s="1" t="s">
        <v>2</v>
      </c>
      <c r="D42" s="63">
        <v>1</v>
      </c>
      <c r="E42" s="63" t="s">
        <v>250</v>
      </c>
      <c r="F42" s="63"/>
      <c r="G42" s="63"/>
      <c r="H42" s="63"/>
      <c r="I42" s="81">
        <f t="shared" ref="I42:I45" si="12">IF(F42="",0,G42)</f>
        <v>0</v>
      </c>
      <c r="J42" s="77">
        <f t="shared" ref="J42:J45" si="13">I42+D42</f>
        <v>1</v>
      </c>
    </row>
    <row r="43" spans="1:10" x14ac:dyDescent="0.25">
      <c r="B43" s="9"/>
      <c r="C43" s="1" t="s">
        <v>5</v>
      </c>
      <c r="D43" s="63">
        <v>1</v>
      </c>
      <c r="E43" s="63" t="s">
        <v>250</v>
      </c>
      <c r="F43" s="63"/>
      <c r="G43" s="63"/>
      <c r="H43" s="63"/>
      <c r="I43" s="81">
        <f t="shared" si="12"/>
        <v>0</v>
      </c>
      <c r="J43" s="77">
        <f t="shared" si="13"/>
        <v>1</v>
      </c>
    </row>
    <row r="44" spans="1:10" x14ac:dyDescent="0.25">
      <c r="B44" s="9"/>
      <c r="C44" s="1" t="s">
        <v>3</v>
      </c>
      <c r="D44" s="63">
        <v>1.5</v>
      </c>
      <c r="E44" s="63" t="s">
        <v>250</v>
      </c>
      <c r="F44" s="63"/>
      <c r="G44" s="63"/>
      <c r="H44" s="63"/>
      <c r="I44" s="81">
        <f t="shared" si="12"/>
        <v>0</v>
      </c>
      <c r="J44" s="77">
        <f t="shared" si="13"/>
        <v>1.5</v>
      </c>
    </row>
    <row r="45" spans="1:10" x14ac:dyDescent="0.25">
      <c r="B45" s="9"/>
      <c r="C45" s="1" t="s">
        <v>4</v>
      </c>
      <c r="D45" s="63">
        <v>2</v>
      </c>
      <c r="E45" s="63" t="s">
        <v>250</v>
      </c>
      <c r="F45" s="63"/>
      <c r="G45" s="63"/>
      <c r="H45" s="63"/>
      <c r="I45" s="81">
        <f t="shared" si="12"/>
        <v>0</v>
      </c>
      <c r="J45" s="77">
        <f t="shared" si="13"/>
        <v>2</v>
      </c>
    </row>
    <row r="46" spans="1:10" x14ac:dyDescent="0.25">
      <c r="A46" s="28"/>
      <c r="B46" s="28"/>
      <c r="C46" s="19"/>
      <c r="D46" s="42"/>
      <c r="E46" s="72"/>
      <c r="F46" s="72"/>
      <c r="G46" s="72"/>
      <c r="H46" s="72"/>
      <c r="I46" s="81" t="str">
        <f t="shared" si="6"/>
        <v/>
      </c>
      <c r="J46" s="78" t="str">
        <f t="shared" si="2"/>
        <v/>
      </c>
    </row>
    <row r="47" spans="1:10" x14ac:dyDescent="0.25">
      <c r="A47" s="9" t="s">
        <v>15</v>
      </c>
      <c r="B47" s="9" t="s">
        <v>10</v>
      </c>
      <c r="D47" s="13"/>
      <c r="E47" s="72"/>
      <c r="F47" s="72"/>
      <c r="G47" s="72"/>
      <c r="H47" s="72"/>
      <c r="I47" s="81" t="str">
        <f t="shared" si="6"/>
        <v/>
      </c>
      <c r="J47" s="78" t="str">
        <f t="shared" si="2"/>
        <v/>
      </c>
    </row>
    <row r="48" spans="1:10" x14ac:dyDescent="0.25">
      <c r="A48" s="9" t="s">
        <v>16</v>
      </c>
      <c r="B48" s="9"/>
      <c r="C48" s="1" t="s">
        <v>1</v>
      </c>
      <c r="D48" s="63">
        <v>1</v>
      </c>
      <c r="E48" s="63" t="s">
        <v>250</v>
      </c>
      <c r="F48" s="63"/>
      <c r="G48" s="63"/>
      <c r="H48" s="63"/>
      <c r="I48" s="81">
        <f>IF(F48="",0,G48)</f>
        <v>0</v>
      </c>
      <c r="J48" s="77">
        <f>I48+D48</f>
        <v>1</v>
      </c>
    </row>
    <row r="49" spans="1:10" x14ac:dyDescent="0.25">
      <c r="B49" s="9"/>
      <c r="C49" s="1" t="s">
        <v>2</v>
      </c>
      <c r="D49" s="63">
        <v>1</v>
      </c>
      <c r="E49" s="63" t="s">
        <v>250</v>
      </c>
      <c r="F49" s="63"/>
      <c r="G49" s="63"/>
      <c r="H49" s="63"/>
      <c r="I49" s="81">
        <f t="shared" ref="I49:I52" si="14">IF(F49="",0,G49)</f>
        <v>0</v>
      </c>
      <c r="J49" s="77">
        <f t="shared" ref="J49:J52" si="15">I49+D49</f>
        <v>1</v>
      </c>
    </row>
    <row r="50" spans="1:10" x14ac:dyDescent="0.25">
      <c r="B50" s="9"/>
      <c r="C50" s="1" t="s">
        <v>5</v>
      </c>
      <c r="D50" s="63">
        <v>1.5</v>
      </c>
      <c r="E50" s="63" t="s">
        <v>250</v>
      </c>
      <c r="F50" s="63"/>
      <c r="G50" s="63"/>
      <c r="H50" s="63"/>
      <c r="I50" s="81">
        <f t="shared" si="14"/>
        <v>0</v>
      </c>
      <c r="J50" s="77">
        <f t="shared" si="15"/>
        <v>1.5</v>
      </c>
    </row>
    <row r="51" spans="1:10" x14ac:dyDescent="0.25">
      <c r="B51" s="9"/>
      <c r="C51" s="1" t="s">
        <v>3</v>
      </c>
      <c r="D51" s="63">
        <v>1.5</v>
      </c>
      <c r="E51" s="63" t="s">
        <v>250</v>
      </c>
      <c r="F51" s="63"/>
      <c r="G51" s="63"/>
      <c r="H51" s="63"/>
      <c r="I51" s="81">
        <f t="shared" si="14"/>
        <v>0</v>
      </c>
      <c r="J51" s="77">
        <f t="shared" si="15"/>
        <v>1.5</v>
      </c>
    </row>
    <row r="52" spans="1:10" x14ac:dyDescent="0.25">
      <c r="B52" s="9"/>
      <c r="C52" s="3" t="s">
        <v>4</v>
      </c>
      <c r="D52" s="63">
        <v>2</v>
      </c>
      <c r="E52" s="63" t="s">
        <v>250</v>
      </c>
      <c r="F52" s="63"/>
      <c r="G52" s="63"/>
      <c r="H52" s="63"/>
      <c r="I52" s="81">
        <f t="shared" si="14"/>
        <v>0</v>
      </c>
      <c r="J52" s="77">
        <f t="shared" si="15"/>
        <v>2</v>
      </c>
    </row>
    <row r="53" spans="1:10" x14ac:dyDescent="0.25">
      <c r="A53" s="28"/>
      <c r="B53" s="28"/>
      <c r="C53" s="19"/>
      <c r="D53" s="42"/>
      <c r="E53" s="72"/>
      <c r="F53" s="72"/>
      <c r="G53" s="72"/>
      <c r="H53" s="72"/>
      <c r="I53" s="81" t="str">
        <f t="shared" si="6"/>
        <v/>
      </c>
      <c r="J53" s="78" t="str">
        <f t="shared" si="2"/>
        <v/>
      </c>
    </row>
    <row r="54" spans="1:10" x14ac:dyDescent="0.25">
      <c r="A54" s="9" t="s">
        <v>15</v>
      </c>
      <c r="B54" s="9" t="s">
        <v>9</v>
      </c>
      <c r="D54" s="13"/>
      <c r="E54" s="72"/>
      <c r="F54" s="72"/>
      <c r="G54" s="72"/>
      <c r="H54" s="72"/>
      <c r="I54" s="81" t="str">
        <f t="shared" si="6"/>
        <v/>
      </c>
      <c r="J54" s="78" t="str">
        <f t="shared" si="2"/>
        <v/>
      </c>
    </row>
    <row r="55" spans="1:10" x14ac:dyDescent="0.25">
      <c r="A55" s="9" t="s">
        <v>16</v>
      </c>
      <c r="B55" s="25" t="s">
        <v>20</v>
      </c>
      <c r="C55" s="1" t="s">
        <v>1</v>
      </c>
      <c r="D55" s="63">
        <v>3</v>
      </c>
      <c r="E55" s="63"/>
      <c r="F55" s="63" t="s">
        <v>250</v>
      </c>
      <c r="G55" s="63">
        <v>0.25</v>
      </c>
      <c r="H55" s="63"/>
      <c r="I55" s="81">
        <f>IF(F55="",0,G55)</f>
        <v>0.25</v>
      </c>
      <c r="J55" s="77">
        <f>I55+D55</f>
        <v>3.25</v>
      </c>
    </row>
    <row r="56" spans="1:10" x14ac:dyDescent="0.25">
      <c r="B56" s="25" t="s">
        <v>20</v>
      </c>
      <c r="C56" s="1" t="s">
        <v>2</v>
      </c>
      <c r="D56" s="63">
        <v>3</v>
      </c>
      <c r="E56" s="63"/>
      <c r="F56" s="63" t="s">
        <v>250</v>
      </c>
      <c r="G56" s="63">
        <v>0.25</v>
      </c>
      <c r="H56" s="63"/>
      <c r="I56" s="81">
        <f t="shared" ref="I56:I59" si="16">IF(F56="",0,G56)</f>
        <v>0.25</v>
      </c>
      <c r="J56" s="77">
        <f t="shared" ref="J56:J59" si="17">I56+D56</f>
        <v>3.25</v>
      </c>
    </row>
    <row r="57" spans="1:10" x14ac:dyDescent="0.25">
      <c r="B57" s="25" t="s">
        <v>20</v>
      </c>
      <c r="C57" s="1" t="s">
        <v>5</v>
      </c>
      <c r="D57" s="63">
        <v>3.5</v>
      </c>
      <c r="E57" s="63"/>
      <c r="F57" s="63" t="s">
        <v>250</v>
      </c>
      <c r="G57" s="63">
        <v>0.25</v>
      </c>
      <c r="H57" s="63"/>
      <c r="I57" s="81">
        <f t="shared" si="16"/>
        <v>0.25</v>
      </c>
      <c r="J57" s="77">
        <f t="shared" si="17"/>
        <v>3.75</v>
      </c>
    </row>
    <row r="58" spans="1:10" x14ac:dyDescent="0.25">
      <c r="B58" s="25" t="s">
        <v>20</v>
      </c>
      <c r="C58" s="1" t="s">
        <v>3</v>
      </c>
      <c r="D58" s="63">
        <v>3.5</v>
      </c>
      <c r="E58" s="63"/>
      <c r="F58" s="63" t="s">
        <v>250</v>
      </c>
      <c r="G58" s="63">
        <v>0.25</v>
      </c>
      <c r="H58" s="63"/>
      <c r="I58" s="81">
        <f t="shared" si="16"/>
        <v>0.25</v>
      </c>
      <c r="J58" s="77">
        <f t="shared" si="17"/>
        <v>3.75</v>
      </c>
    </row>
    <row r="59" spans="1:10" x14ac:dyDescent="0.25">
      <c r="B59" s="25" t="s">
        <v>20</v>
      </c>
      <c r="C59" s="1" t="s">
        <v>4</v>
      </c>
      <c r="D59" s="63">
        <v>4</v>
      </c>
      <c r="E59" s="63"/>
      <c r="F59" s="63" t="s">
        <v>250</v>
      </c>
      <c r="G59" s="63">
        <v>0.25</v>
      </c>
      <c r="H59" s="63" t="s">
        <v>262</v>
      </c>
      <c r="I59" s="81">
        <f t="shared" si="16"/>
        <v>0.25</v>
      </c>
      <c r="J59" s="77">
        <f t="shared" si="17"/>
        <v>4.25</v>
      </c>
    </row>
    <row r="60" spans="1:10" x14ac:dyDescent="0.25">
      <c r="A60" s="28"/>
      <c r="B60" s="19"/>
      <c r="C60" s="19"/>
      <c r="D60" s="42"/>
      <c r="E60" s="72"/>
      <c r="F60" s="72"/>
      <c r="G60" s="72"/>
      <c r="H60" s="72"/>
      <c r="I60" s="81" t="str">
        <f t="shared" si="6"/>
        <v/>
      </c>
      <c r="J60" s="78" t="str">
        <f t="shared" si="2"/>
        <v/>
      </c>
    </row>
    <row r="61" spans="1:10" x14ac:dyDescent="0.25">
      <c r="A61" s="9" t="s">
        <v>15</v>
      </c>
      <c r="B61" s="9" t="s">
        <v>23</v>
      </c>
      <c r="D61" s="13"/>
      <c r="E61" s="72"/>
      <c r="F61" s="72"/>
      <c r="G61" s="72"/>
      <c r="H61" s="72"/>
      <c r="I61" s="81" t="str">
        <f t="shared" si="6"/>
        <v/>
      </c>
      <c r="J61" s="78" t="str">
        <f t="shared" si="2"/>
        <v/>
      </c>
    </row>
    <row r="62" spans="1:10" x14ac:dyDescent="0.25">
      <c r="A62" s="9" t="s">
        <v>24</v>
      </c>
      <c r="B62" s="25" t="s">
        <v>21</v>
      </c>
      <c r="C62" s="1" t="s">
        <v>1</v>
      </c>
      <c r="D62" s="63">
        <v>3</v>
      </c>
      <c r="E62" s="63"/>
      <c r="F62" s="63" t="s">
        <v>250</v>
      </c>
      <c r="G62" s="63">
        <v>0.33</v>
      </c>
      <c r="H62" s="63" t="s">
        <v>263</v>
      </c>
      <c r="I62" s="81">
        <f>IF(F62="",0,G62)</f>
        <v>0.33</v>
      </c>
      <c r="J62" s="77">
        <f>I62+D62</f>
        <v>3.33</v>
      </c>
    </row>
    <row r="63" spans="1:10" x14ac:dyDescent="0.25">
      <c r="B63" s="25" t="s">
        <v>21</v>
      </c>
      <c r="C63" s="1" t="s">
        <v>2</v>
      </c>
      <c r="D63" s="63">
        <v>3</v>
      </c>
      <c r="E63" s="63"/>
      <c r="F63" s="63" t="s">
        <v>250</v>
      </c>
      <c r="G63" s="63">
        <v>0.33</v>
      </c>
      <c r="H63" s="63" t="s">
        <v>264</v>
      </c>
      <c r="I63" s="81">
        <f t="shared" ref="I63:I66" si="18">IF(F63="",0,G63)</f>
        <v>0.33</v>
      </c>
      <c r="J63" s="77">
        <f t="shared" ref="J63:J66" si="19">I63+D63</f>
        <v>3.33</v>
      </c>
    </row>
    <row r="64" spans="1:10" x14ac:dyDescent="0.25">
      <c r="B64" s="25" t="s">
        <v>21</v>
      </c>
      <c r="C64" s="1" t="s">
        <v>5</v>
      </c>
      <c r="D64" s="63">
        <v>4</v>
      </c>
      <c r="E64" s="63"/>
      <c r="F64" s="63" t="s">
        <v>250</v>
      </c>
      <c r="G64" s="63">
        <v>0.33</v>
      </c>
      <c r="H64" s="63" t="s">
        <v>264</v>
      </c>
      <c r="I64" s="81">
        <f t="shared" si="18"/>
        <v>0.33</v>
      </c>
      <c r="J64" s="77">
        <f t="shared" si="19"/>
        <v>4.33</v>
      </c>
    </row>
    <row r="65" spans="1:10" x14ac:dyDescent="0.25">
      <c r="B65" s="25" t="s">
        <v>21</v>
      </c>
      <c r="C65" s="1" t="s">
        <v>3</v>
      </c>
      <c r="D65" s="63">
        <v>4</v>
      </c>
      <c r="E65" s="63"/>
      <c r="F65" s="63" t="s">
        <v>250</v>
      </c>
      <c r="G65" s="63">
        <v>0.33</v>
      </c>
      <c r="H65" s="63" t="s">
        <v>264</v>
      </c>
      <c r="I65" s="81">
        <f t="shared" si="18"/>
        <v>0.33</v>
      </c>
      <c r="J65" s="77">
        <f t="shared" si="19"/>
        <v>4.33</v>
      </c>
    </row>
    <row r="66" spans="1:10" x14ac:dyDescent="0.25">
      <c r="B66" s="25" t="s">
        <v>21</v>
      </c>
      <c r="C66" s="1" t="s">
        <v>4</v>
      </c>
      <c r="D66" s="63">
        <v>5</v>
      </c>
      <c r="E66" s="63"/>
      <c r="F66" s="63" t="s">
        <v>250</v>
      </c>
      <c r="G66" s="63">
        <v>0.33</v>
      </c>
      <c r="H66" s="63" t="s">
        <v>264</v>
      </c>
      <c r="I66" s="81">
        <f t="shared" si="18"/>
        <v>0.33</v>
      </c>
      <c r="J66" s="77">
        <f t="shared" si="19"/>
        <v>5.33</v>
      </c>
    </row>
    <row r="67" spans="1:10" x14ac:dyDescent="0.25">
      <c r="A67" s="28"/>
      <c r="B67" s="19"/>
      <c r="C67" s="19"/>
      <c r="D67" s="42"/>
      <c r="E67" s="72"/>
      <c r="F67" s="72"/>
      <c r="G67" s="72"/>
      <c r="H67" s="72"/>
      <c r="I67" s="81" t="str">
        <f t="shared" si="6"/>
        <v/>
      </c>
      <c r="J67" s="78" t="str">
        <f t="shared" si="2"/>
        <v/>
      </c>
    </row>
    <row r="68" spans="1:10" x14ac:dyDescent="0.25">
      <c r="A68" s="9" t="s">
        <v>15</v>
      </c>
      <c r="B68" s="9" t="s">
        <v>22</v>
      </c>
      <c r="D68" s="13"/>
      <c r="E68" s="72"/>
      <c r="F68" s="72"/>
      <c r="G68" s="72"/>
      <c r="H68" s="72"/>
      <c r="I68" s="81" t="str">
        <f t="shared" si="6"/>
        <v/>
      </c>
      <c r="J68" s="78" t="str">
        <f t="shared" si="2"/>
        <v/>
      </c>
    </row>
    <row r="69" spans="1:10" x14ac:dyDescent="0.25">
      <c r="A69" s="9" t="s">
        <v>24</v>
      </c>
      <c r="B69" s="25" t="s">
        <v>32</v>
      </c>
      <c r="C69" s="1" t="s">
        <v>1</v>
      </c>
      <c r="D69" s="63">
        <v>1.5</v>
      </c>
      <c r="E69" s="63"/>
      <c r="F69" s="63" t="s">
        <v>250</v>
      </c>
      <c r="G69" s="63">
        <v>0.35</v>
      </c>
      <c r="H69" s="63" t="s">
        <v>265</v>
      </c>
      <c r="I69" s="81">
        <f>IF(F69="",0,G69)</f>
        <v>0.35</v>
      </c>
      <c r="J69" s="77">
        <f>I69+D69</f>
        <v>1.85</v>
      </c>
    </row>
    <row r="70" spans="1:10" x14ac:dyDescent="0.25">
      <c r="B70" s="25" t="s">
        <v>32</v>
      </c>
      <c r="C70" s="1" t="s">
        <v>2</v>
      </c>
      <c r="D70" s="63">
        <v>1.5</v>
      </c>
      <c r="E70" s="63"/>
      <c r="F70" s="63" t="s">
        <v>250</v>
      </c>
      <c r="G70" s="63">
        <v>0.35</v>
      </c>
      <c r="H70" s="63"/>
      <c r="I70" s="81">
        <f t="shared" ref="I70:I73" si="20">IF(F70="",0,G70)</f>
        <v>0.35</v>
      </c>
      <c r="J70" s="77">
        <f t="shared" ref="J70:J73" si="21">I70+D70</f>
        <v>1.85</v>
      </c>
    </row>
    <row r="71" spans="1:10" x14ac:dyDescent="0.25">
      <c r="B71" s="25" t="s">
        <v>32</v>
      </c>
      <c r="C71" s="1" t="s">
        <v>5</v>
      </c>
      <c r="D71" s="63">
        <v>2</v>
      </c>
      <c r="E71" s="63"/>
      <c r="F71" s="63" t="s">
        <v>250</v>
      </c>
      <c r="G71" s="63">
        <v>0.5</v>
      </c>
      <c r="H71" s="63"/>
      <c r="I71" s="81">
        <f t="shared" si="20"/>
        <v>0.5</v>
      </c>
      <c r="J71" s="77">
        <f t="shared" si="21"/>
        <v>2.5</v>
      </c>
    </row>
    <row r="72" spans="1:10" x14ac:dyDescent="0.25">
      <c r="B72" s="25" t="s">
        <v>32</v>
      </c>
      <c r="C72" s="1" t="s">
        <v>3</v>
      </c>
      <c r="D72" s="63">
        <v>2</v>
      </c>
      <c r="E72" s="63"/>
      <c r="F72" s="63" t="s">
        <v>250</v>
      </c>
      <c r="G72" s="63">
        <v>0.5</v>
      </c>
      <c r="H72" s="63"/>
      <c r="I72" s="81">
        <f t="shared" si="20"/>
        <v>0.5</v>
      </c>
      <c r="J72" s="77">
        <f t="shared" si="21"/>
        <v>2.5</v>
      </c>
    </row>
    <row r="73" spans="1:10" x14ac:dyDescent="0.25">
      <c r="B73" s="25" t="s">
        <v>32</v>
      </c>
      <c r="C73" s="1" t="s">
        <v>4</v>
      </c>
      <c r="D73" s="63">
        <v>3</v>
      </c>
      <c r="E73" s="63" t="s">
        <v>250</v>
      </c>
      <c r="F73" s="63"/>
      <c r="G73" s="63"/>
      <c r="H73" s="63"/>
      <c r="I73" s="81">
        <f t="shared" si="20"/>
        <v>0</v>
      </c>
      <c r="J73" s="77">
        <f t="shared" si="21"/>
        <v>3</v>
      </c>
    </row>
    <row r="74" spans="1:10" x14ac:dyDescent="0.25">
      <c r="A74" s="28"/>
      <c r="B74" s="19"/>
      <c r="C74" s="19"/>
      <c r="D74" s="42"/>
      <c r="E74" s="72"/>
      <c r="F74" s="72"/>
      <c r="G74" s="72"/>
      <c r="H74" s="72"/>
      <c r="I74" s="81" t="str">
        <f t="shared" ref="I74:I110" si="22">IF(E74="","",IF(AND(E74="no",F74="no"),D74*G74-D74,IF(AND(E74="no",F74="yes"),D74*G74,0)))</f>
        <v/>
      </c>
      <c r="J74" s="78" t="str">
        <f t="shared" ref="J74:J110" si="23">IF(D74="","",IF(E74="no",I74+D74,D74))</f>
        <v/>
      </c>
    </row>
    <row r="75" spans="1:10" x14ac:dyDescent="0.25">
      <c r="A75" s="9" t="s">
        <v>18</v>
      </c>
      <c r="B75" s="9" t="s">
        <v>11</v>
      </c>
      <c r="D75" s="13"/>
      <c r="E75" s="72"/>
      <c r="F75" s="72"/>
      <c r="G75" s="72"/>
      <c r="H75" s="72"/>
      <c r="I75" s="81" t="str">
        <f t="shared" si="22"/>
        <v/>
      </c>
      <c r="J75" s="78" t="str">
        <f t="shared" si="23"/>
        <v/>
      </c>
    </row>
    <row r="76" spans="1:10" x14ac:dyDescent="0.25">
      <c r="B76" s="27" t="s">
        <v>59</v>
      </c>
      <c r="C76" s="1" t="s">
        <v>1</v>
      </c>
      <c r="D76" s="63">
        <v>1</v>
      </c>
      <c r="E76" s="63" t="s">
        <v>250</v>
      </c>
      <c r="F76" s="63"/>
      <c r="G76" s="63"/>
      <c r="H76" s="63"/>
      <c r="I76" s="81">
        <f>IF(F76="",0,G76)</f>
        <v>0</v>
      </c>
      <c r="J76" s="77">
        <f>I76+D76</f>
        <v>1</v>
      </c>
    </row>
    <row r="77" spans="1:10" x14ac:dyDescent="0.25">
      <c r="B77" s="27" t="s">
        <v>59</v>
      </c>
      <c r="C77" s="1" t="s">
        <v>2</v>
      </c>
      <c r="D77" s="63">
        <v>1</v>
      </c>
      <c r="E77" s="63" t="s">
        <v>250</v>
      </c>
      <c r="F77" s="63"/>
      <c r="G77" s="63"/>
      <c r="H77" s="63"/>
      <c r="I77" s="81">
        <f t="shared" ref="I77:I80" si="24">IF(F77="",0,G77)</f>
        <v>0</v>
      </c>
      <c r="J77" s="77">
        <f t="shared" ref="J77:J80" si="25">I77+D77</f>
        <v>1</v>
      </c>
    </row>
    <row r="78" spans="1:10" x14ac:dyDescent="0.25">
      <c r="B78" s="27" t="s">
        <v>59</v>
      </c>
      <c r="C78" s="1" t="s">
        <v>5</v>
      </c>
      <c r="D78" s="63">
        <v>1.5</v>
      </c>
      <c r="E78" s="63" t="s">
        <v>250</v>
      </c>
      <c r="F78" s="63"/>
      <c r="G78" s="63"/>
      <c r="H78" s="63"/>
      <c r="I78" s="81">
        <f t="shared" si="24"/>
        <v>0</v>
      </c>
      <c r="J78" s="77">
        <f t="shared" si="25"/>
        <v>1.5</v>
      </c>
    </row>
    <row r="79" spans="1:10" x14ac:dyDescent="0.25">
      <c r="B79" s="27" t="s">
        <v>59</v>
      </c>
      <c r="C79" s="1" t="s">
        <v>3</v>
      </c>
      <c r="D79" s="63">
        <v>1.5</v>
      </c>
      <c r="E79" s="63" t="s">
        <v>250</v>
      </c>
      <c r="F79" s="63"/>
      <c r="G79" s="63"/>
      <c r="H79" s="63"/>
      <c r="I79" s="81">
        <f t="shared" si="24"/>
        <v>0</v>
      </c>
      <c r="J79" s="77">
        <f t="shared" si="25"/>
        <v>1.5</v>
      </c>
    </row>
    <row r="80" spans="1:10" x14ac:dyDescent="0.25">
      <c r="B80" s="27" t="s">
        <v>59</v>
      </c>
      <c r="C80" s="1" t="s">
        <v>4</v>
      </c>
      <c r="D80" s="63">
        <v>2</v>
      </c>
      <c r="E80" s="63" t="s">
        <v>250</v>
      </c>
      <c r="F80" s="63"/>
      <c r="G80" s="63"/>
      <c r="H80" s="63"/>
      <c r="I80" s="81">
        <f t="shared" si="24"/>
        <v>0</v>
      </c>
      <c r="J80" s="77">
        <f t="shared" si="25"/>
        <v>2</v>
      </c>
    </row>
    <row r="81" spans="1:10" x14ac:dyDescent="0.25">
      <c r="A81" s="28"/>
      <c r="B81" s="29"/>
      <c r="C81" s="19"/>
      <c r="D81" s="42"/>
      <c r="E81" s="72"/>
      <c r="F81" s="72"/>
      <c r="G81" s="72"/>
      <c r="H81" s="72"/>
      <c r="I81" s="81" t="str">
        <f t="shared" si="22"/>
        <v/>
      </c>
      <c r="J81" s="78" t="str">
        <f t="shared" si="23"/>
        <v/>
      </c>
    </row>
    <row r="82" spans="1:10" x14ac:dyDescent="0.25">
      <c r="A82" s="9" t="s">
        <v>8</v>
      </c>
      <c r="B82" s="9" t="s">
        <v>8</v>
      </c>
      <c r="D82" s="13"/>
      <c r="E82" s="72"/>
      <c r="F82" s="72"/>
      <c r="G82" s="72"/>
      <c r="H82" s="72"/>
      <c r="I82" s="81" t="str">
        <f t="shared" si="22"/>
        <v/>
      </c>
      <c r="J82" s="78" t="str">
        <f t="shared" si="23"/>
        <v/>
      </c>
    </row>
    <row r="83" spans="1:10" x14ac:dyDescent="0.25">
      <c r="B83" s="27" t="s">
        <v>60</v>
      </c>
      <c r="C83" s="1" t="s">
        <v>1</v>
      </c>
      <c r="D83" s="63">
        <v>1</v>
      </c>
      <c r="E83" s="63"/>
      <c r="F83" s="63" t="s">
        <v>250</v>
      </c>
      <c r="G83" s="63">
        <v>0.5</v>
      </c>
      <c r="H83" s="63"/>
      <c r="I83" s="81">
        <f>IF(F83="",0,G83)</f>
        <v>0.5</v>
      </c>
      <c r="J83" s="77">
        <f>I83+D83</f>
        <v>1.5</v>
      </c>
    </row>
    <row r="84" spans="1:10" x14ac:dyDescent="0.25">
      <c r="B84" s="27" t="s">
        <v>61</v>
      </c>
      <c r="C84" s="1" t="s">
        <v>2</v>
      </c>
      <c r="D84" s="63">
        <v>1</v>
      </c>
      <c r="E84" s="63"/>
      <c r="F84" s="63" t="s">
        <v>250</v>
      </c>
      <c r="G84" s="63">
        <v>0.5</v>
      </c>
      <c r="H84" s="63" t="s">
        <v>266</v>
      </c>
      <c r="I84" s="81">
        <f t="shared" ref="I84:I87" si="26">IF(F84="",0,G84)</f>
        <v>0.5</v>
      </c>
      <c r="J84" s="77">
        <f t="shared" ref="J84:J87" si="27">I84+D84</f>
        <v>1.5</v>
      </c>
    </row>
    <row r="85" spans="1:10" x14ac:dyDescent="0.25">
      <c r="B85" s="27" t="s">
        <v>61</v>
      </c>
      <c r="C85" s="1" t="s">
        <v>5</v>
      </c>
      <c r="D85" s="63">
        <v>1.5</v>
      </c>
      <c r="E85" s="63"/>
      <c r="F85" s="63" t="s">
        <v>250</v>
      </c>
      <c r="G85" s="63">
        <v>0.5</v>
      </c>
      <c r="H85" s="63" t="s">
        <v>261</v>
      </c>
      <c r="I85" s="81">
        <f t="shared" si="26"/>
        <v>0.5</v>
      </c>
      <c r="J85" s="77">
        <f t="shared" si="27"/>
        <v>2</v>
      </c>
    </row>
    <row r="86" spans="1:10" x14ac:dyDescent="0.25">
      <c r="B86" s="27" t="s">
        <v>61</v>
      </c>
      <c r="C86" s="1" t="s">
        <v>3</v>
      </c>
      <c r="D86" s="63">
        <v>1.5</v>
      </c>
      <c r="E86" s="63"/>
      <c r="F86" s="63" t="s">
        <v>250</v>
      </c>
      <c r="G86" s="63">
        <v>0.5</v>
      </c>
      <c r="H86" s="63"/>
      <c r="I86" s="81">
        <f t="shared" si="26"/>
        <v>0.5</v>
      </c>
      <c r="J86" s="77">
        <f t="shared" si="27"/>
        <v>2</v>
      </c>
    </row>
    <row r="87" spans="1:10" x14ac:dyDescent="0.25">
      <c r="B87" s="27" t="s">
        <v>61</v>
      </c>
      <c r="C87" s="1" t="s">
        <v>4</v>
      </c>
      <c r="D87" s="63">
        <v>2</v>
      </c>
      <c r="E87" s="63"/>
      <c r="F87" s="63" t="s">
        <v>250</v>
      </c>
      <c r="G87" s="63">
        <v>0.5</v>
      </c>
      <c r="H87" s="63"/>
      <c r="I87" s="81">
        <f t="shared" si="26"/>
        <v>0.5</v>
      </c>
      <c r="J87" s="77">
        <f t="shared" si="27"/>
        <v>2.5</v>
      </c>
    </row>
    <row r="88" spans="1:10" x14ac:dyDescent="0.25">
      <c r="A88" s="28"/>
      <c r="B88" s="29"/>
      <c r="C88" s="19"/>
      <c r="D88" s="42"/>
      <c r="E88" s="72"/>
      <c r="F88" s="72"/>
      <c r="G88" s="72"/>
      <c r="H88" s="72"/>
      <c r="I88" s="81" t="str">
        <f t="shared" si="22"/>
        <v/>
      </c>
      <c r="J88" s="78" t="str">
        <f t="shared" si="23"/>
        <v/>
      </c>
    </row>
    <row r="89" spans="1:10" x14ac:dyDescent="0.25">
      <c r="A89" s="9" t="s">
        <v>31</v>
      </c>
      <c r="B89" s="9" t="s">
        <v>48</v>
      </c>
      <c r="D89" s="13"/>
      <c r="E89" s="72"/>
      <c r="F89" s="72"/>
      <c r="G89" s="72"/>
      <c r="H89" s="72"/>
      <c r="I89" s="81" t="str">
        <f t="shared" si="22"/>
        <v/>
      </c>
      <c r="J89" s="78" t="str">
        <f t="shared" si="23"/>
        <v/>
      </c>
    </row>
    <row r="90" spans="1:10" x14ac:dyDescent="0.25">
      <c r="B90" s="27" t="s">
        <v>47</v>
      </c>
      <c r="C90" s="1" t="s">
        <v>1</v>
      </c>
      <c r="D90" s="63">
        <v>1</v>
      </c>
      <c r="E90" s="63" t="s">
        <v>250</v>
      </c>
      <c r="F90" s="63"/>
      <c r="G90" s="63"/>
      <c r="H90" s="63"/>
      <c r="I90" s="81">
        <f>IF(F90="",0,G90)</f>
        <v>0</v>
      </c>
      <c r="J90" s="77">
        <f>I90+D90</f>
        <v>1</v>
      </c>
    </row>
    <row r="91" spans="1:10" x14ac:dyDescent="0.25">
      <c r="B91" s="27" t="s">
        <v>47</v>
      </c>
      <c r="C91" s="1" t="s">
        <v>2</v>
      </c>
      <c r="D91" s="63">
        <v>1</v>
      </c>
      <c r="E91" s="63" t="s">
        <v>250</v>
      </c>
      <c r="F91" s="63"/>
      <c r="G91" s="63"/>
      <c r="H91" s="63"/>
      <c r="I91" s="81">
        <f t="shared" ref="I91:I94" si="28">IF(F91="",0,G91)</f>
        <v>0</v>
      </c>
      <c r="J91" s="77">
        <f t="shared" ref="J91:J94" si="29">I91+D91</f>
        <v>1</v>
      </c>
    </row>
    <row r="92" spans="1:10" x14ac:dyDescent="0.25">
      <c r="B92" s="27" t="s">
        <v>47</v>
      </c>
      <c r="C92" s="1" t="s">
        <v>5</v>
      </c>
      <c r="D92" s="63">
        <v>1</v>
      </c>
      <c r="E92" s="63" t="s">
        <v>250</v>
      </c>
      <c r="F92" s="63"/>
      <c r="G92" s="63"/>
      <c r="H92" s="63"/>
      <c r="I92" s="81">
        <f t="shared" si="28"/>
        <v>0</v>
      </c>
      <c r="J92" s="77">
        <f t="shared" si="29"/>
        <v>1</v>
      </c>
    </row>
    <row r="93" spans="1:10" x14ac:dyDescent="0.25">
      <c r="B93" s="27" t="s">
        <v>47</v>
      </c>
      <c r="C93" s="1" t="s">
        <v>3</v>
      </c>
      <c r="D93" s="63">
        <v>1</v>
      </c>
      <c r="E93" s="63" t="s">
        <v>250</v>
      </c>
      <c r="F93" s="63"/>
      <c r="G93" s="63"/>
      <c r="H93" s="63"/>
      <c r="I93" s="81">
        <f t="shared" si="28"/>
        <v>0</v>
      </c>
      <c r="J93" s="77">
        <f t="shared" si="29"/>
        <v>1</v>
      </c>
    </row>
    <row r="94" spans="1:10" x14ac:dyDescent="0.25">
      <c r="B94" s="27" t="s">
        <v>47</v>
      </c>
      <c r="C94" s="1" t="s">
        <v>4</v>
      </c>
      <c r="D94" s="63">
        <v>1.5</v>
      </c>
      <c r="E94" s="63"/>
      <c r="F94" s="63" t="s">
        <v>250</v>
      </c>
      <c r="G94" s="63">
        <v>0.33</v>
      </c>
      <c r="H94" s="63" t="s">
        <v>267</v>
      </c>
      <c r="I94" s="81">
        <f t="shared" si="28"/>
        <v>0.33</v>
      </c>
      <c r="J94" s="77">
        <f t="shared" si="29"/>
        <v>1.83</v>
      </c>
    </row>
    <row r="95" spans="1:10" x14ac:dyDescent="0.25">
      <c r="A95" s="28"/>
      <c r="B95" s="30"/>
      <c r="C95" s="19"/>
      <c r="D95" s="42"/>
      <c r="E95" s="72"/>
      <c r="F95" s="72"/>
      <c r="G95" s="72"/>
      <c r="H95" s="72"/>
      <c r="I95" s="81" t="str">
        <f t="shared" si="22"/>
        <v/>
      </c>
      <c r="J95" s="78" t="str">
        <f t="shared" si="23"/>
        <v/>
      </c>
    </row>
    <row r="96" spans="1:10" ht="30" x14ac:dyDescent="0.25">
      <c r="A96" s="48" t="s">
        <v>46</v>
      </c>
      <c r="B96" s="9" t="s">
        <v>42</v>
      </c>
      <c r="D96" s="13"/>
      <c r="E96" s="72"/>
      <c r="F96" s="72"/>
      <c r="G96" s="72"/>
      <c r="H96" s="72"/>
      <c r="I96" s="81" t="str">
        <f t="shared" si="22"/>
        <v/>
      </c>
      <c r="J96" s="78" t="str">
        <f t="shared" si="23"/>
        <v/>
      </c>
    </row>
    <row r="97" spans="1:10" x14ac:dyDescent="0.25">
      <c r="B97" s="27" t="s">
        <v>49</v>
      </c>
      <c r="C97" s="1" t="s">
        <v>12</v>
      </c>
      <c r="D97" s="63">
        <v>2</v>
      </c>
      <c r="E97" s="63" t="s">
        <v>250</v>
      </c>
      <c r="F97" s="63"/>
      <c r="G97" s="63"/>
      <c r="H97" s="63"/>
      <c r="I97" s="81">
        <f>IF(F97="",0,G97)</f>
        <v>0</v>
      </c>
      <c r="J97" s="77">
        <f>I97+D97</f>
        <v>2</v>
      </c>
    </row>
    <row r="98" spans="1:10" x14ac:dyDescent="0.25">
      <c r="B98" s="27" t="s">
        <v>50</v>
      </c>
      <c r="C98" s="1" t="s">
        <v>56</v>
      </c>
      <c r="D98" s="63">
        <v>2</v>
      </c>
      <c r="E98" s="63" t="s">
        <v>250</v>
      </c>
      <c r="F98" s="63"/>
      <c r="G98" s="63"/>
      <c r="H98" s="63"/>
      <c r="I98" s="81">
        <f t="shared" ref="I98:I101" si="30">IF(F98="",0,G98)</f>
        <v>0</v>
      </c>
      <c r="J98" s="77">
        <f t="shared" ref="J98:J101" si="31">I98+D98</f>
        <v>2</v>
      </c>
    </row>
    <row r="99" spans="1:10" x14ac:dyDescent="0.25">
      <c r="B99" s="27" t="s">
        <v>51</v>
      </c>
      <c r="C99" s="1" t="s">
        <v>55</v>
      </c>
      <c r="D99" s="63">
        <v>3</v>
      </c>
      <c r="E99" s="63" t="s">
        <v>250</v>
      </c>
      <c r="F99" s="63"/>
      <c r="G99" s="63"/>
      <c r="H99" s="63"/>
      <c r="I99" s="81">
        <f t="shared" si="30"/>
        <v>0</v>
      </c>
      <c r="J99" s="77">
        <f t="shared" si="31"/>
        <v>3</v>
      </c>
    </row>
    <row r="100" spans="1:10" x14ac:dyDescent="0.25">
      <c r="B100" s="27" t="s">
        <v>51</v>
      </c>
      <c r="C100" s="1" t="s">
        <v>5</v>
      </c>
      <c r="D100" s="63">
        <v>3</v>
      </c>
      <c r="E100" s="63" t="s">
        <v>250</v>
      </c>
      <c r="F100" s="63"/>
      <c r="G100" s="63"/>
      <c r="H100" s="63"/>
      <c r="I100" s="81">
        <f t="shared" si="30"/>
        <v>0</v>
      </c>
      <c r="J100" s="77">
        <f t="shared" si="31"/>
        <v>3</v>
      </c>
    </row>
    <row r="101" spans="1:10" x14ac:dyDescent="0.25">
      <c r="B101" s="27" t="s">
        <v>52</v>
      </c>
      <c r="C101" s="1" t="s">
        <v>3</v>
      </c>
      <c r="D101" s="63">
        <v>3.5</v>
      </c>
      <c r="E101" s="63" t="s">
        <v>250</v>
      </c>
      <c r="F101" s="63"/>
      <c r="G101" s="63"/>
      <c r="H101" s="63"/>
      <c r="I101" s="81">
        <f t="shared" si="30"/>
        <v>0</v>
      </c>
      <c r="J101" s="77">
        <f t="shared" si="31"/>
        <v>3.5</v>
      </c>
    </row>
    <row r="102" spans="1:10" x14ac:dyDescent="0.25">
      <c r="B102" s="27" t="s">
        <v>52</v>
      </c>
      <c r="C102" s="1" t="s">
        <v>4</v>
      </c>
      <c r="D102" s="63">
        <v>4</v>
      </c>
      <c r="E102" s="63" t="s">
        <v>250</v>
      </c>
      <c r="F102" s="63"/>
      <c r="G102" s="63"/>
      <c r="H102" s="63"/>
      <c r="I102" s="81">
        <f>IF(F102="",0,G102)</f>
        <v>0</v>
      </c>
      <c r="J102" s="77">
        <f>I102+D102</f>
        <v>4</v>
      </c>
    </row>
    <row r="103" spans="1:10" x14ac:dyDescent="0.25">
      <c r="B103" s="27"/>
      <c r="D103" s="35"/>
      <c r="E103" s="72"/>
      <c r="F103" s="72"/>
      <c r="G103" s="72"/>
      <c r="H103" s="72"/>
      <c r="I103" s="81" t="str">
        <f t="shared" si="22"/>
        <v/>
      </c>
      <c r="J103" s="78" t="str">
        <f t="shared" si="23"/>
        <v/>
      </c>
    </row>
    <row r="104" spans="1:10" x14ac:dyDescent="0.25">
      <c r="B104" s="33" t="s">
        <v>65</v>
      </c>
      <c r="D104" s="13"/>
      <c r="E104" s="13"/>
      <c r="F104" s="13"/>
      <c r="G104" s="13"/>
      <c r="H104" s="13"/>
      <c r="I104" s="81" t="str">
        <f t="shared" si="22"/>
        <v/>
      </c>
      <c r="J104" s="78" t="str">
        <f t="shared" si="23"/>
        <v/>
      </c>
    </row>
    <row r="105" spans="1:10" x14ac:dyDescent="0.25">
      <c r="B105" s="27" t="s">
        <v>33</v>
      </c>
      <c r="C105" s="3"/>
      <c r="D105" s="73">
        <v>125</v>
      </c>
      <c r="E105" s="63" t="s">
        <v>250</v>
      </c>
      <c r="F105" s="63"/>
      <c r="G105" s="63"/>
      <c r="H105" s="63"/>
      <c r="I105" s="81">
        <f t="shared" ref="I105" si="32">IF(F105="",0,G105)</f>
        <v>0</v>
      </c>
      <c r="J105" s="77">
        <f t="shared" ref="J105" si="33">I105+D105</f>
        <v>125</v>
      </c>
    </row>
    <row r="106" spans="1:10" x14ac:dyDescent="0.25">
      <c r="B106" s="27" t="s">
        <v>34</v>
      </c>
      <c r="C106" s="3"/>
      <c r="D106" s="73">
        <v>65</v>
      </c>
      <c r="E106" s="63" t="s">
        <v>250</v>
      </c>
      <c r="F106" s="63"/>
      <c r="G106" s="63"/>
      <c r="H106" s="63"/>
      <c r="I106" s="81">
        <f>IF(F106="",0,G106)</f>
        <v>0</v>
      </c>
      <c r="J106" s="77">
        <f>I106+D106</f>
        <v>65</v>
      </c>
    </row>
    <row r="107" spans="1:10" x14ac:dyDescent="0.25">
      <c r="B107" s="74" t="s">
        <v>268</v>
      </c>
      <c r="C107" s="3"/>
      <c r="D107" s="73">
        <v>75</v>
      </c>
      <c r="E107" s="63"/>
      <c r="F107" s="63"/>
      <c r="G107" s="63"/>
      <c r="H107" s="63"/>
      <c r="I107" s="81" t="str">
        <f t="shared" si="22"/>
        <v/>
      </c>
      <c r="J107" s="78">
        <f t="shared" si="23"/>
        <v>75</v>
      </c>
    </row>
    <row r="108" spans="1:10" x14ac:dyDescent="0.25">
      <c r="B108" s="34" t="s">
        <v>45</v>
      </c>
      <c r="C108" s="3"/>
      <c r="D108" s="13"/>
      <c r="E108" s="72"/>
      <c r="F108" s="72"/>
      <c r="G108" s="72"/>
      <c r="H108" s="72"/>
      <c r="I108" s="81" t="str">
        <f t="shared" si="22"/>
        <v/>
      </c>
      <c r="J108" s="78" t="str">
        <f t="shared" si="23"/>
        <v/>
      </c>
    </row>
    <row r="109" spans="1:10" x14ac:dyDescent="0.25">
      <c r="A109" s="28"/>
      <c r="B109" s="29"/>
      <c r="C109" s="19"/>
      <c r="D109" s="42"/>
      <c r="E109" s="72"/>
      <c r="F109" s="72"/>
      <c r="G109" s="72"/>
      <c r="H109" s="72"/>
      <c r="I109" s="81" t="str">
        <f t="shared" si="22"/>
        <v/>
      </c>
      <c r="J109" s="78" t="str">
        <f t="shared" si="23"/>
        <v/>
      </c>
    </row>
    <row r="110" spans="1:10" x14ac:dyDescent="0.25">
      <c r="A110" s="48" t="s">
        <v>26</v>
      </c>
      <c r="B110" s="9" t="s">
        <v>27</v>
      </c>
      <c r="D110" s="13"/>
      <c r="E110" s="72"/>
      <c r="F110" s="72"/>
      <c r="G110" s="72"/>
      <c r="H110" s="72"/>
      <c r="I110" s="81" t="str">
        <f t="shared" si="22"/>
        <v/>
      </c>
      <c r="J110" s="78" t="str">
        <f t="shared" si="23"/>
        <v/>
      </c>
    </row>
    <row r="111" spans="1:10" x14ac:dyDescent="0.25">
      <c r="B111" s="27" t="s">
        <v>53</v>
      </c>
      <c r="C111" s="1" t="s">
        <v>28</v>
      </c>
      <c r="D111" s="63">
        <v>1</v>
      </c>
      <c r="E111" s="13"/>
      <c r="F111" s="13"/>
      <c r="G111" s="13"/>
      <c r="H111" s="13"/>
      <c r="I111" s="81">
        <f t="shared" ref="I111:I114" si="34">IF(F111="",0,G111)</f>
        <v>0</v>
      </c>
      <c r="J111" s="77">
        <f t="shared" ref="J111:J114" si="35">I111+D111</f>
        <v>1</v>
      </c>
    </row>
    <row r="112" spans="1:10" x14ac:dyDescent="0.25">
      <c r="A112" s="28"/>
      <c r="B112" s="30"/>
      <c r="C112" s="19"/>
      <c r="D112" s="42"/>
      <c r="E112" s="13"/>
      <c r="F112" s="13"/>
      <c r="G112" s="13"/>
      <c r="H112" s="13"/>
      <c r="I112" s="81">
        <f t="shared" si="34"/>
        <v>0</v>
      </c>
      <c r="J112" s="77">
        <f t="shared" si="35"/>
        <v>0</v>
      </c>
    </row>
    <row r="113" spans="1:10" x14ac:dyDescent="0.25">
      <c r="A113" s="48" t="s">
        <v>29</v>
      </c>
      <c r="B113" s="9" t="s">
        <v>30</v>
      </c>
      <c r="D113" s="13"/>
      <c r="E113" s="72"/>
      <c r="F113" s="72"/>
      <c r="G113" s="72"/>
      <c r="H113" s="72"/>
      <c r="I113" s="81">
        <f t="shared" si="34"/>
        <v>0</v>
      </c>
      <c r="J113" s="77">
        <f t="shared" si="35"/>
        <v>0</v>
      </c>
    </row>
    <row r="114" spans="1:10" x14ac:dyDescent="0.25">
      <c r="B114" s="27" t="s">
        <v>54</v>
      </c>
      <c r="C114" s="1" t="s">
        <v>28</v>
      </c>
      <c r="D114" s="63">
        <v>1</v>
      </c>
      <c r="E114" s="63" t="s">
        <v>250</v>
      </c>
      <c r="F114" s="63"/>
      <c r="G114" s="63"/>
      <c r="H114" s="63"/>
      <c r="I114" s="81">
        <f t="shared" si="34"/>
        <v>0</v>
      </c>
      <c r="J114" s="77">
        <f t="shared" si="35"/>
        <v>1</v>
      </c>
    </row>
    <row r="115" spans="1:10" x14ac:dyDescent="0.25">
      <c r="A115" s="28"/>
      <c r="B115" s="31"/>
      <c r="C115" s="19"/>
      <c r="D115" s="72"/>
      <c r="E115" s="72"/>
      <c r="F115" s="72"/>
      <c r="G115" s="72"/>
      <c r="H115" s="72"/>
      <c r="I115" s="81"/>
      <c r="J115" s="77"/>
    </row>
    <row r="116" spans="1:10" x14ac:dyDescent="0.25">
      <c r="B116" s="10"/>
      <c r="D116" s="72"/>
      <c r="E116" s="72"/>
      <c r="F116" s="72"/>
      <c r="G116" s="72"/>
      <c r="H116" s="72"/>
      <c r="I116" s="81"/>
    </row>
    <row r="117" spans="1:10" x14ac:dyDescent="0.25">
      <c r="B117" s="2"/>
      <c r="D117" s="72"/>
      <c r="E117" s="72"/>
      <c r="F117" s="72"/>
      <c r="G117" s="72"/>
      <c r="H117" s="72"/>
      <c r="I117" s="81"/>
    </row>
    <row r="118" spans="1:10" x14ac:dyDescent="0.25">
      <c r="B118" s="2"/>
      <c r="D118" s="72"/>
      <c r="E118" s="72"/>
      <c r="F118" s="72"/>
      <c r="G118" s="72"/>
      <c r="H118" s="72"/>
      <c r="I118" s="81"/>
    </row>
    <row r="119" spans="1:10" x14ac:dyDescent="0.25">
      <c r="D119" s="72"/>
      <c r="E119" s="72"/>
      <c r="F119" s="72"/>
      <c r="G119" s="72"/>
      <c r="H119" s="72"/>
      <c r="I119" s="81"/>
    </row>
    <row r="120" spans="1:10" x14ac:dyDescent="0.25">
      <c r="D120" s="72"/>
      <c r="E120" s="72"/>
      <c r="F120" s="72"/>
      <c r="G120" s="72"/>
      <c r="H120" s="72"/>
      <c r="I120" s="81"/>
    </row>
    <row r="121" spans="1:10" x14ac:dyDescent="0.25">
      <c r="D121" s="72"/>
      <c r="E121" s="72"/>
      <c r="F121" s="72"/>
      <c r="G121" s="72"/>
      <c r="H121" s="72"/>
      <c r="I121" s="81"/>
    </row>
    <row r="122" spans="1:10" x14ac:dyDescent="0.25">
      <c r="D122" s="72"/>
      <c r="E122" s="72"/>
      <c r="F122" s="72"/>
      <c r="G122" s="72"/>
      <c r="H122" s="72"/>
      <c r="I122" s="81"/>
    </row>
    <row r="123" spans="1:10" x14ac:dyDescent="0.25">
      <c r="D123" s="72"/>
      <c r="E123" s="72"/>
      <c r="F123" s="72"/>
      <c r="G123" s="72"/>
      <c r="H123" s="72"/>
      <c r="I123" s="81"/>
    </row>
    <row r="124" spans="1:10" x14ac:dyDescent="0.25">
      <c r="D124" s="72"/>
      <c r="E124" s="72"/>
      <c r="F124" s="72"/>
      <c r="G124" s="72"/>
      <c r="H124" s="72"/>
      <c r="I124" s="81"/>
    </row>
    <row r="125" spans="1:10" x14ac:dyDescent="0.25">
      <c r="D125" s="72"/>
      <c r="E125" s="72"/>
      <c r="F125" s="72"/>
      <c r="G125" s="72"/>
      <c r="H125" s="72"/>
      <c r="I125" s="81"/>
    </row>
  </sheetData>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60ACD-4639-4CF2-9C02-4BC561E1DA07}">
  <dimension ref="A2:K373"/>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6" width="15.7109375" style="11" customWidth="1"/>
    <col min="7" max="8" width="19" style="11" customWidth="1"/>
    <col min="9" max="9" width="19" style="77" customWidth="1"/>
    <col min="10" max="10" width="19.42578125" style="78" customWidth="1"/>
    <col min="11" max="16384" width="9.140625" style="1"/>
  </cols>
  <sheetData>
    <row r="2" spans="1:11" ht="17.25" x14ac:dyDescent="0.3">
      <c r="B2" s="5" t="s">
        <v>6</v>
      </c>
    </row>
    <row r="3" spans="1:11" x14ac:dyDescent="0.25">
      <c r="B3" s="6"/>
      <c r="D3" s="23" t="s">
        <v>207</v>
      </c>
      <c r="E3" s="23" t="s">
        <v>208</v>
      </c>
      <c r="F3" s="23" t="s">
        <v>209</v>
      </c>
      <c r="G3" s="23" t="s">
        <v>210</v>
      </c>
      <c r="H3" s="23" t="s">
        <v>211</v>
      </c>
      <c r="I3" s="79" t="s">
        <v>248</v>
      </c>
      <c r="J3" s="79" t="s">
        <v>232</v>
      </c>
    </row>
    <row r="4" spans="1:11" ht="30.75" thickBot="1" x14ac:dyDescent="0.3">
      <c r="A4" s="47" t="s">
        <v>41</v>
      </c>
      <c r="B4" s="4" t="s">
        <v>38</v>
      </c>
      <c r="C4" s="4" t="s">
        <v>13</v>
      </c>
      <c r="D4" s="12" t="s">
        <v>40</v>
      </c>
      <c r="E4" s="12"/>
      <c r="F4" s="12"/>
      <c r="G4" s="12"/>
      <c r="H4" s="12"/>
      <c r="I4" s="80"/>
      <c r="K4" s="7"/>
    </row>
    <row r="5" spans="1:11" x14ac:dyDescent="0.25">
      <c r="A5" s="9" t="s">
        <v>19</v>
      </c>
      <c r="B5" s="8" t="s">
        <v>57</v>
      </c>
      <c r="D5" s="35"/>
      <c r="E5" s="35"/>
      <c r="F5" s="35"/>
      <c r="G5" s="35"/>
      <c r="H5" s="35"/>
      <c r="I5" s="81"/>
    </row>
    <row r="6" spans="1:11" x14ac:dyDescent="0.25">
      <c r="B6" s="24" t="s">
        <v>64</v>
      </c>
      <c r="C6" s="1" t="s">
        <v>1</v>
      </c>
      <c r="D6" s="63">
        <v>1</v>
      </c>
      <c r="E6" s="95" t="s">
        <v>250</v>
      </c>
      <c r="F6" s="63"/>
      <c r="G6" s="63"/>
      <c r="H6" s="63"/>
      <c r="I6" s="81">
        <f>IF(F6="",0,G6)</f>
        <v>0</v>
      </c>
      <c r="J6" s="77">
        <f>I6+D6</f>
        <v>1</v>
      </c>
    </row>
    <row r="7" spans="1:11" x14ac:dyDescent="0.25">
      <c r="B7" s="24" t="s">
        <v>64</v>
      </c>
      <c r="C7" s="1" t="s">
        <v>2</v>
      </c>
      <c r="D7" s="63">
        <v>1.5</v>
      </c>
      <c r="E7" s="95" t="s">
        <v>250</v>
      </c>
      <c r="F7" s="63"/>
      <c r="G7" s="63"/>
      <c r="H7" s="63"/>
      <c r="I7" s="81">
        <f t="shared" ref="I7:I10" si="0">IF(F7="",0,G7)</f>
        <v>0</v>
      </c>
      <c r="J7" s="77">
        <f t="shared" ref="J7:J10" si="1">I7+D7</f>
        <v>1.5</v>
      </c>
    </row>
    <row r="8" spans="1:11" x14ac:dyDescent="0.25">
      <c r="B8" s="24" t="s">
        <v>64</v>
      </c>
      <c r="C8" s="1" t="s">
        <v>5</v>
      </c>
      <c r="D8" s="63">
        <v>2</v>
      </c>
      <c r="E8" s="95" t="s">
        <v>250</v>
      </c>
      <c r="F8" s="63"/>
      <c r="G8" s="63"/>
      <c r="H8" s="63"/>
      <c r="I8" s="81">
        <f t="shared" si="0"/>
        <v>0</v>
      </c>
      <c r="J8" s="77">
        <f t="shared" si="1"/>
        <v>2</v>
      </c>
    </row>
    <row r="9" spans="1:11" x14ac:dyDescent="0.25">
      <c r="B9" s="24" t="s">
        <v>64</v>
      </c>
      <c r="C9" s="1" t="s">
        <v>3</v>
      </c>
      <c r="D9" s="63">
        <v>2.5</v>
      </c>
      <c r="E9" s="95" t="s">
        <v>250</v>
      </c>
      <c r="F9" s="63"/>
      <c r="G9" s="63"/>
      <c r="H9" s="63"/>
      <c r="I9" s="81">
        <f t="shared" si="0"/>
        <v>0</v>
      </c>
      <c r="J9" s="77">
        <f t="shared" si="1"/>
        <v>2.5</v>
      </c>
    </row>
    <row r="10" spans="1:11" x14ac:dyDescent="0.25">
      <c r="B10" s="24" t="s">
        <v>64</v>
      </c>
      <c r="C10" s="1" t="s">
        <v>4</v>
      </c>
      <c r="D10" s="63">
        <v>3</v>
      </c>
      <c r="E10" s="95" t="s">
        <v>250</v>
      </c>
      <c r="F10" s="63"/>
      <c r="G10" s="63"/>
      <c r="H10" s="63"/>
      <c r="I10" s="81">
        <f t="shared" si="0"/>
        <v>0</v>
      </c>
      <c r="J10" s="77">
        <f t="shared" si="1"/>
        <v>3</v>
      </c>
    </row>
    <row r="11" spans="1:11" x14ac:dyDescent="0.25">
      <c r="A11" s="28"/>
      <c r="B11" s="19"/>
      <c r="C11" s="19"/>
      <c r="D11" s="42"/>
      <c r="E11" s="96"/>
      <c r="F11" s="42"/>
      <c r="G11" s="42"/>
      <c r="H11" s="42"/>
      <c r="I11" s="81" t="str">
        <f>IF(F11="","",G11)</f>
        <v/>
      </c>
      <c r="J11" s="78" t="str">
        <f t="shared" ref="J11:J68" si="2">IF(D11="","",IF(E11="no",I11+D11,D11))</f>
        <v/>
      </c>
    </row>
    <row r="12" spans="1:11" x14ac:dyDescent="0.25">
      <c r="A12" s="9" t="s">
        <v>19</v>
      </c>
      <c r="B12" s="1" t="s">
        <v>0</v>
      </c>
      <c r="D12" s="13"/>
      <c r="E12" s="97"/>
      <c r="F12" s="13"/>
      <c r="G12" s="13"/>
      <c r="H12" s="13"/>
      <c r="I12" s="81" t="str">
        <f t="shared" ref="I12" si="3">IF(F12="","",G12)</f>
        <v/>
      </c>
      <c r="J12" s="78" t="str">
        <f t="shared" si="2"/>
        <v/>
      </c>
    </row>
    <row r="13" spans="1:11" x14ac:dyDescent="0.25">
      <c r="C13" s="1" t="s">
        <v>1</v>
      </c>
      <c r="D13" s="63">
        <v>1</v>
      </c>
      <c r="E13" s="95" t="s">
        <v>250</v>
      </c>
      <c r="F13" s="63"/>
      <c r="G13" s="63"/>
      <c r="H13" s="63"/>
      <c r="I13" s="81">
        <f>IF(F13="",0,G13)</f>
        <v>0</v>
      </c>
      <c r="J13" s="77">
        <f>I13+D13</f>
        <v>1</v>
      </c>
    </row>
    <row r="14" spans="1:11" x14ac:dyDescent="0.25">
      <c r="C14" s="1" t="s">
        <v>2</v>
      </c>
      <c r="D14" s="63">
        <v>1</v>
      </c>
      <c r="E14" s="95" t="s">
        <v>250</v>
      </c>
      <c r="F14" s="95"/>
      <c r="G14" s="95"/>
      <c r="H14" s="95"/>
      <c r="I14" s="81">
        <f t="shared" ref="I14:I17" si="4">IF(F14="",0,G14)</f>
        <v>0</v>
      </c>
      <c r="J14" s="77">
        <f t="shared" ref="J14:J17" si="5">I14+D14</f>
        <v>1</v>
      </c>
    </row>
    <row r="15" spans="1:11" x14ac:dyDescent="0.25">
      <c r="C15" s="1" t="s">
        <v>5</v>
      </c>
      <c r="D15" s="63">
        <v>1.5</v>
      </c>
      <c r="E15" s="95" t="s">
        <v>250</v>
      </c>
      <c r="F15" s="95"/>
      <c r="G15" s="95"/>
      <c r="H15" s="95"/>
      <c r="I15" s="81">
        <f t="shared" si="4"/>
        <v>0</v>
      </c>
      <c r="J15" s="77">
        <f t="shared" si="5"/>
        <v>1.5</v>
      </c>
    </row>
    <row r="16" spans="1:11" x14ac:dyDescent="0.25">
      <c r="B16" s="9"/>
      <c r="C16" s="1" t="s">
        <v>3</v>
      </c>
      <c r="D16" s="63">
        <v>1.5</v>
      </c>
      <c r="E16" s="95" t="s">
        <v>250</v>
      </c>
      <c r="F16" s="95"/>
      <c r="G16" s="95"/>
      <c r="H16" s="95"/>
      <c r="I16" s="81">
        <f t="shared" si="4"/>
        <v>0</v>
      </c>
      <c r="J16" s="77">
        <f t="shared" si="5"/>
        <v>1.5</v>
      </c>
    </row>
    <row r="17" spans="1:10" x14ac:dyDescent="0.25">
      <c r="B17" s="9"/>
      <c r="C17" s="3" t="s">
        <v>44</v>
      </c>
      <c r="D17" s="63">
        <v>2</v>
      </c>
      <c r="E17" s="95" t="s">
        <v>250</v>
      </c>
      <c r="F17" s="95"/>
      <c r="G17" s="95"/>
      <c r="H17" s="95"/>
      <c r="I17" s="81">
        <f t="shared" si="4"/>
        <v>0</v>
      </c>
      <c r="J17" s="77">
        <f t="shared" si="5"/>
        <v>2</v>
      </c>
    </row>
    <row r="18" spans="1:10" x14ac:dyDescent="0.25">
      <c r="A18" s="28"/>
      <c r="B18" s="19"/>
      <c r="C18" s="19"/>
      <c r="D18" s="42"/>
      <c r="E18" s="96"/>
      <c r="F18" s="96"/>
      <c r="G18" s="96"/>
      <c r="H18" s="96"/>
      <c r="I18" s="81" t="str">
        <f t="shared" ref="I18:I68" si="6">IF(E18="","",IF(AND(E18="no",F18="no"),D18*G18-D18,IF(AND(E18="no",F18="yes"),D18*G18,0)))</f>
        <v/>
      </c>
      <c r="J18" s="78" t="str">
        <f t="shared" si="2"/>
        <v/>
      </c>
    </row>
    <row r="19" spans="1:10" x14ac:dyDescent="0.25">
      <c r="A19" s="9" t="s">
        <v>19</v>
      </c>
      <c r="B19" s="1" t="s">
        <v>7</v>
      </c>
      <c r="D19" s="13"/>
      <c r="E19" s="97"/>
      <c r="F19" s="97"/>
      <c r="G19" s="97"/>
      <c r="H19" s="97"/>
      <c r="I19" s="81" t="str">
        <f t="shared" si="6"/>
        <v/>
      </c>
      <c r="J19" s="78" t="str">
        <f t="shared" si="2"/>
        <v/>
      </c>
    </row>
    <row r="20" spans="1:10" x14ac:dyDescent="0.25">
      <c r="B20" s="26" t="s">
        <v>63</v>
      </c>
      <c r="C20" s="1" t="s">
        <v>1</v>
      </c>
      <c r="D20" s="63">
        <v>2</v>
      </c>
      <c r="E20" s="95" t="s">
        <v>250</v>
      </c>
      <c r="F20" s="95"/>
      <c r="G20" s="95"/>
      <c r="H20" s="95"/>
      <c r="I20" s="81">
        <f>IF(F20="",0,G20)</f>
        <v>0</v>
      </c>
      <c r="J20" s="77">
        <f>I20+D20</f>
        <v>2</v>
      </c>
    </row>
    <row r="21" spans="1:10" x14ac:dyDescent="0.25">
      <c r="B21" s="26" t="s">
        <v>63</v>
      </c>
      <c r="C21" s="1" t="s">
        <v>2</v>
      </c>
      <c r="D21" s="63">
        <v>2</v>
      </c>
      <c r="E21" s="95" t="s">
        <v>250</v>
      </c>
      <c r="F21" s="95"/>
      <c r="G21" s="95"/>
      <c r="H21" s="95"/>
      <c r="I21" s="81">
        <f t="shared" ref="I21:I24" si="7">IF(F21="",0,G21)</f>
        <v>0</v>
      </c>
      <c r="J21" s="77">
        <f t="shared" ref="J21:J24" si="8">I21+D21</f>
        <v>2</v>
      </c>
    </row>
    <row r="22" spans="1:10" x14ac:dyDescent="0.25">
      <c r="B22" s="26" t="s">
        <v>63</v>
      </c>
      <c r="C22" s="1" t="s">
        <v>5</v>
      </c>
      <c r="D22" s="63">
        <v>2.5</v>
      </c>
      <c r="E22" s="95" t="s">
        <v>250</v>
      </c>
      <c r="F22" s="95"/>
      <c r="G22" s="95"/>
      <c r="H22" s="95"/>
      <c r="I22" s="81">
        <f t="shared" si="7"/>
        <v>0</v>
      </c>
      <c r="J22" s="77">
        <f t="shared" si="8"/>
        <v>2.5</v>
      </c>
    </row>
    <row r="23" spans="1:10" x14ac:dyDescent="0.25">
      <c r="B23" s="26" t="s">
        <v>63</v>
      </c>
      <c r="C23" s="1" t="s">
        <v>3</v>
      </c>
      <c r="D23" s="63">
        <v>2.5</v>
      </c>
      <c r="E23" s="95" t="s">
        <v>250</v>
      </c>
      <c r="F23" s="95"/>
      <c r="G23" s="95"/>
      <c r="H23" s="95"/>
      <c r="I23" s="81">
        <f t="shared" si="7"/>
        <v>0</v>
      </c>
      <c r="J23" s="77">
        <f t="shared" si="8"/>
        <v>2.5</v>
      </c>
    </row>
    <row r="24" spans="1:10" x14ac:dyDescent="0.25">
      <c r="B24" s="26" t="s">
        <v>63</v>
      </c>
      <c r="C24" s="1" t="s">
        <v>4</v>
      </c>
      <c r="D24" s="63">
        <v>3</v>
      </c>
      <c r="E24" s="95" t="s">
        <v>250</v>
      </c>
      <c r="F24" s="95"/>
      <c r="G24" s="95"/>
      <c r="H24" s="95"/>
      <c r="I24" s="81">
        <f t="shared" si="7"/>
        <v>0</v>
      </c>
      <c r="J24" s="77">
        <f t="shared" si="8"/>
        <v>3</v>
      </c>
    </row>
    <row r="25" spans="1:10" x14ac:dyDescent="0.25">
      <c r="A25" s="28"/>
      <c r="B25" s="19"/>
      <c r="C25" s="19"/>
      <c r="D25" s="42"/>
      <c r="E25" s="96"/>
      <c r="F25" s="96"/>
      <c r="G25" s="96"/>
      <c r="H25" s="96"/>
      <c r="I25" s="81" t="str">
        <f t="shared" si="6"/>
        <v/>
      </c>
      <c r="J25" s="78" t="str">
        <f t="shared" si="2"/>
        <v/>
      </c>
    </row>
    <row r="26" spans="1:10" x14ac:dyDescent="0.25">
      <c r="A26" s="9" t="s">
        <v>19</v>
      </c>
      <c r="B26" s="9" t="s">
        <v>25</v>
      </c>
      <c r="D26" s="13"/>
      <c r="E26" s="97"/>
      <c r="F26" s="97"/>
      <c r="G26" s="97"/>
      <c r="H26" s="97"/>
      <c r="I26" s="81" t="str">
        <f t="shared" si="6"/>
        <v/>
      </c>
      <c r="J26" s="78" t="str">
        <f t="shared" si="2"/>
        <v/>
      </c>
    </row>
    <row r="27" spans="1:10" x14ac:dyDescent="0.25">
      <c r="C27" s="1" t="s">
        <v>1</v>
      </c>
      <c r="D27" s="63">
        <v>2</v>
      </c>
      <c r="E27" s="95" t="s">
        <v>250</v>
      </c>
      <c r="F27" s="95"/>
      <c r="G27" s="95"/>
      <c r="H27" s="95"/>
      <c r="I27" s="81">
        <f>IF(F27="",0,G27)</f>
        <v>0</v>
      </c>
      <c r="J27" s="77">
        <f>I27+D27</f>
        <v>2</v>
      </c>
    </row>
    <row r="28" spans="1:10" x14ac:dyDescent="0.25">
      <c r="C28" s="1" t="s">
        <v>2</v>
      </c>
      <c r="D28" s="63">
        <v>2</v>
      </c>
      <c r="E28" s="95"/>
      <c r="F28" s="95" t="s">
        <v>250</v>
      </c>
      <c r="G28" s="95">
        <v>0.5</v>
      </c>
      <c r="H28" s="95"/>
      <c r="I28" s="81">
        <f t="shared" ref="I28:I31" si="9">IF(F28="",0,G28)</f>
        <v>0.5</v>
      </c>
      <c r="J28" s="77">
        <f t="shared" ref="J28:J31" si="10">I28+D28</f>
        <v>2.5</v>
      </c>
    </row>
    <row r="29" spans="1:10" x14ac:dyDescent="0.25">
      <c r="C29" s="1" t="s">
        <v>5</v>
      </c>
      <c r="D29" s="63">
        <v>3</v>
      </c>
      <c r="E29" s="95" t="s">
        <v>250</v>
      </c>
      <c r="F29" s="95"/>
      <c r="G29" s="95"/>
      <c r="H29" s="95"/>
      <c r="I29" s="81">
        <f t="shared" si="9"/>
        <v>0</v>
      </c>
      <c r="J29" s="77">
        <f t="shared" si="10"/>
        <v>3</v>
      </c>
    </row>
    <row r="30" spans="1:10" x14ac:dyDescent="0.25">
      <c r="C30" s="1" t="s">
        <v>3</v>
      </c>
      <c r="D30" s="63">
        <v>3</v>
      </c>
      <c r="E30" s="95" t="s">
        <v>250</v>
      </c>
      <c r="F30" s="95"/>
      <c r="G30" s="95"/>
      <c r="H30" s="95"/>
      <c r="I30" s="81">
        <f t="shared" si="9"/>
        <v>0</v>
      </c>
      <c r="J30" s="77">
        <f t="shared" si="10"/>
        <v>3</v>
      </c>
    </row>
    <row r="31" spans="1:10" x14ac:dyDescent="0.25">
      <c r="C31" s="1" t="s">
        <v>4</v>
      </c>
      <c r="D31" s="63">
        <v>5</v>
      </c>
      <c r="E31" s="95" t="s">
        <v>250</v>
      </c>
      <c r="F31" s="95"/>
      <c r="G31" s="95"/>
      <c r="H31" s="95"/>
      <c r="I31" s="81">
        <f t="shared" si="9"/>
        <v>0</v>
      </c>
      <c r="J31" s="77">
        <f t="shared" si="10"/>
        <v>5</v>
      </c>
    </row>
    <row r="32" spans="1:10" x14ac:dyDescent="0.25">
      <c r="A32" s="28"/>
      <c r="B32" s="19"/>
      <c r="C32" s="19"/>
      <c r="D32" s="42"/>
      <c r="E32" s="98"/>
      <c r="F32" s="98"/>
      <c r="G32" s="98"/>
      <c r="H32" s="98"/>
      <c r="I32" s="81" t="str">
        <f t="shared" si="6"/>
        <v/>
      </c>
      <c r="J32" s="78" t="str">
        <f t="shared" si="2"/>
        <v/>
      </c>
    </row>
    <row r="33" spans="1:10" x14ac:dyDescent="0.25">
      <c r="A33" s="9" t="s">
        <v>19</v>
      </c>
      <c r="B33" s="9" t="s">
        <v>9</v>
      </c>
      <c r="D33" s="13"/>
      <c r="E33" s="98"/>
      <c r="F33" s="98"/>
      <c r="G33" s="98"/>
      <c r="H33" s="98"/>
      <c r="I33" s="81" t="str">
        <f t="shared" si="6"/>
        <v/>
      </c>
      <c r="J33" s="78" t="str">
        <f t="shared" si="2"/>
        <v/>
      </c>
    </row>
    <row r="34" spans="1:10" x14ac:dyDescent="0.25">
      <c r="B34" s="25" t="s">
        <v>62</v>
      </c>
      <c r="C34" s="1" t="s">
        <v>1</v>
      </c>
      <c r="D34" s="63">
        <v>1</v>
      </c>
      <c r="E34" s="95" t="s">
        <v>250</v>
      </c>
      <c r="F34" s="95"/>
      <c r="G34" s="95"/>
      <c r="H34" s="95"/>
      <c r="I34" s="81">
        <f>IF(F34="",0,G34)</f>
        <v>0</v>
      </c>
      <c r="J34" s="77">
        <f>I34+D34</f>
        <v>1</v>
      </c>
    </row>
    <row r="35" spans="1:10" x14ac:dyDescent="0.25">
      <c r="B35" s="25" t="s">
        <v>62</v>
      </c>
      <c r="C35" s="1" t="s">
        <v>2</v>
      </c>
      <c r="D35" s="63">
        <v>1</v>
      </c>
      <c r="E35" s="95" t="s">
        <v>250</v>
      </c>
      <c r="F35" s="95"/>
      <c r="G35" s="95"/>
      <c r="H35" s="95"/>
      <c r="I35" s="81">
        <f t="shared" ref="I35:I38" si="11">IF(F35="",0,G35)</f>
        <v>0</v>
      </c>
      <c r="J35" s="77">
        <f t="shared" ref="J35:J38" si="12">I35+D35</f>
        <v>1</v>
      </c>
    </row>
    <row r="36" spans="1:10" x14ac:dyDescent="0.25">
      <c r="B36" s="25" t="s">
        <v>62</v>
      </c>
      <c r="C36" s="1" t="s">
        <v>5</v>
      </c>
      <c r="D36" s="63">
        <v>1.5</v>
      </c>
      <c r="E36" s="95" t="s">
        <v>250</v>
      </c>
      <c r="F36" s="95"/>
      <c r="G36" s="95"/>
      <c r="H36" s="95"/>
      <c r="I36" s="81">
        <f t="shared" si="11"/>
        <v>0</v>
      </c>
      <c r="J36" s="77">
        <f t="shared" si="12"/>
        <v>1.5</v>
      </c>
    </row>
    <row r="37" spans="1:10" x14ac:dyDescent="0.25">
      <c r="B37" s="25" t="s">
        <v>62</v>
      </c>
      <c r="C37" s="1" t="s">
        <v>3</v>
      </c>
      <c r="D37" s="63">
        <v>1.5</v>
      </c>
      <c r="E37" s="95" t="s">
        <v>250</v>
      </c>
      <c r="F37" s="95"/>
      <c r="G37" s="95"/>
      <c r="H37" s="95"/>
      <c r="I37" s="81">
        <f t="shared" si="11"/>
        <v>0</v>
      </c>
      <c r="J37" s="77">
        <f t="shared" si="12"/>
        <v>1.5</v>
      </c>
    </row>
    <row r="38" spans="1:10" x14ac:dyDescent="0.25">
      <c r="B38" s="25" t="s">
        <v>62</v>
      </c>
      <c r="C38" s="1" t="s">
        <v>4</v>
      </c>
      <c r="D38" s="63">
        <v>2</v>
      </c>
      <c r="E38" s="95" t="s">
        <v>250</v>
      </c>
      <c r="F38" s="95"/>
      <c r="G38" s="95"/>
      <c r="H38" s="95"/>
      <c r="I38" s="81">
        <f t="shared" si="11"/>
        <v>0</v>
      </c>
      <c r="J38" s="77">
        <f t="shared" si="12"/>
        <v>2</v>
      </c>
    </row>
    <row r="39" spans="1:10" x14ac:dyDescent="0.25">
      <c r="A39" s="28"/>
      <c r="B39" s="19"/>
      <c r="C39" s="19"/>
      <c r="D39" s="42"/>
      <c r="E39" s="98"/>
      <c r="F39" s="98"/>
      <c r="G39" s="98"/>
      <c r="H39" s="98"/>
      <c r="I39" s="81" t="str">
        <f t="shared" si="6"/>
        <v/>
      </c>
      <c r="J39" s="78" t="str">
        <f t="shared" si="2"/>
        <v/>
      </c>
    </row>
    <row r="40" spans="1:10" x14ac:dyDescent="0.25">
      <c r="A40" s="9" t="s">
        <v>15</v>
      </c>
      <c r="B40" s="9" t="s">
        <v>14</v>
      </c>
      <c r="D40" s="13"/>
      <c r="E40" s="98"/>
      <c r="F40" s="98"/>
      <c r="G40" s="98"/>
      <c r="H40" s="98"/>
      <c r="I40" s="81" t="str">
        <f t="shared" si="6"/>
        <v/>
      </c>
      <c r="J40" s="78" t="str">
        <f t="shared" si="2"/>
        <v/>
      </c>
    </row>
    <row r="41" spans="1:10" x14ac:dyDescent="0.25">
      <c r="A41" s="9" t="s">
        <v>17</v>
      </c>
      <c r="B41" s="9"/>
      <c r="C41" s="1" t="s">
        <v>1</v>
      </c>
      <c r="D41" s="63">
        <v>1</v>
      </c>
      <c r="E41" s="95" t="s">
        <v>250</v>
      </c>
      <c r="F41" s="95"/>
      <c r="G41" s="95"/>
      <c r="H41" s="95"/>
      <c r="I41" s="81">
        <f>IF(F41="",0,G41)</f>
        <v>0</v>
      </c>
      <c r="J41" s="77">
        <f>I41+D41</f>
        <v>1</v>
      </c>
    </row>
    <row r="42" spans="1:10" x14ac:dyDescent="0.25">
      <c r="B42" s="9"/>
      <c r="C42" s="1" t="s">
        <v>2</v>
      </c>
      <c r="D42" s="63">
        <v>1</v>
      </c>
      <c r="E42" s="95" t="s">
        <v>250</v>
      </c>
      <c r="F42" s="95"/>
      <c r="G42" s="95"/>
      <c r="H42" s="95"/>
      <c r="I42" s="81">
        <f t="shared" ref="I42:I45" si="13">IF(F42="",0,G42)</f>
        <v>0</v>
      </c>
      <c r="J42" s="77">
        <f t="shared" ref="J42:J45" si="14">I42+D42</f>
        <v>1</v>
      </c>
    </row>
    <row r="43" spans="1:10" x14ac:dyDescent="0.25">
      <c r="B43" s="9"/>
      <c r="C43" s="1" t="s">
        <v>5</v>
      </c>
      <c r="D43" s="63">
        <v>1</v>
      </c>
      <c r="E43" s="95" t="s">
        <v>250</v>
      </c>
      <c r="F43" s="95"/>
      <c r="G43" s="95"/>
      <c r="H43" s="95"/>
      <c r="I43" s="81">
        <f t="shared" si="13"/>
        <v>0</v>
      </c>
      <c r="J43" s="77">
        <f t="shared" si="14"/>
        <v>1</v>
      </c>
    </row>
    <row r="44" spans="1:10" x14ac:dyDescent="0.25">
      <c r="B44" s="9"/>
      <c r="C44" s="1" t="s">
        <v>3</v>
      </c>
      <c r="D44" s="63">
        <v>1.5</v>
      </c>
      <c r="E44" s="95" t="s">
        <v>250</v>
      </c>
      <c r="F44" s="95"/>
      <c r="G44" s="95"/>
      <c r="H44" s="95"/>
      <c r="I44" s="81">
        <f t="shared" si="13"/>
        <v>0</v>
      </c>
      <c r="J44" s="77">
        <f t="shared" si="14"/>
        <v>1.5</v>
      </c>
    </row>
    <row r="45" spans="1:10" x14ac:dyDescent="0.25">
      <c r="B45" s="9"/>
      <c r="C45" s="1" t="s">
        <v>4</v>
      </c>
      <c r="D45" s="63">
        <v>2</v>
      </c>
      <c r="E45" s="95" t="s">
        <v>250</v>
      </c>
      <c r="F45" s="95"/>
      <c r="G45" s="95"/>
      <c r="H45" s="95"/>
      <c r="I45" s="81">
        <f t="shared" si="13"/>
        <v>0</v>
      </c>
      <c r="J45" s="77">
        <f t="shared" si="14"/>
        <v>2</v>
      </c>
    </row>
    <row r="46" spans="1:10" x14ac:dyDescent="0.25">
      <c r="A46" s="28"/>
      <c r="B46" s="28"/>
      <c r="C46" s="19"/>
      <c r="D46" s="42"/>
      <c r="E46" s="98"/>
      <c r="F46" s="98"/>
      <c r="G46" s="98"/>
      <c r="H46" s="98"/>
      <c r="I46" s="81" t="str">
        <f t="shared" si="6"/>
        <v/>
      </c>
      <c r="J46" s="78" t="str">
        <f t="shared" si="2"/>
        <v/>
      </c>
    </row>
    <row r="47" spans="1:10" x14ac:dyDescent="0.25">
      <c r="A47" s="9" t="s">
        <v>15</v>
      </c>
      <c r="B47" s="9" t="s">
        <v>10</v>
      </c>
      <c r="D47" s="13"/>
      <c r="E47" s="98"/>
      <c r="F47" s="98"/>
      <c r="G47" s="98"/>
      <c r="H47" s="98"/>
      <c r="I47" s="81" t="str">
        <f t="shared" si="6"/>
        <v/>
      </c>
      <c r="J47" s="78" t="str">
        <f t="shared" si="2"/>
        <v/>
      </c>
    </row>
    <row r="48" spans="1:10" x14ac:dyDescent="0.25">
      <c r="A48" s="9" t="s">
        <v>16</v>
      </c>
      <c r="B48" s="9"/>
      <c r="C48" s="1" t="s">
        <v>1</v>
      </c>
      <c r="D48" s="63">
        <v>1</v>
      </c>
      <c r="E48" s="95" t="s">
        <v>250</v>
      </c>
      <c r="F48" s="95"/>
      <c r="G48" s="95"/>
      <c r="H48" s="95"/>
      <c r="I48" s="81">
        <f>IF(F48="",0,G48)</f>
        <v>0</v>
      </c>
      <c r="J48" s="77">
        <f>I48+D48</f>
        <v>1</v>
      </c>
    </row>
    <row r="49" spans="1:10" x14ac:dyDescent="0.25">
      <c r="B49" s="9"/>
      <c r="C49" s="1" t="s">
        <v>2</v>
      </c>
      <c r="D49" s="63">
        <v>1</v>
      </c>
      <c r="E49" s="95" t="s">
        <v>250</v>
      </c>
      <c r="F49" s="95"/>
      <c r="G49" s="95"/>
      <c r="H49" s="95"/>
      <c r="I49" s="81">
        <f t="shared" ref="I49:I52" si="15">IF(F49="",0,G49)</f>
        <v>0</v>
      </c>
      <c r="J49" s="77">
        <f t="shared" ref="J49:J52" si="16">I49+D49</f>
        <v>1</v>
      </c>
    </row>
    <row r="50" spans="1:10" x14ac:dyDescent="0.25">
      <c r="B50" s="9"/>
      <c r="C50" s="1" t="s">
        <v>5</v>
      </c>
      <c r="D50" s="63">
        <v>1.5</v>
      </c>
      <c r="E50" s="95" t="s">
        <v>250</v>
      </c>
      <c r="F50" s="95"/>
      <c r="G50" s="95"/>
      <c r="H50" s="95"/>
      <c r="I50" s="81">
        <f t="shared" si="15"/>
        <v>0</v>
      </c>
      <c r="J50" s="77">
        <f t="shared" si="16"/>
        <v>1.5</v>
      </c>
    </row>
    <row r="51" spans="1:10" x14ac:dyDescent="0.25">
      <c r="B51" s="9"/>
      <c r="C51" s="1" t="s">
        <v>3</v>
      </c>
      <c r="D51" s="63">
        <v>1.5</v>
      </c>
      <c r="E51" s="95" t="s">
        <v>250</v>
      </c>
      <c r="F51" s="95"/>
      <c r="G51" s="95"/>
      <c r="H51" s="95"/>
      <c r="I51" s="81">
        <f t="shared" si="15"/>
        <v>0</v>
      </c>
      <c r="J51" s="77">
        <f t="shared" si="16"/>
        <v>1.5</v>
      </c>
    </row>
    <row r="52" spans="1:10" x14ac:dyDescent="0.25">
      <c r="B52" s="9"/>
      <c r="C52" s="3" t="s">
        <v>4</v>
      </c>
      <c r="D52" s="63">
        <v>2</v>
      </c>
      <c r="E52" s="95" t="s">
        <v>250</v>
      </c>
      <c r="F52" s="95"/>
      <c r="G52" s="95"/>
      <c r="H52" s="95"/>
      <c r="I52" s="81">
        <f t="shared" si="15"/>
        <v>0</v>
      </c>
      <c r="J52" s="77">
        <f t="shared" si="16"/>
        <v>2</v>
      </c>
    </row>
    <row r="53" spans="1:10" x14ac:dyDescent="0.25">
      <c r="A53" s="28"/>
      <c r="B53" s="28"/>
      <c r="C53" s="19"/>
      <c r="D53" s="42"/>
      <c r="E53" s="98"/>
      <c r="F53" s="98"/>
      <c r="G53" s="98"/>
      <c r="H53" s="98"/>
      <c r="I53" s="81" t="str">
        <f t="shared" si="6"/>
        <v/>
      </c>
      <c r="J53" s="78" t="str">
        <f t="shared" si="2"/>
        <v/>
      </c>
    </row>
    <row r="54" spans="1:10" x14ac:dyDescent="0.25">
      <c r="A54" s="9" t="s">
        <v>15</v>
      </c>
      <c r="B54" s="9" t="s">
        <v>9</v>
      </c>
      <c r="D54" s="13"/>
      <c r="E54" s="98"/>
      <c r="F54" s="98"/>
      <c r="G54" s="98"/>
      <c r="H54" s="98"/>
      <c r="I54" s="81" t="str">
        <f t="shared" si="6"/>
        <v/>
      </c>
      <c r="J54" s="78" t="str">
        <f t="shared" si="2"/>
        <v/>
      </c>
    </row>
    <row r="55" spans="1:10" x14ac:dyDescent="0.25">
      <c r="A55" s="9" t="s">
        <v>16</v>
      </c>
      <c r="B55" s="25" t="s">
        <v>20</v>
      </c>
      <c r="C55" s="1" t="s">
        <v>1</v>
      </c>
      <c r="D55" s="63">
        <v>3</v>
      </c>
      <c r="E55" s="95" t="s">
        <v>250</v>
      </c>
      <c r="F55" s="95"/>
      <c r="G55" s="95"/>
      <c r="H55" s="95"/>
      <c r="I55" s="81">
        <f>IF(F55="",0,G55)</f>
        <v>0</v>
      </c>
      <c r="J55" s="77">
        <f>I55+D55</f>
        <v>3</v>
      </c>
    </row>
    <row r="56" spans="1:10" x14ac:dyDescent="0.25">
      <c r="B56" s="25" t="s">
        <v>20</v>
      </c>
      <c r="C56" s="1" t="s">
        <v>2</v>
      </c>
      <c r="D56" s="63">
        <v>3</v>
      </c>
      <c r="E56" s="95" t="s">
        <v>250</v>
      </c>
      <c r="F56" s="95"/>
      <c r="G56" s="95"/>
      <c r="H56" s="95"/>
      <c r="I56" s="81">
        <f t="shared" ref="I56:I59" si="17">IF(F56="",0,G56)</f>
        <v>0</v>
      </c>
      <c r="J56" s="77">
        <f t="shared" ref="J56:J59" si="18">I56+D56</f>
        <v>3</v>
      </c>
    </row>
    <row r="57" spans="1:10" x14ac:dyDescent="0.25">
      <c r="B57" s="25" t="s">
        <v>20</v>
      </c>
      <c r="C57" s="1" t="s">
        <v>5</v>
      </c>
      <c r="D57" s="63">
        <v>3.5</v>
      </c>
      <c r="E57" s="95" t="s">
        <v>250</v>
      </c>
      <c r="F57" s="95"/>
      <c r="G57" s="95"/>
      <c r="H57" s="95"/>
      <c r="I57" s="81">
        <f t="shared" si="17"/>
        <v>0</v>
      </c>
      <c r="J57" s="77">
        <f t="shared" si="18"/>
        <v>3.5</v>
      </c>
    </row>
    <row r="58" spans="1:10" x14ac:dyDescent="0.25">
      <c r="B58" s="25" t="s">
        <v>20</v>
      </c>
      <c r="C58" s="1" t="s">
        <v>3</v>
      </c>
      <c r="D58" s="63">
        <v>3.5</v>
      </c>
      <c r="E58" s="95" t="s">
        <v>250</v>
      </c>
      <c r="F58" s="95"/>
      <c r="G58" s="95"/>
      <c r="H58" s="95"/>
      <c r="I58" s="81">
        <f t="shared" si="17"/>
        <v>0</v>
      </c>
      <c r="J58" s="77">
        <f t="shared" si="18"/>
        <v>3.5</v>
      </c>
    </row>
    <row r="59" spans="1:10" x14ac:dyDescent="0.25">
      <c r="B59" s="25" t="s">
        <v>20</v>
      </c>
      <c r="C59" s="1" t="s">
        <v>4</v>
      </c>
      <c r="D59" s="63">
        <v>4</v>
      </c>
      <c r="E59" s="95" t="s">
        <v>250</v>
      </c>
      <c r="F59" s="95"/>
      <c r="G59" s="95"/>
      <c r="H59" s="95"/>
      <c r="I59" s="81">
        <f t="shared" si="17"/>
        <v>0</v>
      </c>
      <c r="J59" s="77">
        <f t="shared" si="18"/>
        <v>4</v>
      </c>
    </row>
    <row r="60" spans="1:10" x14ac:dyDescent="0.25">
      <c r="A60" s="28"/>
      <c r="B60" s="19"/>
      <c r="C60" s="19"/>
      <c r="D60" s="42"/>
      <c r="E60" s="98"/>
      <c r="F60" s="98"/>
      <c r="G60" s="98"/>
      <c r="H60" s="98"/>
      <c r="I60" s="81" t="str">
        <f t="shared" si="6"/>
        <v/>
      </c>
      <c r="J60" s="78" t="str">
        <f t="shared" si="2"/>
        <v/>
      </c>
    </row>
    <row r="61" spans="1:10" x14ac:dyDescent="0.25">
      <c r="A61" s="9" t="s">
        <v>15</v>
      </c>
      <c r="B61" s="9" t="s">
        <v>23</v>
      </c>
      <c r="D61" s="13"/>
      <c r="E61" s="98"/>
      <c r="F61" s="98"/>
      <c r="G61" s="98"/>
      <c r="H61" s="98"/>
      <c r="I61" s="81" t="str">
        <f t="shared" si="6"/>
        <v/>
      </c>
      <c r="J61" s="78" t="str">
        <f t="shared" si="2"/>
        <v/>
      </c>
    </row>
    <row r="62" spans="1:10" x14ac:dyDescent="0.25">
      <c r="A62" s="9" t="s">
        <v>24</v>
      </c>
      <c r="B62" s="25" t="s">
        <v>21</v>
      </c>
      <c r="C62" s="1" t="s">
        <v>1</v>
      </c>
      <c r="D62" s="63">
        <v>3</v>
      </c>
      <c r="E62" s="95" t="s">
        <v>250</v>
      </c>
      <c r="F62" s="95"/>
      <c r="G62" s="95"/>
      <c r="H62" s="95"/>
      <c r="I62" s="81">
        <f>IF(F62="",0,G62)</f>
        <v>0</v>
      </c>
      <c r="J62" s="77">
        <f>I62+D62</f>
        <v>3</v>
      </c>
    </row>
    <row r="63" spans="1:10" x14ac:dyDescent="0.25">
      <c r="B63" s="25" t="s">
        <v>21</v>
      </c>
      <c r="C63" s="1" t="s">
        <v>2</v>
      </c>
      <c r="D63" s="63">
        <v>3</v>
      </c>
      <c r="E63" s="95" t="s">
        <v>250</v>
      </c>
      <c r="F63" s="95"/>
      <c r="G63" s="95"/>
      <c r="H63" s="95"/>
      <c r="I63" s="81">
        <f t="shared" ref="I63:I66" si="19">IF(F63="",0,G63)</f>
        <v>0</v>
      </c>
      <c r="J63" s="77">
        <f t="shared" ref="J63:J66" si="20">I63+D63</f>
        <v>3</v>
      </c>
    </row>
    <row r="64" spans="1:10" x14ac:dyDescent="0.25">
      <c r="B64" s="25" t="s">
        <v>21</v>
      </c>
      <c r="C64" s="1" t="s">
        <v>5</v>
      </c>
      <c r="D64" s="63">
        <v>4</v>
      </c>
      <c r="E64" s="95" t="s">
        <v>250</v>
      </c>
      <c r="F64" s="95"/>
      <c r="G64" s="95"/>
      <c r="H64" s="95"/>
      <c r="I64" s="81">
        <f t="shared" si="19"/>
        <v>0</v>
      </c>
      <c r="J64" s="77">
        <f t="shared" si="20"/>
        <v>4</v>
      </c>
    </row>
    <row r="65" spans="1:10" x14ac:dyDescent="0.25">
      <c r="B65" s="25" t="s">
        <v>21</v>
      </c>
      <c r="C65" s="1" t="s">
        <v>3</v>
      </c>
      <c r="D65" s="63">
        <v>4</v>
      </c>
      <c r="E65" s="95" t="s">
        <v>250</v>
      </c>
      <c r="F65" s="95"/>
      <c r="G65" s="95"/>
      <c r="H65" s="95"/>
      <c r="I65" s="81">
        <f t="shared" si="19"/>
        <v>0</v>
      </c>
      <c r="J65" s="77">
        <f t="shared" si="20"/>
        <v>4</v>
      </c>
    </row>
    <row r="66" spans="1:10" x14ac:dyDescent="0.25">
      <c r="B66" s="25" t="s">
        <v>21</v>
      </c>
      <c r="C66" s="1" t="s">
        <v>4</v>
      </c>
      <c r="D66" s="63">
        <v>5</v>
      </c>
      <c r="E66" s="95" t="s">
        <v>250</v>
      </c>
      <c r="F66" s="95"/>
      <c r="G66" s="95"/>
      <c r="H66" s="95"/>
      <c r="I66" s="81">
        <f t="shared" si="19"/>
        <v>0</v>
      </c>
      <c r="J66" s="77">
        <f t="shared" si="20"/>
        <v>5</v>
      </c>
    </row>
    <row r="67" spans="1:10" x14ac:dyDescent="0.25">
      <c r="A67" s="28"/>
      <c r="B67" s="19"/>
      <c r="C67" s="19"/>
      <c r="D67" s="42"/>
      <c r="E67" s="98"/>
      <c r="F67" s="98"/>
      <c r="G67" s="98"/>
      <c r="H67" s="98"/>
      <c r="I67" s="81" t="str">
        <f t="shared" si="6"/>
        <v/>
      </c>
      <c r="J67" s="78" t="str">
        <f t="shared" si="2"/>
        <v/>
      </c>
    </row>
    <row r="68" spans="1:10" x14ac:dyDescent="0.25">
      <c r="A68" s="9" t="s">
        <v>15</v>
      </c>
      <c r="B68" s="9" t="s">
        <v>22</v>
      </c>
      <c r="D68" s="13"/>
      <c r="E68" s="98"/>
      <c r="F68" s="98"/>
      <c r="G68" s="98"/>
      <c r="H68" s="98"/>
      <c r="I68" s="81" t="str">
        <f t="shared" si="6"/>
        <v/>
      </c>
      <c r="J68" s="78" t="str">
        <f t="shared" si="2"/>
        <v/>
      </c>
    </row>
    <row r="69" spans="1:10" x14ac:dyDescent="0.25">
      <c r="A69" s="9" t="s">
        <v>24</v>
      </c>
      <c r="B69" s="25" t="s">
        <v>32</v>
      </c>
      <c r="C69" s="1" t="s">
        <v>1</v>
      </c>
      <c r="D69" s="63">
        <v>1.5</v>
      </c>
      <c r="E69" s="95" t="s">
        <v>250</v>
      </c>
      <c r="F69" s="95"/>
      <c r="G69" s="95"/>
      <c r="H69" s="95"/>
      <c r="I69" s="81">
        <f>IF(F69="",0,G69)</f>
        <v>0</v>
      </c>
      <c r="J69" s="77">
        <f>I69+D69</f>
        <v>1.5</v>
      </c>
    </row>
    <row r="70" spans="1:10" x14ac:dyDescent="0.25">
      <c r="B70" s="25" t="s">
        <v>32</v>
      </c>
      <c r="C70" s="1" t="s">
        <v>2</v>
      </c>
      <c r="D70" s="63">
        <v>1.5</v>
      </c>
      <c r="E70" s="95" t="s">
        <v>250</v>
      </c>
      <c r="F70" s="95"/>
      <c r="G70" s="95"/>
      <c r="H70" s="95"/>
      <c r="I70" s="81">
        <f t="shared" ref="I70:I73" si="21">IF(F70="",0,G70)</f>
        <v>0</v>
      </c>
      <c r="J70" s="77">
        <f t="shared" ref="J70:J73" si="22">I70+D70</f>
        <v>1.5</v>
      </c>
    </row>
    <row r="71" spans="1:10" x14ac:dyDescent="0.25">
      <c r="B71" s="25" t="s">
        <v>32</v>
      </c>
      <c r="C71" s="1" t="s">
        <v>5</v>
      </c>
      <c r="D71" s="63">
        <v>2</v>
      </c>
      <c r="E71" s="95" t="s">
        <v>250</v>
      </c>
      <c r="F71" s="95"/>
      <c r="G71" s="95"/>
      <c r="H71" s="95"/>
      <c r="I71" s="81">
        <f t="shared" si="21"/>
        <v>0</v>
      </c>
      <c r="J71" s="77">
        <f t="shared" si="22"/>
        <v>2</v>
      </c>
    </row>
    <row r="72" spans="1:10" x14ac:dyDescent="0.25">
      <c r="B72" s="25" t="s">
        <v>32</v>
      </c>
      <c r="C72" s="1" t="s">
        <v>3</v>
      </c>
      <c r="D72" s="63">
        <v>2</v>
      </c>
      <c r="E72" s="95" t="s">
        <v>250</v>
      </c>
      <c r="F72" s="95"/>
      <c r="G72" s="95"/>
      <c r="H72" s="95"/>
      <c r="I72" s="81">
        <f t="shared" si="21"/>
        <v>0</v>
      </c>
      <c r="J72" s="77">
        <f t="shared" si="22"/>
        <v>2</v>
      </c>
    </row>
    <row r="73" spans="1:10" x14ac:dyDescent="0.25">
      <c r="B73" s="25" t="s">
        <v>32</v>
      </c>
      <c r="C73" s="1" t="s">
        <v>4</v>
      </c>
      <c r="D73" s="63">
        <v>3</v>
      </c>
      <c r="E73" s="95" t="s">
        <v>250</v>
      </c>
      <c r="F73" s="95"/>
      <c r="G73" s="95"/>
      <c r="H73" s="95"/>
      <c r="I73" s="81">
        <f t="shared" si="21"/>
        <v>0</v>
      </c>
      <c r="J73" s="77">
        <f t="shared" si="22"/>
        <v>3</v>
      </c>
    </row>
    <row r="74" spans="1:10" x14ac:dyDescent="0.25">
      <c r="A74" s="28"/>
      <c r="B74" s="19"/>
      <c r="C74" s="19"/>
      <c r="D74" s="42"/>
      <c r="E74" s="98"/>
      <c r="F74" s="98"/>
      <c r="G74" s="98"/>
      <c r="H74" s="98"/>
      <c r="I74" s="81" t="str">
        <f t="shared" ref="I74:I110" si="23">IF(E74="","",IF(AND(E74="no",F74="no"),D74*G74-D74,IF(AND(E74="no",F74="yes"),D74*G74,0)))</f>
        <v/>
      </c>
      <c r="J74" s="78" t="str">
        <f t="shared" ref="J74:J110" si="24">IF(D74="","",IF(E74="no",I74+D74,D74))</f>
        <v/>
      </c>
    </row>
    <row r="75" spans="1:10" x14ac:dyDescent="0.25">
      <c r="A75" s="9" t="s">
        <v>18</v>
      </c>
      <c r="B75" s="9" t="s">
        <v>11</v>
      </c>
      <c r="D75" s="13"/>
      <c r="E75" s="98"/>
      <c r="F75" s="98"/>
      <c r="G75" s="98"/>
      <c r="H75" s="98"/>
      <c r="I75" s="81" t="str">
        <f t="shared" si="23"/>
        <v/>
      </c>
      <c r="J75" s="78" t="str">
        <f t="shared" si="24"/>
        <v/>
      </c>
    </row>
    <row r="76" spans="1:10" x14ac:dyDescent="0.25">
      <c r="B76" s="27" t="s">
        <v>59</v>
      </c>
      <c r="C76" s="1" t="s">
        <v>1</v>
      </c>
      <c r="D76" s="63">
        <v>1</v>
      </c>
      <c r="E76" s="95" t="s">
        <v>250</v>
      </c>
      <c r="F76" s="95"/>
      <c r="G76" s="95"/>
      <c r="H76" s="95"/>
      <c r="I76" s="81">
        <f>IF(F76="",0,G76)</f>
        <v>0</v>
      </c>
      <c r="J76" s="77">
        <f>I76+D76</f>
        <v>1</v>
      </c>
    </row>
    <row r="77" spans="1:10" x14ac:dyDescent="0.25">
      <c r="B77" s="27" t="s">
        <v>59</v>
      </c>
      <c r="C77" s="1" t="s">
        <v>2</v>
      </c>
      <c r="D77" s="63">
        <v>1</v>
      </c>
      <c r="E77" s="95" t="s">
        <v>250</v>
      </c>
      <c r="F77" s="95"/>
      <c r="G77" s="95"/>
      <c r="H77" s="95"/>
      <c r="I77" s="81">
        <f t="shared" ref="I77:I80" si="25">IF(F77="",0,G77)</f>
        <v>0</v>
      </c>
      <c r="J77" s="77">
        <f t="shared" ref="J77:J80" si="26">I77+D77</f>
        <v>1</v>
      </c>
    </row>
    <row r="78" spans="1:10" x14ac:dyDescent="0.25">
      <c r="B78" s="27" t="s">
        <v>59</v>
      </c>
      <c r="C78" s="1" t="s">
        <v>5</v>
      </c>
      <c r="D78" s="63">
        <v>1.5</v>
      </c>
      <c r="E78" s="95" t="s">
        <v>250</v>
      </c>
      <c r="F78" s="95"/>
      <c r="G78" s="95"/>
      <c r="H78" s="95"/>
      <c r="I78" s="81">
        <f t="shared" si="25"/>
        <v>0</v>
      </c>
      <c r="J78" s="77">
        <f t="shared" si="26"/>
        <v>1.5</v>
      </c>
    </row>
    <row r="79" spans="1:10" x14ac:dyDescent="0.25">
      <c r="B79" s="27" t="s">
        <v>59</v>
      </c>
      <c r="C79" s="1" t="s">
        <v>3</v>
      </c>
      <c r="D79" s="63">
        <v>1.5</v>
      </c>
      <c r="E79" s="95" t="s">
        <v>250</v>
      </c>
      <c r="F79" s="95"/>
      <c r="G79" s="95"/>
      <c r="H79" s="95"/>
      <c r="I79" s="81">
        <f t="shared" si="25"/>
        <v>0</v>
      </c>
      <c r="J79" s="77">
        <f t="shared" si="26"/>
        <v>1.5</v>
      </c>
    </row>
    <row r="80" spans="1:10" x14ac:dyDescent="0.25">
      <c r="B80" s="27" t="s">
        <v>59</v>
      </c>
      <c r="C80" s="1" t="s">
        <v>4</v>
      </c>
      <c r="D80" s="63">
        <v>2</v>
      </c>
      <c r="E80" s="95" t="s">
        <v>250</v>
      </c>
      <c r="F80" s="95"/>
      <c r="G80" s="95"/>
      <c r="H80" s="95"/>
      <c r="I80" s="81">
        <f t="shared" si="25"/>
        <v>0</v>
      </c>
      <c r="J80" s="77">
        <f t="shared" si="26"/>
        <v>2</v>
      </c>
    </row>
    <row r="81" spans="1:10" x14ac:dyDescent="0.25">
      <c r="A81" s="28"/>
      <c r="B81" s="29"/>
      <c r="C81" s="19"/>
      <c r="D81" s="42"/>
      <c r="E81" s="98"/>
      <c r="F81" s="98"/>
      <c r="G81" s="98"/>
      <c r="H81" s="98"/>
      <c r="I81" s="81" t="str">
        <f t="shared" si="23"/>
        <v/>
      </c>
      <c r="J81" s="78" t="str">
        <f t="shared" si="24"/>
        <v/>
      </c>
    </row>
    <row r="82" spans="1:10" x14ac:dyDescent="0.25">
      <c r="A82" s="9" t="s">
        <v>8</v>
      </c>
      <c r="B82" s="9" t="s">
        <v>8</v>
      </c>
      <c r="D82" s="13"/>
      <c r="E82" s="98"/>
      <c r="F82" s="98"/>
      <c r="G82" s="98"/>
      <c r="H82" s="98"/>
      <c r="I82" s="81" t="str">
        <f t="shared" si="23"/>
        <v/>
      </c>
      <c r="J82" s="78" t="str">
        <f t="shared" si="24"/>
        <v/>
      </c>
    </row>
    <row r="83" spans="1:10" x14ac:dyDescent="0.25">
      <c r="B83" s="27" t="s">
        <v>60</v>
      </c>
      <c r="C83" s="1" t="s">
        <v>1</v>
      </c>
      <c r="D83" s="63">
        <v>1</v>
      </c>
      <c r="E83" s="95" t="s">
        <v>250</v>
      </c>
      <c r="F83" s="95"/>
      <c r="G83" s="95"/>
      <c r="H83" s="95"/>
      <c r="I83" s="81">
        <f>IF(F83="",0,G83)</f>
        <v>0</v>
      </c>
      <c r="J83" s="77">
        <f>I83+D83</f>
        <v>1</v>
      </c>
    </row>
    <row r="84" spans="1:10" x14ac:dyDescent="0.25">
      <c r="B84" s="27" t="s">
        <v>61</v>
      </c>
      <c r="C84" s="1" t="s">
        <v>2</v>
      </c>
      <c r="D84" s="63">
        <v>1</v>
      </c>
      <c r="E84" s="95" t="s">
        <v>250</v>
      </c>
      <c r="F84" s="95"/>
      <c r="G84" s="95"/>
      <c r="H84" s="95"/>
      <c r="I84" s="81">
        <f t="shared" ref="I84:I87" si="27">IF(F84="",0,G84)</f>
        <v>0</v>
      </c>
      <c r="J84" s="77">
        <f t="shared" ref="J84:J87" si="28">I84+D84</f>
        <v>1</v>
      </c>
    </row>
    <row r="85" spans="1:10" x14ac:dyDescent="0.25">
      <c r="B85" s="27" t="s">
        <v>61</v>
      </c>
      <c r="C85" s="1" t="s">
        <v>5</v>
      </c>
      <c r="D85" s="63">
        <v>1.5</v>
      </c>
      <c r="E85" s="95" t="s">
        <v>250</v>
      </c>
      <c r="F85" s="95"/>
      <c r="G85" s="95"/>
      <c r="H85" s="95"/>
      <c r="I85" s="81">
        <f t="shared" si="27"/>
        <v>0</v>
      </c>
      <c r="J85" s="77">
        <f t="shared" si="28"/>
        <v>1.5</v>
      </c>
    </row>
    <row r="86" spans="1:10" x14ac:dyDescent="0.25">
      <c r="B86" s="27" t="s">
        <v>61</v>
      </c>
      <c r="C86" s="1" t="s">
        <v>3</v>
      </c>
      <c r="D86" s="63">
        <v>1.5</v>
      </c>
      <c r="E86" s="95" t="s">
        <v>250</v>
      </c>
      <c r="F86" s="95"/>
      <c r="G86" s="95"/>
      <c r="H86" s="95"/>
      <c r="I86" s="81">
        <f t="shared" si="27"/>
        <v>0</v>
      </c>
      <c r="J86" s="77">
        <f t="shared" si="28"/>
        <v>1.5</v>
      </c>
    </row>
    <row r="87" spans="1:10" x14ac:dyDescent="0.25">
      <c r="B87" s="27" t="s">
        <v>61</v>
      </c>
      <c r="C87" s="1" t="s">
        <v>4</v>
      </c>
      <c r="D87" s="63">
        <v>2</v>
      </c>
      <c r="E87" s="95" t="s">
        <v>250</v>
      </c>
      <c r="F87" s="95"/>
      <c r="G87" s="95"/>
      <c r="H87" s="95"/>
      <c r="I87" s="81">
        <f t="shared" si="27"/>
        <v>0</v>
      </c>
      <c r="J87" s="77">
        <f t="shared" si="28"/>
        <v>2</v>
      </c>
    </row>
    <row r="88" spans="1:10" x14ac:dyDescent="0.25">
      <c r="A88" s="28"/>
      <c r="B88" s="29"/>
      <c r="C88" s="19"/>
      <c r="D88" s="42"/>
      <c r="E88" s="98"/>
      <c r="F88" s="98"/>
      <c r="G88" s="98"/>
      <c r="H88" s="98"/>
      <c r="I88" s="81" t="str">
        <f t="shared" si="23"/>
        <v/>
      </c>
      <c r="J88" s="78" t="str">
        <f t="shared" si="24"/>
        <v/>
      </c>
    </row>
    <row r="89" spans="1:10" x14ac:dyDescent="0.25">
      <c r="A89" s="9" t="s">
        <v>31</v>
      </c>
      <c r="B89" s="9" t="s">
        <v>48</v>
      </c>
      <c r="D89" s="13"/>
      <c r="E89" s="98"/>
      <c r="F89" s="98"/>
      <c r="G89" s="98"/>
      <c r="H89" s="98"/>
      <c r="I89" s="81" t="str">
        <f t="shared" si="23"/>
        <v/>
      </c>
      <c r="J89" s="78" t="str">
        <f t="shared" si="24"/>
        <v/>
      </c>
    </row>
    <row r="90" spans="1:10" x14ac:dyDescent="0.25">
      <c r="B90" s="27" t="s">
        <v>47</v>
      </c>
      <c r="C90" s="1" t="s">
        <v>1</v>
      </c>
      <c r="D90" s="63">
        <v>1</v>
      </c>
      <c r="E90" s="95" t="s">
        <v>250</v>
      </c>
      <c r="F90" s="95"/>
      <c r="G90" s="95"/>
      <c r="H90" s="95"/>
      <c r="I90" s="81">
        <f>IF(F90="",0,G90)</f>
        <v>0</v>
      </c>
      <c r="J90" s="77">
        <f>I90+D90</f>
        <v>1</v>
      </c>
    </row>
    <row r="91" spans="1:10" x14ac:dyDescent="0.25">
      <c r="B91" s="27" t="s">
        <v>47</v>
      </c>
      <c r="C91" s="1" t="s">
        <v>2</v>
      </c>
      <c r="D91" s="63">
        <v>1</v>
      </c>
      <c r="E91" s="95" t="s">
        <v>250</v>
      </c>
      <c r="F91" s="95"/>
      <c r="G91" s="95"/>
      <c r="H91" s="95"/>
      <c r="I91" s="81">
        <f t="shared" ref="I91:I94" si="29">IF(F91="",0,G91)</f>
        <v>0</v>
      </c>
      <c r="J91" s="77">
        <f t="shared" ref="J91:J94" si="30">I91+D91</f>
        <v>1</v>
      </c>
    </row>
    <row r="92" spans="1:10" x14ac:dyDescent="0.25">
      <c r="B92" s="27" t="s">
        <v>47</v>
      </c>
      <c r="C92" s="1" t="s">
        <v>5</v>
      </c>
      <c r="D92" s="63">
        <v>1</v>
      </c>
      <c r="E92" s="95" t="s">
        <v>250</v>
      </c>
      <c r="F92" s="95"/>
      <c r="G92" s="95"/>
      <c r="H92" s="95"/>
      <c r="I92" s="81">
        <f t="shared" si="29"/>
        <v>0</v>
      </c>
      <c r="J92" s="77">
        <f t="shared" si="30"/>
        <v>1</v>
      </c>
    </row>
    <row r="93" spans="1:10" x14ac:dyDescent="0.25">
      <c r="B93" s="27" t="s">
        <v>47</v>
      </c>
      <c r="C93" s="1" t="s">
        <v>3</v>
      </c>
      <c r="D93" s="63">
        <v>1</v>
      </c>
      <c r="E93" s="95" t="s">
        <v>250</v>
      </c>
      <c r="F93" s="95"/>
      <c r="G93" s="95"/>
      <c r="H93" s="95"/>
      <c r="I93" s="81">
        <f t="shared" si="29"/>
        <v>0</v>
      </c>
      <c r="J93" s="77">
        <f t="shared" si="30"/>
        <v>1</v>
      </c>
    </row>
    <row r="94" spans="1:10" x14ac:dyDescent="0.25">
      <c r="B94" s="27" t="s">
        <v>47</v>
      </c>
      <c r="C94" s="1" t="s">
        <v>4</v>
      </c>
      <c r="D94" s="63">
        <v>1.5</v>
      </c>
      <c r="E94" s="95" t="s">
        <v>250</v>
      </c>
      <c r="F94" s="95"/>
      <c r="G94" s="95"/>
      <c r="H94" s="95"/>
      <c r="I94" s="81">
        <f t="shared" si="29"/>
        <v>0</v>
      </c>
      <c r="J94" s="77">
        <f t="shared" si="30"/>
        <v>1.5</v>
      </c>
    </row>
    <row r="95" spans="1:10" x14ac:dyDescent="0.25">
      <c r="A95" s="28"/>
      <c r="B95" s="30"/>
      <c r="C95" s="19"/>
      <c r="D95" s="42"/>
      <c r="E95" s="98"/>
      <c r="F95" s="98"/>
      <c r="G95" s="98"/>
      <c r="H95" s="98"/>
      <c r="I95" s="81" t="str">
        <f t="shared" si="23"/>
        <v/>
      </c>
      <c r="J95" s="78" t="str">
        <f t="shared" si="24"/>
        <v/>
      </c>
    </row>
    <row r="96" spans="1:10" ht="30" x14ac:dyDescent="0.25">
      <c r="A96" s="48" t="s">
        <v>46</v>
      </c>
      <c r="B96" s="9" t="s">
        <v>42</v>
      </c>
      <c r="D96" s="13"/>
      <c r="E96" s="98"/>
      <c r="F96" s="98"/>
      <c r="G96" s="98"/>
      <c r="H96" s="98"/>
      <c r="I96" s="81" t="str">
        <f t="shared" si="23"/>
        <v/>
      </c>
      <c r="J96" s="78" t="str">
        <f t="shared" si="24"/>
        <v/>
      </c>
    </row>
    <row r="97" spans="1:10" x14ac:dyDescent="0.25">
      <c r="B97" s="27" t="s">
        <v>49</v>
      </c>
      <c r="C97" s="1" t="s">
        <v>12</v>
      </c>
      <c r="D97" s="63">
        <v>2</v>
      </c>
      <c r="E97" s="95" t="s">
        <v>250</v>
      </c>
      <c r="F97" s="95"/>
      <c r="G97" s="95"/>
      <c r="H97" s="95"/>
      <c r="I97" s="81">
        <f>IF(F97="",0,G97)</f>
        <v>0</v>
      </c>
      <c r="J97" s="77">
        <f>I97+D97</f>
        <v>2</v>
      </c>
    </row>
    <row r="98" spans="1:10" x14ac:dyDescent="0.25">
      <c r="B98" s="27" t="s">
        <v>50</v>
      </c>
      <c r="C98" s="1" t="s">
        <v>56</v>
      </c>
      <c r="D98" s="63">
        <v>2</v>
      </c>
      <c r="E98" s="95" t="s">
        <v>250</v>
      </c>
      <c r="F98" s="95"/>
      <c r="G98" s="95"/>
      <c r="H98" s="95"/>
      <c r="I98" s="81">
        <f t="shared" ref="I98:I101" si="31">IF(F98="",0,G98)</f>
        <v>0</v>
      </c>
      <c r="J98" s="77">
        <f t="shared" ref="J98:J101" si="32">I98+D98</f>
        <v>2</v>
      </c>
    </row>
    <row r="99" spans="1:10" x14ac:dyDescent="0.25">
      <c r="B99" s="27" t="s">
        <v>51</v>
      </c>
      <c r="C99" s="1" t="s">
        <v>55</v>
      </c>
      <c r="D99" s="63">
        <v>3</v>
      </c>
      <c r="E99" s="95" t="s">
        <v>250</v>
      </c>
      <c r="F99" s="95"/>
      <c r="G99" s="95"/>
      <c r="H99" s="95"/>
      <c r="I99" s="81">
        <f t="shared" si="31"/>
        <v>0</v>
      </c>
      <c r="J99" s="77">
        <f t="shared" si="32"/>
        <v>3</v>
      </c>
    </row>
    <row r="100" spans="1:10" x14ac:dyDescent="0.25">
      <c r="B100" s="27" t="s">
        <v>51</v>
      </c>
      <c r="C100" s="1" t="s">
        <v>5</v>
      </c>
      <c r="D100" s="63">
        <v>3</v>
      </c>
      <c r="E100" s="95" t="s">
        <v>250</v>
      </c>
      <c r="F100" s="95"/>
      <c r="G100" s="95"/>
      <c r="H100" s="95"/>
      <c r="I100" s="81">
        <f t="shared" si="31"/>
        <v>0</v>
      </c>
      <c r="J100" s="77">
        <f t="shared" si="32"/>
        <v>3</v>
      </c>
    </row>
    <row r="101" spans="1:10" x14ac:dyDescent="0.25">
      <c r="B101" s="27" t="s">
        <v>52</v>
      </c>
      <c r="C101" s="1" t="s">
        <v>3</v>
      </c>
      <c r="D101" s="63">
        <v>3.5</v>
      </c>
      <c r="E101" s="95" t="s">
        <v>250</v>
      </c>
      <c r="F101" s="95"/>
      <c r="G101" s="95"/>
      <c r="H101" s="95"/>
      <c r="I101" s="81">
        <f t="shared" si="31"/>
        <v>0</v>
      </c>
      <c r="J101" s="77">
        <f t="shared" si="32"/>
        <v>3.5</v>
      </c>
    </row>
    <row r="102" spans="1:10" x14ac:dyDescent="0.25">
      <c r="B102" s="27" t="s">
        <v>52</v>
      </c>
      <c r="C102" s="1" t="s">
        <v>4</v>
      </c>
      <c r="D102" s="63">
        <v>4</v>
      </c>
      <c r="E102" s="95" t="s">
        <v>250</v>
      </c>
      <c r="F102" s="95"/>
      <c r="G102" s="95"/>
      <c r="H102" s="95"/>
      <c r="I102" s="81">
        <f>IF(F102="",0,G102)</f>
        <v>0</v>
      </c>
      <c r="J102" s="77">
        <f>I102+D102</f>
        <v>4</v>
      </c>
    </row>
    <row r="103" spans="1:10" x14ac:dyDescent="0.25">
      <c r="B103" s="27"/>
      <c r="D103" s="35"/>
      <c r="E103" s="98"/>
      <c r="F103" s="98"/>
      <c r="G103" s="98"/>
      <c r="H103" s="98"/>
      <c r="I103" s="81" t="str">
        <f t="shared" si="23"/>
        <v/>
      </c>
      <c r="J103" s="78" t="str">
        <f t="shared" si="24"/>
        <v/>
      </c>
    </row>
    <row r="104" spans="1:10" x14ac:dyDescent="0.25">
      <c r="B104" s="33" t="s">
        <v>65</v>
      </c>
      <c r="D104" s="13"/>
      <c r="E104" s="97"/>
      <c r="F104" s="97"/>
      <c r="G104" s="97"/>
      <c r="H104" s="97"/>
      <c r="I104" s="81" t="str">
        <f t="shared" si="23"/>
        <v/>
      </c>
      <c r="J104" s="78" t="str">
        <f t="shared" si="24"/>
        <v/>
      </c>
    </row>
    <row r="105" spans="1:10" x14ac:dyDescent="0.25">
      <c r="B105" s="27" t="s">
        <v>33</v>
      </c>
      <c r="C105" s="3"/>
      <c r="D105" s="73">
        <v>125</v>
      </c>
      <c r="E105" s="95" t="s">
        <v>250</v>
      </c>
      <c r="F105" s="95"/>
      <c r="G105" s="95"/>
      <c r="H105" s="95"/>
      <c r="I105" s="81">
        <f t="shared" ref="I105" si="33">IF(F105="",0,G105)</f>
        <v>0</v>
      </c>
      <c r="J105" s="77">
        <f t="shared" ref="J105" si="34">I105+D105</f>
        <v>125</v>
      </c>
    </row>
    <row r="106" spans="1:10" x14ac:dyDescent="0.25">
      <c r="B106" s="27" t="s">
        <v>34</v>
      </c>
      <c r="C106" s="3"/>
      <c r="D106" s="73">
        <v>65</v>
      </c>
      <c r="E106" s="95" t="s">
        <v>250</v>
      </c>
      <c r="F106" s="95"/>
      <c r="G106" s="95"/>
      <c r="H106" s="95"/>
      <c r="I106" s="81">
        <f>IF(F106="",0,G106)</f>
        <v>0</v>
      </c>
      <c r="J106" s="77">
        <f>I106+D106</f>
        <v>65</v>
      </c>
    </row>
    <row r="107" spans="1:10" x14ac:dyDescent="0.25">
      <c r="B107" s="74"/>
      <c r="C107" s="3"/>
      <c r="D107" s="75"/>
      <c r="E107" s="95"/>
      <c r="F107" s="95"/>
      <c r="G107" s="95"/>
      <c r="H107" s="95"/>
      <c r="I107" s="81" t="str">
        <f t="shared" si="23"/>
        <v/>
      </c>
      <c r="J107" s="78" t="str">
        <f t="shared" si="24"/>
        <v/>
      </c>
    </row>
    <row r="108" spans="1:10" x14ac:dyDescent="0.25">
      <c r="B108" s="34" t="s">
        <v>45</v>
      </c>
      <c r="C108" s="3"/>
      <c r="D108" s="13"/>
      <c r="E108" s="98"/>
      <c r="F108" s="98"/>
      <c r="G108" s="98"/>
      <c r="H108" s="98"/>
      <c r="I108" s="81" t="str">
        <f t="shared" si="23"/>
        <v/>
      </c>
      <c r="J108" s="78" t="str">
        <f t="shared" si="24"/>
        <v/>
      </c>
    </row>
    <row r="109" spans="1:10" x14ac:dyDescent="0.25">
      <c r="A109" s="28"/>
      <c r="B109" s="29"/>
      <c r="C109" s="19"/>
      <c r="D109" s="42"/>
      <c r="E109" s="98"/>
      <c r="F109" s="98"/>
      <c r="G109" s="98"/>
      <c r="H109" s="98"/>
      <c r="I109" s="81" t="str">
        <f t="shared" si="23"/>
        <v/>
      </c>
      <c r="J109" s="78" t="str">
        <f t="shared" si="24"/>
        <v/>
      </c>
    </row>
    <row r="110" spans="1:10" x14ac:dyDescent="0.25">
      <c r="A110" s="48" t="s">
        <v>26</v>
      </c>
      <c r="B110" s="9" t="s">
        <v>27</v>
      </c>
      <c r="D110" s="13"/>
      <c r="E110" s="98"/>
      <c r="F110" s="98"/>
      <c r="G110" s="98"/>
      <c r="H110" s="98"/>
      <c r="I110" s="81" t="str">
        <f t="shared" si="23"/>
        <v/>
      </c>
      <c r="J110" s="78" t="str">
        <f t="shared" si="24"/>
        <v/>
      </c>
    </row>
    <row r="111" spans="1:10" x14ac:dyDescent="0.25">
      <c r="B111" s="27" t="s">
        <v>53</v>
      </c>
      <c r="C111" s="1" t="s">
        <v>28</v>
      </c>
      <c r="D111" s="63">
        <v>1</v>
      </c>
      <c r="E111" s="97" t="s">
        <v>250</v>
      </c>
      <c r="F111" s="97"/>
      <c r="G111" s="97"/>
      <c r="H111" s="97"/>
      <c r="I111" s="81">
        <f t="shared" ref="I111:I114" si="35">IF(F111="",0,G111)</f>
        <v>0</v>
      </c>
      <c r="J111" s="77">
        <f t="shared" ref="J111:J114" si="36">I111+D111</f>
        <v>1</v>
      </c>
    </row>
    <row r="112" spans="1:10" x14ac:dyDescent="0.25">
      <c r="A112" s="28"/>
      <c r="B112" s="30"/>
      <c r="C112" s="19"/>
      <c r="D112" s="42"/>
      <c r="E112" s="97"/>
      <c r="F112" s="97"/>
      <c r="G112" s="97"/>
      <c r="H112" s="97"/>
      <c r="I112" s="81">
        <f t="shared" si="35"/>
        <v>0</v>
      </c>
      <c r="J112" s="77">
        <f t="shared" si="36"/>
        <v>0</v>
      </c>
    </row>
    <row r="113" spans="1:10" x14ac:dyDescent="0.25">
      <c r="A113" s="48" t="s">
        <v>29</v>
      </c>
      <c r="B113" s="9" t="s">
        <v>30</v>
      </c>
      <c r="D113" s="13"/>
      <c r="E113" s="98"/>
      <c r="F113" s="98"/>
      <c r="G113" s="98"/>
      <c r="H113" s="98"/>
      <c r="I113" s="81">
        <f t="shared" si="35"/>
        <v>0</v>
      </c>
      <c r="J113" s="77">
        <f t="shared" si="36"/>
        <v>0</v>
      </c>
    </row>
    <row r="114" spans="1:10" x14ac:dyDescent="0.25">
      <c r="B114" s="27" t="s">
        <v>54</v>
      </c>
      <c r="C114" s="1" t="s">
        <v>28</v>
      </c>
      <c r="D114" s="63">
        <v>1</v>
      </c>
      <c r="E114" s="95" t="s">
        <v>250</v>
      </c>
      <c r="F114" s="95"/>
      <c r="G114" s="95"/>
      <c r="H114" s="95"/>
      <c r="I114" s="81">
        <f t="shared" si="35"/>
        <v>0</v>
      </c>
      <c r="J114" s="77">
        <f t="shared" si="36"/>
        <v>1</v>
      </c>
    </row>
    <row r="115" spans="1:10" x14ac:dyDescent="0.25">
      <c r="A115" s="28"/>
      <c r="B115" s="31"/>
      <c r="C115" s="19"/>
      <c r="D115" s="72"/>
      <c r="E115" s="98"/>
      <c r="F115" s="98"/>
      <c r="G115" s="98"/>
      <c r="H115" s="98"/>
      <c r="I115" s="81"/>
      <c r="J115" s="77"/>
    </row>
    <row r="116" spans="1:10" x14ac:dyDescent="0.25">
      <c r="B116" s="10"/>
      <c r="D116" s="72"/>
      <c r="E116" s="98"/>
      <c r="F116" s="98"/>
      <c r="G116" s="98"/>
      <c r="H116" s="98"/>
      <c r="I116" s="81"/>
    </row>
    <row r="117" spans="1:10" x14ac:dyDescent="0.25">
      <c r="B117" s="2"/>
      <c r="D117" s="72"/>
      <c r="E117" s="98"/>
      <c r="F117" s="98"/>
      <c r="G117" s="98"/>
      <c r="H117" s="98"/>
      <c r="I117" s="81"/>
    </row>
    <row r="118" spans="1:10" x14ac:dyDescent="0.25">
      <c r="B118" s="2"/>
      <c r="D118" s="72"/>
      <c r="E118" s="98"/>
      <c r="F118" s="98"/>
      <c r="G118" s="98"/>
      <c r="H118" s="98"/>
      <c r="I118" s="81"/>
    </row>
    <row r="119" spans="1:10" x14ac:dyDescent="0.25">
      <c r="D119" s="72"/>
      <c r="E119" s="98"/>
      <c r="F119" s="98"/>
      <c r="G119" s="98"/>
      <c r="H119" s="98"/>
      <c r="I119" s="81"/>
    </row>
    <row r="120" spans="1:10" x14ac:dyDescent="0.25">
      <c r="D120" s="72"/>
      <c r="E120" s="98"/>
      <c r="F120" s="98"/>
      <c r="G120" s="98"/>
      <c r="H120" s="98"/>
      <c r="I120" s="81"/>
    </row>
    <row r="121" spans="1:10" x14ac:dyDescent="0.25">
      <c r="D121" s="72"/>
      <c r="E121" s="98"/>
      <c r="F121" s="98"/>
      <c r="G121" s="98"/>
      <c r="H121" s="98"/>
      <c r="I121" s="81"/>
    </row>
    <row r="122" spans="1:10" x14ac:dyDescent="0.25">
      <c r="D122" s="72"/>
      <c r="E122" s="98"/>
      <c r="F122" s="98"/>
      <c r="G122" s="98"/>
      <c r="H122" s="98"/>
      <c r="I122" s="81"/>
    </row>
    <row r="123" spans="1:10" x14ac:dyDescent="0.25">
      <c r="D123" s="72"/>
      <c r="E123" s="98"/>
      <c r="F123" s="98"/>
      <c r="G123" s="98"/>
      <c r="H123" s="98"/>
      <c r="I123" s="81"/>
    </row>
    <row r="124" spans="1:10" x14ac:dyDescent="0.25">
      <c r="D124" s="72"/>
      <c r="E124" s="98"/>
      <c r="F124" s="98"/>
      <c r="G124" s="98"/>
      <c r="H124" s="98"/>
      <c r="I124" s="81"/>
    </row>
    <row r="125" spans="1:10" x14ac:dyDescent="0.25">
      <c r="D125" s="72"/>
      <c r="E125" s="98"/>
      <c r="F125" s="98"/>
      <c r="G125" s="98"/>
      <c r="H125" s="98"/>
      <c r="I125" s="81"/>
    </row>
    <row r="126" spans="1:10" x14ac:dyDescent="0.25">
      <c r="E126" s="91"/>
      <c r="F126" s="91"/>
      <c r="G126" s="91"/>
      <c r="H126" s="91"/>
    </row>
    <row r="127" spans="1:10" x14ac:dyDescent="0.25">
      <c r="E127" s="91"/>
      <c r="F127" s="91"/>
      <c r="G127" s="91"/>
      <c r="H127" s="91"/>
    </row>
    <row r="128" spans="1:10" x14ac:dyDescent="0.25">
      <c r="E128" s="91"/>
      <c r="F128" s="91"/>
      <c r="G128" s="91"/>
      <c r="H128" s="91"/>
    </row>
    <row r="129" spans="5:8" x14ac:dyDescent="0.25">
      <c r="E129" s="91"/>
      <c r="F129" s="91"/>
      <c r="G129" s="91"/>
      <c r="H129" s="91"/>
    </row>
    <row r="130" spans="5:8" x14ac:dyDescent="0.25">
      <c r="E130" s="91"/>
      <c r="F130" s="91"/>
      <c r="G130" s="91"/>
      <c r="H130" s="91"/>
    </row>
    <row r="131" spans="5:8" x14ac:dyDescent="0.25">
      <c r="E131" s="91"/>
      <c r="F131" s="91"/>
      <c r="G131" s="91"/>
      <c r="H131" s="91"/>
    </row>
    <row r="132" spans="5:8" x14ac:dyDescent="0.25">
      <c r="E132" s="91"/>
      <c r="F132" s="91"/>
      <c r="G132" s="91"/>
      <c r="H132" s="91"/>
    </row>
    <row r="133" spans="5:8" x14ac:dyDescent="0.25">
      <c r="E133" s="91"/>
      <c r="F133" s="91"/>
      <c r="G133" s="91"/>
      <c r="H133" s="91"/>
    </row>
    <row r="134" spans="5:8" x14ac:dyDescent="0.25">
      <c r="E134" s="91"/>
      <c r="F134" s="91"/>
      <c r="G134" s="91"/>
      <c r="H134" s="91"/>
    </row>
    <row r="135" spans="5:8" x14ac:dyDescent="0.25">
      <c r="E135" s="91"/>
      <c r="F135" s="91"/>
      <c r="G135" s="91"/>
      <c r="H135" s="91"/>
    </row>
    <row r="136" spans="5:8" x14ac:dyDescent="0.25">
      <c r="E136" s="91"/>
      <c r="F136" s="91"/>
      <c r="G136" s="91"/>
      <c r="H136" s="91"/>
    </row>
    <row r="137" spans="5:8" x14ac:dyDescent="0.25">
      <c r="E137" s="91"/>
      <c r="F137" s="91"/>
      <c r="G137" s="91"/>
      <c r="H137" s="91"/>
    </row>
    <row r="138" spans="5:8" x14ac:dyDescent="0.25">
      <c r="E138" s="91"/>
      <c r="F138" s="91"/>
      <c r="G138" s="91"/>
      <c r="H138" s="91"/>
    </row>
    <row r="139" spans="5:8" x14ac:dyDescent="0.25">
      <c r="E139" s="91"/>
      <c r="F139" s="91"/>
      <c r="G139" s="91"/>
      <c r="H139" s="91"/>
    </row>
    <row r="140" spans="5:8" x14ac:dyDescent="0.25">
      <c r="E140" s="91"/>
      <c r="F140" s="91"/>
      <c r="G140" s="91"/>
      <c r="H140" s="91"/>
    </row>
    <row r="141" spans="5:8" x14ac:dyDescent="0.25">
      <c r="E141" s="91"/>
      <c r="F141" s="91"/>
      <c r="G141" s="91"/>
      <c r="H141" s="91"/>
    </row>
    <row r="142" spans="5:8" x14ac:dyDescent="0.25">
      <c r="E142" s="91"/>
      <c r="F142" s="91"/>
      <c r="G142" s="91"/>
      <c r="H142" s="91"/>
    </row>
    <row r="143" spans="5:8" x14ac:dyDescent="0.25">
      <c r="E143" s="91"/>
      <c r="F143" s="91"/>
      <c r="G143" s="91"/>
      <c r="H143" s="91"/>
    </row>
    <row r="144" spans="5:8" x14ac:dyDescent="0.25">
      <c r="E144" s="91"/>
      <c r="F144" s="91"/>
      <c r="G144" s="91"/>
      <c r="H144" s="91"/>
    </row>
    <row r="145" spans="5:8" x14ac:dyDescent="0.25">
      <c r="E145" s="91"/>
      <c r="F145" s="91"/>
      <c r="G145" s="91"/>
      <c r="H145" s="91"/>
    </row>
    <row r="146" spans="5:8" x14ac:dyDescent="0.25">
      <c r="E146" s="91"/>
      <c r="F146" s="91"/>
      <c r="G146" s="91"/>
      <c r="H146" s="91"/>
    </row>
    <row r="147" spans="5:8" x14ac:dyDescent="0.25">
      <c r="E147" s="91"/>
      <c r="F147" s="91"/>
      <c r="G147" s="91"/>
      <c r="H147" s="91"/>
    </row>
    <row r="148" spans="5:8" x14ac:dyDescent="0.25">
      <c r="E148" s="91"/>
      <c r="F148" s="91"/>
      <c r="G148" s="91"/>
      <c r="H148" s="91"/>
    </row>
    <row r="149" spans="5:8" x14ac:dyDescent="0.25">
      <c r="E149" s="91"/>
      <c r="F149" s="91"/>
      <c r="G149" s="91"/>
      <c r="H149" s="91"/>
    </row>
    <row r="150" spans="5:8" x14ac:dyDescent="0.25">
      <c r="E150" s="91"/>
      <c r="F150" s="91"/>
      <c r="G150" s="91"/>
      <c r="H150" s="91"/>
    </row>
    <row r="151" spans="5:8" x14ac:dyDescent="0.25">
      <c r="E151" s="91"/>
      <c r="F151" s="91"/>
      <c r="G151" s="91"/>
      <c r="H151" s="91"/>
    </row>
    <row r="152" spans="5:8" x14ac:dyDescent="0.25">
      <c r="E152" s="91"/>
      <c r="F152" s="91"/>
      <c r="G152" s="91"/>
      <c r="H152" s="91"/>
    </row>
    <row r="153" spans="5:8" x14ac:dyDescent="0.25">
      <c r="E153" s="91"/>
      <c r="F153" s="91"/>
      <c r="G153" s="91"/>
      <c r="H153" s="91"/>
    </row>
    <row r="154" spans="5:8" x14ac:dyDescent="0.25">
      <c r="E154" s="91"/>
      <c r="F154" s="91"/>
      <c r="G154" s="91"/>
      <c r="H154" s="91"/>
    </row>
    <row r="155" spans="5:8" x14ac:dyDescent="0.25">
      <c r="E155" s="91"/>
      <c r="F155" s="91"/>
      <c r="G155" s="91"/>
      <c r="H155" s="91"/>
    </row>
    <row r="156" spans="5:8" x14ac:dyDescent="0.25">
      <c r="E156" s="91"/>
      <c r="F156" s="91"/>
      <c r="G156" s="91"/>
      <c r="H156" s="91"/>
    </row>
    <row r="157" spans="5:8" x14ac:dyDescent="0.25">
      <c r="E157" s="91"/>
      <c r="F157" s="91"/>
      <c r="G157" s="91"/>
      <c r="H157" s="91"/>
    </row>
    <row r="158" spans="5:8" x14ac:dyDescent="0.25">
      <c r="E158" s="91"/>
      <c r="F158" s="91"/>
      <c r="G158" s="91"/>
      <c r="H158" s="91"/>
    </row>
    <row r="159" spans="5:8" x14ac:dyDescent="0.25">
      <c r="E159" s="91"/>
      <c r="F159" s="91"/>
      <c r="G159" s="91"/>
      <c r="H159" s="91"/>
    </row>
    <row r="160" spans="5:8" x14ac:dyDescent="0.25">
      <c r="E160" s="91"/>
      <c r="F160" s="91"/>
      <c r="G160" s="91"/>
      <c r="H160" s="91"/>
    </row>
    <row r="161" spans="5:8" x14ac:dyDescent="0.25">
      <c r="E161" s="91"/>
      <c r="F161" s="91"/>
      <c r="G161" s="91"/>
      <c r="H161" s="91"/>
    </row>
    <row r="162" spans="5:8" x14ac:dyDescent="0.25">
      <c r="E162" s="91"/>
      <c r="F162" s="91"/>
      <c r="G162" s="91"/>
      <c r="H162" s="91"/>
    </row>
    <row r="163" spans="5:8" x14ac:dyDescent="0.25">
      <c r="E163" s="91"/>
      <c r="F163" s="91"/>
      <c r="G163" s="91"/>
      <c r="H163" s="91"/>
    </row>
    <row r="164" spans="5:8" x14ac:dyDescent="0.25">
      <c r="E164" s="91"/>
      <c r="F164" s="91"/>
      <c r="G164" s="91"/>
      <c r="H164" s="91"/>
    </row>
    <row r="165" spans="5:8" x14ac:dyDescent="0.25">
      <c r="E165" s="91"/>
      <c r="F165" s="91"/>
      <c r="G165" s="91"/>
      <c r="H165" s="91"/>
    </row>
    <row r="166" spans="5:8" x14ac:dyDescent="0.25">
      <c r="E166" s="91"/>
      <c r="F166" s="91"/>
      <c r="G166" s="91"/>
      <c r="H166" s="91"/>
    </row>
    <row r="167" spans="5:8" x14ac:dyDescent="0.25">
      <c r="E167" s="91"/>
      <c r="F167" s="91"/>
      <c r="G167" s="91"/>
      <c r="H167" s="91"/>
    </row>
    <row r="168" spans="5:8" x14ac:dyDescent="0.25">
      <c r="E168" s="91"/>
      <c r="F168" s="91"/>
      <c r="G168" s="91"/>
      <c r="H168" s="91"/>
    </row>
    <row r="169" spans="5:8" x14ac:dyDescent="0.25">
      <c r="E169" s="91"/>
      <c r="F169" s="91"/>
      <c r="G169" s="91"/>
      <c r="H169" s="91"/>
    </row>
    <row r="170" spans="5:8" x14ac:dyDescent="0.25">
      <c r="E170" s="91"/>
      <c r="F170" s="91"/>
      <c r="G170" s="91"/>
      <c r="H170" s="91"/>
    </row>
    <row r="171" spans="5:8" x14ac:dyDescent="0.25">
      <c r="E171" s="91"/>
      <c r="F171" s="91"/>
      <c r="G171" s="91"/>
      <c r="H171" s="91"/>
    </row>
    <row r="172" spans="5:8" x14ac:dyDescent="0.25">
      <c r="E172" s="91"/>
      <c r="F172" s="91"/>
      <c r="G172" s="91"/>
      <c r="H172" s="91"/>
    </row>
    <row r="173" spans="5:8" x14ac:dyDescent="0.25">
      <c r="E173" s="91"/>
      <c r="F173" s="91"/>
      <c r="G173" s="91"/>
      <c r="H173" s="91"/>
    </row>
    <row r="174" spans="5:8" x14ac:dyDescent="0.25">
      <c r="E174" s="91"/>
      <c r="F174" s="91"/>
      <c r="G174" s="91"/>
      <c r="H174" s="91"/>
    </row>
    <row r="175" spans="5:8" x14ac:dyDescent="0.25">
      <c r="E175" s="91"/>
      <c r="F175" s="91"/>
      <c r="G175" s="91"/>
      <c r="H175" s="91"/>
    </row>
    <row r="176" spans="5:8" x14ac:dyDescent="0.25">
      <c r="E176" s="91"/>
      <c r="F176" s="91"/>
      <c r="G176" s="91"/>
      <c r="H176" s="91"/>
    </row>
    <row r="177" spans="5:8" x14ac:dyDescent="0.25">
      <c r="E177" s="91"/>
      <c r="F177" s="91"/>
      <c r="G177" s="91"/>
      <c r="H177" s="91"/>
    </row>
    <row r="178" spans="5:8" x14ac:dyDescent="0.25">
      <c r="E178" s="91"/>
      <c r="F178" s="91"/>
      <c r="G178" s="91"/>
      <c r="H178" s="91"/>
    </row>
    <row r="179" spans="5:8" x14ac:dyDescent="0.25">
      <c r="E179" s="91"/>
      <c r="F179" s="91"/>
      <c r="G179" s="91"/>
      <c r="H179" s="91"/>
    </row>
    <row r="180" spans="5:8" x14ac:dyDescent="0.25">
      <c r="E180" s="91"/>
      <c r="F180" s="91"/>
      <c r="G180" s="91"/>
      <c r="H180" s="91"/>
    </row>
    <row r="181" spans="5:8" x14ac:dyDescent="0.25">
      <c r="E181" s="91"/>
      <c r="F181" s="91"/>
      <c r="G181" s="91"/>
      <c r="H181" s="91"/>
    </row>
    <row r="182" spans="5:8" x14ac:dyDescent="0.25">
      <c r="E182" s="91"/>
      <c r="F182" s="91"/>
      <c r="G182" s="91"/>
      <c r="H182" s="91"/>
    </row>
    <row r="183" spans="5:8" x14ac:dyDescent="0.25">
      <c r="E183" s="91"/>
      <c r="F183" s="91"/>
      <c r="G183" s="91"/>
      <c r="H183" s="91"/>
    </row>
    <row r="184" spans="5:8" x14ac:dyDescent="0.25">
      <c r="E184" s="91"/>
      <c r="F184" s="91"/>
      <c r="G184" s="91"/>
      <c r="H184" s="91"/>
    </row>
    <row r="185" spans="5:8" x14ac:dyDescent="0.25">
      <c r="E185" s="91"/>
      <c r="F185" s="91"/>
      <c r="G185" s="91"/>
      <c r="H185" s="91"/>
    </row>
    <row r="186" spans="5:8" x14ac:dyDescent="0.25">
      <c r="E186" s="91"/>
      <c r="F186" s="91"/>
      <c r="G186" s="91"/>
      <c r="H186" s="91"/>
    </row>
    <row r="187" spans="5:8" x14ac:dyDescent="0.25">
      <c r="E187" s="91"/>
      <c r="F187" s="91"/>
      <c r="G187" s="91"/>
      <c r="H187" s="91"/>
    </row>
    <row r="188" spans="5:8" x14ac:dyDescent="0.25">
      <c r="E188" s="91"/>
      <c r="F188" s="91"/>
      <c r="G188" s="91"/>
      <c r="H188" s="91"/>
    </row>
    <row r="189" spans="5:8" x14ac:dyDescent="0.25">
      <c r="E189" s="91"/>
      <c r="F189" s="91"/>
      <c r="G189" s="91"/>
      <c r="H189" s="91"/>
    </row>
    <row r="190" spans="5:8" x14ac:dyDescent="0.25">
      <c r="E190" s="91"/>
      <c r="F190" s="91"/>
      <c r="G190" s="91"/>
      <c r="H190" s="91"/>
    </row>
    <row r="191" spans="5:8" x14ac:dyDescent="0.25">
      <c r="E191" s="91"/>
      <c r="F191" s="91"/>
      <c r="G191" s="91"/>
      <c r="H191" s="91"/>
    </row>
    <row r="192" spans="5:8" x14ac:dyDescent="0.25">
      <c r="E192" s="91"/>
      <c r="F192" s="91"/>
      <c r="G192" s="91"/>
      <c r="H192" s="91"/>
    </row>
    <row r="193" spans="5:8" x14ac:dyDescent="0.25">
      <c r="E193" s="91"/>
      <c r="F193" s="91"/>
      <c r="G193" s="91"/>
      <c r="H193" s="91"/>
    </row>
    <row r="194" spans="5:8" x14ac:dyDescent="0.25">
      <c r="E194" s="91"/>
      <c r="F194" s="91"/>
      <c r="G194" s="91"/>
      <c r="H194" s="91"/>
    </row>
    <row r="195" spans="5:8" x14ac:dyDescent="0.25">
      <c r="E195" s="91"/>
      <c r="F195" s="91"/>
      <c r="G195" s="91"/>
      <c r="H195" s="91"/>
    </row>
    <row r="196" spans="5:8" x14ac:dyDescent="0.25">
      <c r="E196" s="91"/>
      <c r="F196" s="91"/>
      <c r="G196" s="91"/>
      <c r="H196" s="91"/>
    </row>
    <row r="197" spans="5:8" x14ac:dyDescent="0.25">
      <c r="E197" s="91"/>
      <c r="F197" s="91"/>
      <c r="G197" s="91"/>
      <c r="H197" s="91"/>
    </row>
    <row r="198" spans="5:8" x14ac:dyDescent="0.25">
      <c r="E198" s="91"/>
      <c r="F198" s="91"/>
      <c r="G198" s="91"/>
      <c r="H198" s="91"/>
    </row>
    <row r="199" spans="5:8" x14ac:dyDescent="0.25">
      <c r="E199" s="91"/>
      <c r="F199" s="91"/>
      <c r="G199" s="91"/>
      <c r="H199" s="91"/>
    </row>
    <row r="200" spans="5:8" x14ac:dyDescent="0.25">
      <c r="E200" s="91"/>
      <c r="F200" s="91"/>
      <c r="G200" s="91"/>
      <c r="H200" s="91"/>
    </row>
    <row r="201" spans="5:8" x14ac:dyDescent="0.25">
      <c r="E201" s="91"/>
      <c r="F201" s="91"/>
      <c r="G201" s="91"/>
      <c r="H201" s="91"/>
    </row>
    <row r="202" spans="5:8" x14ac:dyDescent="0.25">
      <c r="E202" s="91"/>
      <c r="F202" s="91"/>
      <c r="G202" s="91"/>
      <c r="H202" s="91"/>
    </row>
    <row r="203" spans="5:8" x14ac:dyDescent="0.25">
      <c r="E203" s="91"/>
      <c r="F203" s="91"/>
      <c r="G203" s="91"/>
      <c r="H203" s="91"/>
    </row>
    <row r="204" spans="5:8" x14ac:dyDescent="0.25">
      <c r="E204" s="91"/>
      <c r="F204" s="91"/>
      <c r="G204" s="91"/>
      <c r="H204" s="91"/>
    </row>
    <row r="205" spans="5:8" x14ac:dyDescent="0.25">
      <c r="E205" s="91"/>
      <c r="F205" s="91"/>
      <c r="G205" s="91"/>
      <c r="H205" s="91"/>
    </row>
    <row r="206" spans="5:8" x14ac:dyDescent="0.25">
      <c r="E206" s="91"/>
      <c r="F206" s="91"/>
      <c r="G206" s="91"/>
      <c r="H206" s="91"/>
    </row>
    <row r="207" spans="5:8" x14ac:dyDescent="0.25">
      <c r="E207" s="91"/>
      <c r="F207" s="91"/>
      <c r="G207" s="91"/>
      <c r="H207" s="91"/>
    </row>
    <row r="208" spans="5:8" x14ac:dyDescent="0.25">
      <c r="E208" s="91"/>
      <c r="F208" s="91"/>
      <c r="G208" s="91"/>
      <c r="H208" s="91"/>
    </row>
    <row r="209" spans="5:8" x14ac:dyDescent="0.25">
      <c r="E209" s="91"/>
      <c r="F209" s="91"/>
      <c r="G209" s="91"/>
      <c r="H209" s="91"/>
    </row>
    <row r="210" spans="5:8" x14ac:dyDescent="0.25">
      <c r="E210" s="91"/>
      <c r="F210" s="91"/>
      <c r="G210" s="91"/>
      <c r="H210" s="91"/>
    </row>
    <row r="211" spans="5:8" x14ac:dyDescent="0.25">
      <c r="E211" s="91"/>
      <c r="F211" s="91"/>
      <c r="G211" s="91"/>
      <c r="H211" s="91"/>
    </row>
    <row r="212" spans="5:8" x14ac:dyDescent="0.25">
      <c r="E212" s="91"/>
      <c r="F212" s="91"/>
      <c r="G212" s="91"/>
      <c r="H212" s="91"/>
    </row>
    <row r="213" spans="5:8" x14ac:dyDescent="0.25">
      <c r="E213" s="91"/>
      <c r="F213" s="91"/>
      <c r="G213" s="91"/>
      <c r="H213" s="91"/>
    </row>
    <row r="214" spans="5:8" x14ac:dyDescent="0.25">
      <c r="E214" s="91"/>
      <c r="F214" s="91"/>
      <c r="G214" s="91"/>
      <c r="H214" s="91"/>
    </row>
    <row r="215" spans="5:8" x14ac:dyDescent="0.25">
      <c r="E215" s="91"/>
      <c r="F215" s="91"/>
      <c r="G215" s="91"/>
      <c r="H215" s="91"/>
    </row>
    <row r="216" spans="5:8" x14ac:dyDescent="0.25">
      <c r="E216" s="91"/>
      <c r="F216" s="91"/>
      <c r="G216" s="91"/>
      <c r="H216" s="91"/>
    </row>
    <row r="217" spans="5:8" x14ac:dyDescent="0.25">
      <c r="E217" s="91"/>
      <c r="F217" s="91"/>
      <c r="G217" s="91"/>
      <c r="H217" s="91"/>
    </row>
    <row r="218" spans="5:8" x14ac:dyDescent="0.25">
      <c r="E218" s="91"/>
      <c r="F218" s="91"/>
      <c r="G218" s="91"/>
      <c r="H218" s="91"/>
    </row>
    <row r="219" spans="5:8" x14ac:dyDescent="0.25">
      <c r="E219" s="91"/>
      <c r="F219" s="91"/>
      <c r="G219" s="91"/>
      <c r="H219" s="91"/>
    </row>
    <row r="220" spans="5:8" x14ac:dyDescent="0.25">
      <c r="E220" s="91"/>
      <c r="F220" s="91"/>
      <c r="G220" s="91"/>
      <c r="H220" s="91"/>
    </row>
    <row r="221" spans="5:8" x14ac:dyDescent="0.25">
      <c r="E221" s="91"/>
      <c r="F221" s="91"/>
      <c r="G221" s="91"/>
      <c r="H221" s="91"/>
    </row>
    <row r="222" spans="5:8" x14ac:dyDescent="0.25">
      <c r="E222" s="91"/>
      <c r="F222" s="91"/>
      <c r="G222" s="91"/>
      <c r="H222" s="91"/>
    </row>
    <row r="223" spans="5:8" x14ac:dyDescent="0.25">
      <c r="E223" s="91"/>
      <c r="F223" s="91"/>
      <c r="G223" s="91"/>
      <c r="H223" s="91"/>
    </row>
    <row r="224" spans="5:8" x14ac:dyDescent="0.25">
      <c r="E224" s="91"/>
      <c r="F224" s="91"/>
      <c r="G224" s="91"/>
      <c r="H224" s="91"/>
    </row>
    <row r="225" spans="5:8" x14ac:dyDescent="0.25">
      <c r="E225" s="91"/>
      <c r="F225" s="91"/>
      <c r="G225" s="91"/>
      <c r="H225" s="91"/>
    </row>
    <row r="226" spans="5:8" x14ac:dyDescent="0.25">
      <c r="E226" s="91"/>
      <c r="F226" s="91"/>
      <c r="G226" s="91"/>
      <c r="H226" s="91"/>
    </row>
    <row r="227" spans="5:8" x14ac:dyDescent="0.25">
      <c r="E227" s="91"/>
      <c r="F227" s="91"/>
      <c r="G227" s="91"/>
      <c r="H227" s="91"/>
    </row>
    <row r="228" spans="5:8" x14ac:dyDescent="0.25">
      <c r="E228" s="91"/>
      <c r="F228" s="91"/>
      <c r="G228" s="91"/>
      <c r="H228" s="91"/>
    </row>
    <row r="229" spans="5:8" x14ac:dyDescent="0.25">
      <c r="E229" s="91"/>
      <c r="F229" s="91"/>
      <c r="G229" s="91"/>
      <c r="H229" s="91"/>
    </row>
    <row r="230" spans="5:8" x14ac:dyDescent="0.25">
      <c r="E230" s="91"/>
      <c r="F230" s="91"/>
      <c r="G230" s="91"/>
      <c r="H230" s="91"/>
    </row>
    <row r="231" spans="5:8" x14ac:dyDescent="0.25">
      <c r="E231" s="91"/>
      <c r="F231" s="91"/>
      <c r="G231" s="91"/>
      <c r="H231" s="91"/>
    </row>
    <row r="232" spans="5:8" x14ac:dyDescent="0.25">
      <c r="E232" s="91"/>
      <c r="F232" s="91"/>
      <c r="G232" s="91"/>
      <c r="H232" s="91"/>
    </row>
    <row r="233" spans="5:8" x14ac:dyDescent="0.25">
      <c r="E233" s="91"/>
      <c r="F233" s="91"/>
      <c r="G233" s="91"/>
      <c r="H233" s="91"/>
    </row>
    <row r="234" spans="5:8" x14ac:dyDescent="0.25">
      <c r="E234" s="91"/>
      <c r="F234" s="91"/>
      <c r="G234" s="91"/>
      <c r="H234" s="91"/>
    </row>
    <row r="235" spans="5:8" x14ac:dyDescent="0.25">
      <c r="E235" s="91"/>
      <c r="F235" s="91"/>
      <c r="G235" s="91"/>
      <c r="H235" s="91"/>
    </row>
    <row r="236" spans="5:8" x14ac:dyDescent="0.25">
      <c r="E236" s="91"/>
      <c r="F236" s="91"/>
      <c r="G236" s="91"/>
      <c r="H236" s="91"/>
    </row>
    <row r="237" spans="5:8" x14ac:dyDescent="0.25">
      <c r="E237" s="91"/>
      <c r="F237" s="91"/>
      <c r="G237" s="91"/>
      <c r="H237" s="91"/>
    </row>
    <row r="238" spans="5:8" x14ac:dyDescent="0.25">
      <c r="E238" s="91"/>
      <c r="F238" s="91"/>
      <c r="G238" s="91"/>
      <c r="H238" s="91"/>
    </row>
    <row r="239" spans="5:8" x14ac:dyDescent="0.25">
      <c r="E239" s="91"/>
      <c r="F239" s="91"/>
      <c r="G239" s="91"/>
      <c r="H239" s="91"/>
    </row>
    <row r="240" spans="5:8" x14ac:dyDescent="0.25">
      <c r="E240" s="91"/>
      <c r="F240" s="91"/>
      <c r="G240" s="91"/>
      <c r="H240" s="91"/>
    </row>
    <row r="241" spans="5:8" x14ac:dyDescent="0.25">
      <c r="E241" s="91"/>
      <c r="F241" s="91"/>
      <c r="G241" s="91"/>
      <c r="H241" s="91"/>
    </row>
    <row r="242" spans="5:8" x14ac:dyDescent="0.25">
      <c r="E242" s="91"/>
      <c r="F242" s="91"/>
      <c r="G242" s="91"/>
      <c r="H242" s="91"/>
    </row>
    <row r="243" spans="5:8" x14ac:dyDescent="0.25">
      <c r="E243" s="91"/>
      <c r="F243" s="91"/>
      <c r="G243" s="91"/>
      <c r="H243" s="91"/>
    </row>
    <row r="244" spans="5:8" x14ac:dyDescent="0.25">
      <c r="E244" s="91"/>
      <c r="F244" s="91"/>
      <c r="G244" s="91"/>
      <c r="H244" s="91"/>
    </row>
    <row r="245" spans="5:8" x14ac:dyDescent="0.25">
      <c r="E245" s="91"/>
      <c r="F245" s="91"/>
      <c r="G245" s="91"/>
      <c r="H245" s="91"/>
    </row>
    <row r="246" spans="5:8" x14ac:dyDescent="0.25">
      <c r="E246" s="91"/>
      <c r="F246" s="91"/>
      <c r="G246" s="91"/>
      <c r="H246" s="91"/>
    </row>
    <row r="247" spans="5:8" x14ac:dyDescent="0.25">
      <c r="E247" s="91"/>
      <c r="F247" s="91"/>
      <c r="G247" s="91"/>
      <c r="H247" s="91"/>
    </row>
    <row r="248" spans="5:8" x14ac:dyDescent="0.25">
      <c r="E248" s="91"/>
      <c r="F248" s="91"/>
      <c r="G248" s="91"/>
      <c r="H248" s="91"/>
    </row>
    <row r="249" spans="5:8" x14ac:dyDescent="0.25">
      <c r="E249" s="91"/>
      <c r="F249" s="91"/>
      <c r="G249" s="91"/>
      <c r="H249" s="91"/>
    </row>
    <row r="250" spans="5:8" x14ac:dyDescent="0.25">
      <c r="E250" s="91"/>
      <c r="F250" s="91"/>
      <c r="G250" s="91"/>
      <c r="H250" s="91"/>
    </row>
    <row r="251" spans="5:8" x14ac:dyDescent="0.25">
      <c r="E251" s="91"/>
      <c r="F251" s="91"/>
      <c r="G251" s="91"/>
      <c r="H251" s="91"/>
    </row>
    <row r="252" spans="5:8" x14ac:dyDescent="0.25">
      <c r="E252" s="91"/>
      <c r="F252" s="91"/>
      <c r="G252" s="91"/>
      <c r="H252" s="91"/>
    </row>
    <row r="253" spans="5:8" x14ac:dyDescent="0.25">
      <c r="E253" s="91"/>
      <c r="F253" s="91"/>
      <c r="G253" s="91"/>
      <c r="H253" s="91"/>
    </row>
    <row r="254" spans="5:8" x14ac:dyDescent="0.25">
      <c r="E254" s="91"/>
      <c r="F254" s="91"/>
      <c r="G254" s="91"/>
      <c r="H254" s="91"/>
    </row>
    <row r="255" spans="5:8" x14ac:dyDescent="0.25">
      <c r="E255" s="91"/>
      <c r="F255" s="91"/>
      <c r="G255" s="91"/>
      <c r="H255" s="91"/>
    </row>
    <row r="256" spans="5:8" x14ac:dyDescent="0.25">
      <c r="E256" s="91"/>
      <c r="F256" s="91"/>
      <c r="G256" s="91"/>
      <c r="H256" s="91"/>
    </row>
    <row r="257" spans="5:8" x14ac:dyDescent="0.25">
      <c r="E257" s="91"/>
      <c r="F257" s="91"/>
      <c r="G257" s="91"/>
      <c r="H257" s="91"/>
    </row>
    <row r="258" spans="5:8" x14ac:dyDescent="0.25">
      <c r="E258" s="91"/>
      <c r="F258" s="91"/>
      <c r="G258" s="91"/>
      <c r="H258" s="91"/>
    </row>
    <row r="259" spans="5:8" x14ac:dyDescent="0.25">
      <c r="E259" s="91"/>
      <c r="F259" s="91"/>
      <c r="G259" s="91"/>
      <c r="H259" s="91"/>
    </row>
    <row r="260" spans="5:8" x14ac:dyDescent="0.25">
      <c r="E260" s="91"/>
      <c r="F260" s="91"/>
      <c r="G260" s="91"/>
      <c r="H260" s="91"/>
    </row>
    <row r="261" spans="5:8" x14ac:dyDescent="0.25">
      <c r="E261" s="91"/>
      <c r="F261" s="91"/>
      <c r="G261" s="91"/>
      <c r="H261" s="91"/>
    </row>
    <row r="262" spans="5:8" x14ac:dyDescent="0.25">
      <c r="E262" s="91"/>
      <c r="F262" s="91"/>
      <c r="G262" s="91"/>
      <c r="H262" s="91"/>
    </row>
    <row r="263" spans="5:8" x14ac:dyDescent="0.25">
      <c r="E263" s="91"/>
      <c r="F263" s="91"/>
      <c r="G263" s="91"/>
      <c r="H263" s="91"/>
    </row>
    <row r="264" spans="5:8" x14ac:dyDescent="0.25">
      <c r="E264" s="91"/>
      <c r="F264" s="91"/>
      <c r="G264" s="91"/>
      <c r="H264" s="91"/>
    </row>
    <row r="265" spans="5:8" x14ac:dyDescent="0.25">
      <c r="E265" s="91"/>
      <c r="F265" s="91"/>
      <c r="G265" s="91"/>
      <c r="H265" s="91"/>
    </row>
    <row r="266" spans="5:8" x14ac:dyDescent="0.25">
      <c r="E266" s="91"/>
      <c r="F266" s="91"/>
      <c r="G266" s="91"/>
      <c r="H266" s="91"/>
    </row>
    <row r="267" spans="5:8" x14ac:dyDescent="0.25">
      <c r="E267" s="91"/>
      <c r="F267" s="91"/>
      <c r="G267" s="91"/>
      <c r="H267" s="91"/>
    </row>
    <row r="268" spans="5:8" x14ac:dyDescent="0.25">
      <c r="E268" s="91"/>
      <c r="F268" s="91"/>
      <c r="G268" s="91"/>
      <c r="H268" s="91"/>
    </row>
    <row r="269" spans="5:8" x14ac:dyDescent="0.25">
      <c r="E269" s="91"/>
      <c r="F269" s="91"/>
      <c r="G269" s="91"/>
      <c r="H269" s="91"/>
    </row>
    <row r="270" spans="5:8" x14ac:dyDescent="0.25">
      <c r="E270" s="91"/>
      <c r="F270" s="91"/>
      <c r="G270" s="91"/>
      <c r="H270" s="91"/>
    </row>
    <row r="271" spans="5:8" x14ac:dyDescent="0.25">
      <c r="E271" s="91"/>
      <c r="F271" s="91"/>
      <c r="G271" s="91"/>
      <c r="H271" s="91"/>
    </row>
    <row r="272" spans="5:8" x14ac:dyDescent="0.25">
      <c r="E272" s="91"/>
      <c r="F272" s="91"/>
      <c r="G272" s="91"/>
      <c r="H272" s="91"/>
    </row>
    <row r="273" spans="5:8" x14ac:dyDescent="0.25">
      <c r="E273" s="91"/>
      <c r="F273" s="91"/>
      <c r="G273" s="91"/>
      <c r="H273" s="91"/>
    </row>
    <row r="274" spans="5:8" x14ac:dyDescent="0.25">
      <c r="E274" s="91"/>
      <c r="F274" s="91"/>
      <c r="G274" s="91"/>
      <c r="H274" s="91"/>
    </row>
    <row r="275" spans="5:8" x14ac:dyDescent="0.25">
      <c r="E275" s="91"/>
      <c r="F275" s="91"/>
      <c r="G275" s="91"/>
      <c r="H275" s="91"/>
    </row>
    <row r="276" spans="5:8" x14ac:dyDescent="0.25">
      <c r="E276" s="91"/>
      <c r="F276" s="91"/>
      <c r="G276" s="91"/>
      <c r="H276" s="91"/>
    </row>
    <row r="277" spans="5:8" x14ac:dyDescent="0.25">
      <c r="E277" s="91"/>
      <c r="F277" s="91"/>
      <c r="G277" s="91"/>
      <c r="H277" s="91"/>
    </row>
    <row r="278" spans="5:8" x14ac:dyDescent="0.25">
      <c r="E278" s="91"/>
      <c r="F278" s="91"/>
      <c r="G278" s="91"/>
      <c r="H278" s="91"/>
    </row>
    <row r="279" spans="5:8" x14ac:dyDescent="0.25">
      <c r="E279" s="91"/>
      <c r="F279" s="91"/>
      <c r="G279" s="91"/>
      <c r="H279" s="91"/>
    </row>
    <row r="280" spans="5:8" x14ac:dyDescent="0.25">
      <c r="E280" s="91"/>
      <c r="F280" s="91"/>
      <c r="G280" s="91"/>
      <c r="H280" s="91"/>
    </row>
    <row r="281" spans="5:8" x14ac:dyDescent="0.25">
      <c r="E281" s="91"/>
      <c r="F281" s="91"/>
      <c r="G281" s="91"/>
      <c r="H281" s="91"/>
    </row>
    <row r="282" spans="5:8" x14ac:dyDescent="0.25">
      <c r="E282" s="91"/>
      <c r="F282" s="91"/>
      <c r="G282" s="91"/>
      <c r="H282" s="91"/>
    </row>
    <row r="283" spans="5:8" x14ac:dyDescent="0.25">
      <c r="E283" s="91"/>
      <c r="F283" s="91"/>
      <c r="G283" s="91"/>
      <c r="H283" s="91"/>
    </row>
    <row r="284" spans="5:8" x14ac:dyDescent="0.25">
      <c r="E284" s="91"/>
      <c r="F284" s="91"/>
      <c r="G284" s="91"/>
      <c r="H284" s="91"/>
    </row>
    <row r="285" spans="5:8" x14ac:dyDescent="0.25">
      <c r="E285" s="91"/>
      <c r="F285" s="91"/>
      <c r="G285" s="91"/>
      <c r="H285" s="91"/>
    </row>
    <row r="286" spans="5:8" x14ac:dyDescent="0.25">
      <c r="E286" s="91"/>
      <c r="F286" s="91"/>
      <c r="G286" s="91"/>
      <c r="H286" s="91"/>
    </row>
    <row r="287" spans="5:8" x14ac:dyDescent="0.25">
      <c r="E287" s="91"/>
      <c r="F287" s="91"/>
      <c r="G287" s="91"/>
      <c r="H287" s="91"/>
    </row>
    <row r="288" spans="5:8" x14ac:dyDescent="0.25">
      <c r="E288" s="91"/>
      <c r="F288" s="91"/>
      <c r="G288" s="91"/>
      <c r="H288" s="91"/>
    </row>
    <row r="289" spans="5:8" x14ac:dyDescent="0.25">
      <c r="E289" s="91"/>
      <c r="F289" s="91"/>
      <c r="G289" s="91"/>
      <c r="H289" s="91"/>
    </row>
    <row r="290" spans="5:8" x14ac:dyDescent="0.25">
      <c r="E290" s="91"/>
      <c r="F290" s="91"/>
      <c r="G290" s="91"/>
      <c r="H290" s="91"/>
    </row>
    <row r="291" spans="5:8" x14ac:dyDescent="0.25">
      <c r="E291" s="91"/>
      <c r="F291" s="91"/>
      <c r="G291" s="91"/>
      <c r="H291" s="91"/>
    </row>
    <row r="292" spans="5:8" x14ac:dyDescent="0.25">
      <c r="E292" s="91"/>
      <c r="F292" s="91"/>
      <c r="G292" s="91"/>
      <c r="H292" s="91"/>
    </row>
    <row r="293" spans="5:8" x14ac:dyDescent="0.25">
      <c r="E293" s="91"/>
      <c r="F293" s="91"/>
      <c r="G293" s="91"/>
      <c r="H293" s="91"/>
    </row>
    <row r="294" spans="5:8" x14ac:dyDescent="0.25">
      <c r="E294" s="91"/>
      <c r="F294" s="91"/>
      <c r="G294" s="91"/>
      <c r="H294" s="91"/>
    </row>
    <row r="295" spans="5:8" x14ac:dyDescent="0.25">
      <c r="E295" s="91"/>
      <c r="F295" s="91"/>
      <c r="G295" s="91"/>
      <c r="H295" s="91"/>
    </row>
    <row r="296" spans="5:8" x14ac:dyDescent="0.25">
      <c r="E296" s="91"/>
      <c r="F296" s="91"/>
      <c r="G296" s="91"/>
      <c r="H296" s="91"/>
    </row>
    <row r="297" spans="5:8" x14ac:dyDescent="0.25">
      <c r="E297" s="91"/>
      <c r="F297" s="91"/>
      <c r="G297" s="91"/>
      <c r="H297" s="91"/>
    </row>
    <row r="298" spans="5:8" x14ac:dyDescent="0.25">
      <c r="E298" s="91"/>
      <c r="F298" s="91"/>
      <c r="G298" s="91"/>
      <c r="H298" s="91"/>
    </row>
    <row r="299" spans="5:8" x14ac:dyDescent="0.25">
      <c r="E299" s="91"/>
      <c r="F299" s="91"/>
      <c r="G299" s="91"/>
      <c r="H299" s="91"/>
    </row>
    <row r="300" spans="5:8" x14ac:dyDescent="0.25">
      <c r="E300" s="91"/>
      <c r="F300" s="91"/>
      <c r="G300" s="91"/>
      <c r="H300" s="91"/>
    </row>
    <row r="301" spans="5:8" x14ac:dyDescent="0.25">
      <c r="E301" s="91"/>
      <c r="F301" s="91"/>
      <c r="G301" s="91"/>
      <c r="H301" s="91"/>
    </row>
    <row r="302" spans="5:8" x14ac:dyDescent="0.25">
      <c r="E302" s="91"/>
      <c r="F302" s="91"/>
      <c r="G302" s="91"/>
      <c r="H302" s="91"/>
    </row>
    <row r="303" spans="5:8" x14ac:dyDescent="0.25">
      <c r="E303" s="91"/>
      <c r="F303" s="91"/>
      <c r="G303" s="91"/>
      <c r="H303" s="91"/>
    </row>
    <row r="304" spans="5:8" x14ac:dyDescent="0.25">
      <c r="E304" s="91"/>
      <c r="F304" s="91"/>
      <c r="G304" s="91"/>
      <c r="H304" s="91"/>
    </row>
    <row r="305" spans="5:8" x14ac:dyDescent="0.25">
      <c r="E305" s="91"/>
      <c r="F305" s="91"/>
      <c r="G305" s="91"/>
      <c r="H305" s="91"/>
    </row>
    <row r="306" spans="5:8" x14ac:dyDescent="0.25">
      <c r="E306" s="91"/>
      <c r="F306" s="91"/>
      <c r="G306" s="91"/>
      <c r="H306" s="91"/>
    </row>
    <row r="307" spans="5:8" x14ac:dyDescent="0.25">
      <c r="E307" s="91"/>
      <c r="F307" s="91"/>
      <c r="G307" s="91"/>
      <c r="H307" s="91"/>
    </row>
    <row r="308" spans="5:8" x14ac:dyDescent="0.25">
      <c r="E308" s="91"/>
      <c r="F308" s="91"/>
      <c r="G308" s="91"/>
      <c r="H308" s="91"/>
    </row>
    <row r="309" spans="5:8" x14ac:dyDescent="0.25">
      <c r="E309" s="91"/>
      <c r="F309" s="91"/>
      <c r="G309" s="91"/>
      <c r="H309" s="91"/>
    </row>
    <row r="310" spans="5:8" x14ac:dyDescent="0.25">
      <c r="E310" s="91"/>
      <c r="F310" s="91"/>
      <c r="G310" s="91"/>
      <c r="H310" s="91"/>
    </row>
    <row r="311" spans="5:8" x14ac:dyDescent="0.25">
      <c r="E311" s="91"/>
      <c r="F311" s="91"/>
      <c r="G311" s="91"/>
      <c r="H311" s="91"/>
    </row>
    <row r="312" spans="5:8" x14ac:dyDescent="0.25">
      <c r="E312" s="91"/>
      <c r="F312" s="91"/>
      <c r="G312" s="91"/>
      <c r="H312" s="91"/>
    </row>
    <row r="313" spans="5:8" x14ac:dyDescent="0.25">
      <c r="E313" s="91"/>
      <c r="F313" s="91"/>
      <c r="G313" s="91"/>
      <c r="H313" s="91"/>
    </row>
    <row r="314" spans="5:8" x14ac:dyDescent="0.25">
      <c r="E314" s="91"/>
      <c r="F314" s="91"/>
      <c r="G314" s="91"/>
      <c r="H314" s="91"/>
    </row>
    <row r="315" spans="5:8" x14ac:dyDescent="0.25">
      <c r="E315" s="91"/>
      <c r="F315" s="91"/>
      <c r="G315" s="91"/>
      <c r="H315" s="91"/>
    </row>
    <row r="316" spans="5:8" x14ac:dyDescent="0.25">
      <c r="E316" s="91"/>
      <c r="F316" s="91"/>
      <c r="G316" s="91"/>
      <c r="H316" s="91"/>
    </row>
    <row r="317" spans="5:8" x14ac:dyDescent="0.25">
      <c r="E317" s="91"/>
      <c r="F317" s="91"/>
      <c r="G317" s="91"/>
      <c r="H317" s="91"/>
    </row>
    <row r="318" spans="5:8" x14ac:dyDescent="0.25">
      <c r="E318" s="91"/>
      <c r="F318" s="91"/>
      <c r="G318" s="91"/>
      <c r="H318" s="91"/>
    </row>
    <row r="319" spans="5:8" x14ac:dyDescent="0.25">
      <c r="E319" s="91"/>
      <c r="F319" s="91"/>
      <c r="G319" s="91"/>
      <c r="H319" s="91"/>
    </row>
    <row r="320" spans="5:8" x14ac:dyDescent="0.25">
      <c r="E320" s="91"/>
      <c r="F320" s="91"/>
      <c r="G320" s="91"/>
      <c r="H320" s="91"/>
    </row>
    <row r="321" spans="5:8" x14ac:dyDescent="0.25">
      <c r="E321" s="91"/>
      <c r="F321" s="91"/>
      <c r="G321" s="91"/>
      <c r="H321" s="91"/>
    </row>
    <row r="322" spans="5:8" x14ac:dyDescent="0.25">
      <c r="E322" s="91"/>
      <c r="F322" s="91"/>
      <c r="G322" s="91"/>
      <c r="H322" s="91"/>
    </row>
    <row r="323" spans="5:8" x14ac:dyDescent="0.25">
      <c r="E323" s="91"/>
      <c r="F323" s="91"/>
      <c r="G323" s="91"/>
      <c r="H323" s="91"/>
    </row>
    <row r="324" spans="5:8" x14ac:dyDescent="0.25">
      <c r="E324" s="91"/>
      <c r="F324" s="91"/>
      <c r="G324" s="91"/>
      <c r="H324" s="91"/>
    </row>
    <row r="325" spans="5:8" x14ac:dyDescent="0.25">
      <c r="E325" s="91"/>
      <c r="F325" s="91"/>
      <c r="G325" s="91"/>
      <c r="H325" s="91"/>
    </row>
    <row r="326" spans="5:8" x14ac:dyDescent="0.25">
      <c r="E326" s="91"/>
      <c r="F326" s="91"/>
      <c r="G326" s="91"/>
      <c r="H326" s="91"/>
    </row>
    <row r="327" spans="5:8" x14ac:dyDescent="0.25">
      <c r="E327" s="91"/>
      <c r="F327" s="91"/>
      <c r="G327" s="91"/>
      <c r="H327" s="91"/>
    </row>
    <row r="328" spans="5:8" x14ac:dyDescent="0.25">
      <c r="E328" s="91"/>
      <c r="F328" s="91"/>
      <c r="G328" s="91"/>
      <c r="H328" s="91"/>
    </row>
    <row r="329" spans="5:8" x14ac:dyDescent="0.25">
      <c r="E329" s="91"/>
      <c r="F329" s="91"/>
      <c r="G329" s="91"/>
      <c r="H329" s="91"/>
    </row>
    <row r="330" spans="5:8" x14ac:dyDescent="0.25">
      <c r="E330" s="91"/>
      <c r="F330" s="91"/>
      <c r="G330" s="91"/>
      <c r="H330" s="91"/>
    </row>
    <row r="331" spans="5:8" x14ac:dyDescent="0.25">
      <c r="E331" s="91"/>
      <c r="F331" s="91"/>
      <c r="G331" s="91"/>
      <c r="H331" s="91"/>
    </row>
    <row r="332" spans="5:8" x14ac:dyDescent="0.25">
      <c r="E332" s="91"/>
      <c r="F332" s="91"/>
      <c r="G332" s="91"/>
      <c r="H332" s="91"/>
    </row>
    <row r="333" spans="5:8" x14ac:dyDescent="0.25">
      <c r="E333" s="91"/>
      <c r="F333" s="91"/>
      <c r="G333" s="91"/>
      <c r="H333" s="91"/>
    </row>
    <row r="334" spans="5:8" x14ac:dyDescent="0.25">
      <c r="E334" s="91"/>
      <c r="F334" s="91"/>
      <c r="G334" s="91"/>
      <c r="H334" s="91"/>
    </row>
    <row r="335" spans="5:8" x14ac:dyDescent="0.25">
      <c r="E335" s="91"/>
      <c r="F335" s="91"/>
      <c r="G335" s="91"/>
      <c r="H335" s="91"/>
    </row>
    <row r="336" spans="5:8" x14ac:dyDescent="0.25">
      <c r="E336" s="91"/>
      <c r="F336" s="91"/>
      <c r="G336" s="91"/>
      <c r="H336" s="91"/>
    </row>
    <row r="337" spans="5:8" x14ac:dyDescent="0.25">
      <c r="E337" s="91"/>
      <c r="F337" s="91"/>
      <c r="G337" s="91"/>
      <c r="H337" s="91"/>
    </row>
    <row r="338" spans="5:8" x14ac:dyDescent="0.25">
      <c r="E338" s="91"/>
      <c r="F338" s="91"/>
      <c r="G338" s="91"/>
      <c r="H338" s="91"/>
    </row>
    <row r="339" spans="5:8" x14ac:dyDescent="0.25">
      <c r="E339" s="91"/>
      <c r="F339" s="91"/>
      <c r="G339" s="91"/>
      <c r="H339" s="91"/>
    </row>
    <row r="340" spans="5:8" x14ac:dyDescent="0.25">
      <c r="E340" s="91"/>
      <c r="F340" s="91"/>
      <c r="G340" s="91"/>
      <c r="H340" s="91"/>
    </row>
    <row r="341" spans="5:8" x14ac:dyDescent="0.25">
      <c r="E341" s="91"/>
      <c r="F341" s="91"/>
      <c r="G341" s="91"/>
      <c r="H341" s="91"/>
    </row>
    <row r="342" spans="5:8" x14ac:dyDescent="0.25">
      <c r="E342" s="91"/>
      <c r="F342" s="91"/>
      <c r="G342" s="91"/>
      <c r="H342" s="91"/>
    </row>
    <row r="343" spans="5:8" x14ac:dyDescent="0.25">
      <c r="E343" s="91"/>
      <c r="F343" s="91"/>
      <c r="G343" s="91"/>
      <c r="H343" s="91"/>
    </row>
    <row r="344" spans="5:8" x14ac:dyDescent="0.25">
      <c r="E344" s="91"/>
      <c r="F344" s="91"/>
      <c r="G344" s="91"/>
      <c r="H344" s="91"/>
    </row>
    <row r="345" spans="5:8" x14ac:dyDescent="0.25">
      <c r="E345" s="91"/>
      <c r="F345" s="91"/>
      <c r="G345" s="91"/>
      <c r="H345" s="91"/>
    </row>
    <row r="346" spans="5:8" x14ac:dyDescent="0.25">
      <c r="E346" s="91"/>
      <c r="F346" s="91"/>
      <c r="G346" s="91"/>
      <c r="H346" s="91"/>
    </row>
    <row r="347" spans="5:8" x14ac:dyDescent="0.25">
      <c r="E347" s="91"/>
      <c r="F347" s="91"/>
      <c r="G347" s="91"/>
      <c r="H347" s="91"/>
    </row>
    <row r="348" spans="5:8" x14ac:dyDescent="0.25">
      <c r="E348" s="91"/>
      <c r="F348" s="91"/>
      <c r="G348" s="91"/>
      <c r="H348" s="91"/>
    </row>
    <row r="349" spans="5:8" x14ac:dyDescent="0.25">
      <c r="E349" s="91"/>
      <c r="F349" s="91"/>
      <c r="G349" s="91"/>
      <c r="H349" s="91"/>
    </row>
    <row r="350" spans="5:8" x14ac:dyDescent="0.25">
      <c r="E350" s="91"/>
      <c r="F350" s="91"/>
      <c r="G350" s="91"/>
      <c r="H350" s="91"/>
    </row>
    <row r="351" spans="5:8" x14ac:dyDescent="0.25">
      <c r="E351" s="91"/>
      <c r="F351" s="91"/>
      <c r="G351" s="91"/>
      <c r="H351" s="91"/>
    </row>
    <row r="352" spans="5:8" x14ac:dyDescent="0.25">
      <c r="E352" s="91"/>
      <c r="F352" s="91"/>
      <c r="G352" s="91"/>
      <c r="H352" s="91"/>
    </row>
    <row r="353" spans="5:8" x14ac:dyDescent="0.25">
      <c r="E353" s="91"/>
      <c r="F353" s="91"/>
      <c r="G353" s="91"/>
      <c r="H353" s="91"/>
    </row>
    <row r="354" spans="5:8" x14ac:dyDescent="0.25">
      <c r="E354" s="91"/>
      <c r="F354" s="91"/>
      <c r="G354" s="91"/>
      <c r="H354" s="91"/>
    </row>
    <row r="355" spans="5:8" x14ac:dyDescent="0.25">
      <c r="E355" s="91"/>
      <c r="F355" s="91"/>
      <c r="G355" s="91"/>
      <c r="H355" s="91"/>
    </row>
    <row r="356" spans="5:8" x14ac:dyDescent="0.25">
      <c r="E356" s="91"/>
      <c r="F356" s="91"/>
      <c r="G356" s="91"/>
      <c r="H356" s="91"/>
    </row>
    <row r="357" spans="5:8" x14ac:dyDescent="0.25">
      <c r="E357" s="91"/>
      <c r="F357" s="91"/>
      <c r="G357" s="91"/>
      <c r="H357" s="91"/>
    </row>
    <row r="358" spans="5:8" x14ac:dyDescent="0.25">
      <c r="E358" s="91"/>
      <c r="F358" s="91"/>
      <c r="G358" s="91"/>
      <c r="H358" s="91"/>
    </row>
    <row r="359" spans="5:8" x14ac:dyDescent="0.25">
      <c r="E359" s="91"/>
      <c r="F359" s="91"/>
      <c r="G359" s="91"/>
      <c r="H359" s="91"/>
    </row>
    <row r="360" spans="5:8" x14ac:dyDescent="0.25">
      <c r="E360" s="91"/>
      <c r="F360" s="91"/>
      <c r="G360" s="91"/>
      <c r="H360" s="91"/>
    </row>
    <row r="361" spans="5:8" x14ac:dyDescent="0.25">
      <c r="E361" s="91"/>
      <c r="F361" s="91"/>
      <c r="G361" s="91"/>
      <c r="H361" s="91"/>
    </row>
    <row r="362" spans="5:8" x14ac:dyDescent="0.25">
      <c r="E362" s="91"/>
      <c r="F362" s="91"/>
      <c r="G362" s="91"/>
      <c r="H362" s="91"/>
    </row>
    <row r="363" spans="5:8" x14ac:dyDescent="0.25">
      <c r="E363" s="91"/>
      <c r="F363" s="91"/>
      <c r="G363" s="91"/>
      <c r="H363" s="91"/>
    </row>
    <row r="364" spans="5:8" x14ac:dyDescent="0.25">
      <c r="E364" s="91"/>
      <c r="F364" s="91"/>
      <c r="G364" s="91"/>
      <c r="H364" s="91"/>
    </row>
    <row r="365" spans="5:8" x14ac:dyDescent="0.25">
      <c r="E365" s="91"/>
      <c r="F365" s="91"/>
      <c r="G365" s="91"/>
      <c r="H365" s="91"/>
    </row>
    <row r="366" spans="5:8" x14ac:dyDescent="0.25">
      <c r="E366" s="91"/>
      <c r="F366" s="91"/>
      <c r="G366" s="91"/>
      <c r="H366" s="91"/>
    </row>
    <row r="367" spans="5:8" x14ac:dyDescent="0.25">
      <c r="E367" s="91"/>
      <c r="F367" s="91"/>
      <c r="G367" s="91"/>
      <c r="H367" s="91"/>
    </row>
    <row r="368" spans="5:8" x14ac:dyDescent="0.25">
      <c r="E368" s="91"/>
      <c r="F368" s="91"/>
      <c r="G368" s="91"/>
      <c r="H368" s="91"/>
    </row>
    <row r="369" spans="5:8" x14ac:dyDescent="0.25">
      <c r="E369" s="91"/>
      <c r="F369" s="91"/>
      <c r="G369" s="91"/>
      <c r="H369" s="91"/>
    </row>
    <row r="370" spans="5:8" x14ac:dyDescent="0.25">
      <c r="E370" s="91"/>
      <c r="F370" s="91"/>
      <c r="G370" s="91"/>
      <c r="H370" s="91"/>
    </row>
    <row r="371" spans="5:8" x14ac:dyDescent="0.25">
      <c r="E371" s="91"/>
      <c r="F371" s="91"/>
      <c r="G371" s="91"/>
      <c r="H371" s="91"/>
    </row>
    <row r="372" spans="5:8" x14ac:dyDescent="0.25">
      <c r="E372" s="91"/>
      <c r="F372" s="91"/>
      <c r="G372" s="91"/>
      <c r="H372" s="91"/>
    </row>
    <row r="373" spans="5:8" x14ac:dyDescent="0.25">
      <c r="E373" s="91"/>
      <c r="F373" s="91"/>
      <c r="G373" s="91"/>
      <c r="H373" s="91"/>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9A830-6D26-4AF2-B483-2CA096622D36}">
  <dimension ref="A2:M125"/>
  <sheetViews>
    <sheetView showGridLines="0" zoomScale="85" zoomScaleNormal="85" workbookViewId="0">
      <pane ySplit="4" topLeftCell="A5" activePane="bottomLeft" state="frozen"/>
      <selection activeCell="A5" sqref="A5"/>
      <selection pane="bottomLeft" activeCell="A5" sqref="A5"/>
    </sheetView>
  </sheetViews>
  <sheetFormatPr defaultColWidth="9.140625" defaultRowHeight="15" x14ac:dyDescent="0.25"/>
  <cols>
    <col min="1" max="1" width="29" style="9" bestFit="1" customWidth="1"/>
    <col min="2" max="2" width="48.7109375" style="1" bestFit="1" customWidth="1"/>
    <col min="3" max="3" width="11" style="1" bestFit="1" customWidth="1"/>
    <col min="4" max="4" width="15.7109375" style="11" customWidth="1"/>
    <col min="5" max="6" width="15.7109375" style="91" customWidth="1"/>
    <col min="7" max="7" width="19" style="91" customWidth="1"/>
    <col min="8" max="8" width="43.42578125" style="91" customWidth="1"/>
    <col min="9" max="9" width="19" style="77" customWidth="1"/>
    <col min="10" max="10" width="19.42578125" style="78" customWidth="1"/>
    <col min="11" max="11" width="19.42578125" style="1" customWidth="1"/>
    <col min="12" max="16384" width="9.140625" style="1"/>
  </cols>
  <sheetData>
    <row r="2" spans="1:13" ht="17.25" x14ac:dyDescent="0.3">
      <c r="B2" s="5" t="s">
        <v>6</v>
      </c>
    </row>
    <row r="3" spans="1:13" x14ac:dyDescent="0.25">
      <c r="B3" s="6"/>
      <c r="D3" s="23" t="s">
        <v>207</v>
      </c>
      <c r="E3" s="92" t="s">
        <v>208</v>
      </c>
      <c r="F3" s="92" t="s">
        <v>209</v>
      </c>
      <c r="G3" s="92" t="s">
        <v>210</v>
      </c>
      <c r="H3" s="92" t="s">
        <v>211</v>
      </c>
      <c r="I3" s="79" t="s">
        <v>248</v>
      </c>
      <c r="J3" s="79" t="s">
        <v>232</v>
      </c>
    </row>
    <row r="4" spans="1:13" ht="30.75" thickBot="1" x14ac:dyDescent="0.3">
      <c r="A4" s="47" t="s">
        <v>41</v>
      </c>
      <c r="B4" s="4" t="s">
        <v>38</v>
      </c>
      <c r="C4" s="4" t="s">
        <v>13</v>
      </c>
      <c r="D4" s="12" t="s">
        <v>40</v>
      </c>
      <c r="E4" s="93"/>
      <c r="F4" s="93"/>
      <c r="G4" s="93"/>
      <c r="H4" s="93"/>
      <c r="I4" s="80"/>
      <c r="L4" s="7"/>
      <c r="M4" s="7"/>
    </row>
    <row r="5" spans="1:13" x14ac:dyDescent="0.25">
      <c r="A5" s="9" t="s">
        <v>19</v>
      </c>
      <c r="B5" s="8" t="s">
        <v>57</v>
      </c>
      <c r="D5" s="35"/>
      <c r="E5" s="94"/>
      <c r="F5" s="94"/>
      <c r="G5" s="94"/>
      <c r="H5" s="94"/>
      <c r="I5" s="81"/>
    </row>
    <row r="6" spans="1:13" x14ac:dyDescent="0.25">
      <c r="B6" s="24" t="s">
        <v>64</v>
      </c>
      <c r="C6" s="1" t="s">
        <v>1</v>
      </c>
      <c r="D6" s="63">
        <v>1</v>
      </c>
      <c r="E6" s="95" t="s">
        <v>250</v>
      </c>
      <c r="F6" s="95"/>
      <c r="G6" s="95"/>
      <c r="H6" s="95"/>
      <c r="I6" s="81">
        <f>IF(F6="",0,G6)</f>
        <v>0</v>
      </c>
      <c r="J6" s="77">
        <f>I6+D6</f>
        <v>1</v>
      </c>
    </row>
    <row r="7" spans="1:13" x14ac:dyDescent="0.25">
      <c r="B7" s="24" t="s">
        <v>64</v>
      </c>
      <c r="C7" s="1" t="s">
        <v>2</v>
      </c>
      <c r="D7" s="63">
        <v>1.5</v>
      </c>
      <c r="E7" s="95" t="s">
        <v>250</v>
      </c>
      <c r="F7" s="95"/>
      <c r="G7" s="95"/>
      <c r="H7" s="95"/>
      <c r="I7" s="81">
        <f t="shared" ref="I7:I10" si="0">IF(F7="",0,G7)</f>
        <v>0</v>
      </c>
      <c r="J7" s="77">
        <f t="shared" ref="J7:J10" si="1">I7+D7</f>
        <v>1.5</v>
      </c>
    </row>
    <row r="8" spans="1:13" x14ac:dyDescent="0.25">
      <c r="B8" s="24" t="s">
        <v>64</v>
      </c>
      <c r="C8" s="1" t="s">
        <v>5</v>
      </c>
      <c r="D8" s="63">
        <v>2</v>
      </c>
      <c r="E8" s="95" t="s">
        <v>250</v>
      </c>
      <c r="F8" s="95"/>
      <c r="G8" s="95"/>
      <c r="H8" s="95"/>
      <c r="I8" s="81">
        <f t="shared" si="0"/>
        <v>0</v>
      </c>
      <c r="J8" s="77">
        <f t="shared" si="1"/>
        <v>2</v>
      </c>
    </row>
    <row r="9" spans="1:13" x14ac:dyDescent="0.25">
      <c r="B9" s="24" t="s">
        <v>64</v>
      </c>
      <c r="C9" s="1" t="s">
        <v>3</v>
      </c>
      <c r="D9" s="63">
        <v>2.5</v>
      </c>
      <c r="E9" s="95" t="s">
        <v>250</v>
      </c>
      <c r="F9" s="95"/>
      <c r="G9" s="95"/>
      <c r="H9" s="95"/>
      <c r="I9" s="81">
        <f t="shared" si="0"/>
        <v>0</v>
      </c>
      <c r="J9" s="77">
        <f t="shared" si="1"/>
        <v>2.5</v>
      </c>
    </row>
    <row r="10" spans="1:13" x14ac:dyDescent="0.25">
      <c r="B10" s="24" t="s">
        <v>64</v>
      </c>
      <c r="C10" s="1" t="s">
        <v>4</v>
      </c>
      <c r="D10" s="63">
        <v>3</v>
      </c>
      <c r="E10" s="95" t="s">
        <v>250</v>
      </c>
      <c r="F10" s="95"/>
      <c r="G10" s="95"/>
      <c r="H10" s="95"/>
      <c r="I10" s="81">
        <f t="shared" si="0"/>
        <v>0</v>
      </c>
      <c r="J10" s="77">
        <f t="shared" si="1"/>
        <v>3</v>
      </c>
    </row>
    <row r="11" spans="1:13" x14ac:dyDescent="0.25">
      <c r="A11" s="28"/>
      <c r="B11" s="19"/>
      <c r="C11" s="19"/>
      <c r="D11" s="42"/>
      <c r="E11" s="96"/>
      <c r="F11" s="96"/>
      <c r="G11" s="96"/>
      <c r="H11" s="96"/>
      <c r="I11" s="81" t="str">
        <f>IF(F11="","",G11)</f>
        <v/>
      </c>
      <c r="J11" s="78" t="str">
        <f t="shared" ref="J11:J68" si="2">IF(D11="","",IF(E11="no",I11+D11,D11))</f>
        <v/>
      </c>
    </row>
    <row r="12" spans="1:13" x14ac:dyDescent="0.25">
      <c r="A12" s="9" t="s">
        <v>19</v>
      </c>
      <c r="B12" s="1" t="s">
        <v>0</v>
      </c>
      <c r="D12" s="13"/>
      <c r="E12" s="97"/>
      <c r="F12" s="97"/>
      <c r="G12" s="97"/>
      <c r="H12" s="97"/>
      <c r="I12" s="81" t="str">
        <f t="shared" ref="I12" si="3">IF(F12="","",G12)</f>
        <v/>
      </c>
      <c r="J12" s="78" t="str">
        <f t="shared" si="2"/>
        <v/>
      </c>
    </row>
    <row r="13" spans="1:13" x14ac:dyDescent="0.25">
      <c r="C13" s="1" t="s">
        <v>1</v>
      </c>
      <c r="D13" s="63">
        <v>1</v>
      </c>
      <c r="E13" s="95" t="s">
        <v>250</v>
      </c>
      <c r="F13" s="95"/>
      <c r="G13" s="95">
        <v>0.5</v>
      </c>
      <c r="H13" s="95" t="s">
        <v>251</v>
      </c>
      <c r="I13" s="81">
        <f>IF(F13="",0,G13)</f>
        <v>0</v>
      </c>
      <c r="J13" s="77">
        <f>I13+D13</f>
        <v>1</v>
      </c>
    </row>
    <row r="14" spans="1:13" x14ac:dyDescent="0.25">
      <c r="C14" s="1" t="s">
        <v>2</v>
      </c>
      <c r="D14" s="63">
        <v>1</v>
      </c>
      <c r="E14" s="95"/>
      <c r="F14" s="95" t="s">
        <v>250</v>
      </c>
      <c r="G14" s="95">
        <v>0.5</v>
      </c>
      <c r="H14" s="95" t="s">
        <v>251</v>
      </c>
      <c r="I14" s="81">
        <f t="shared" ref="I14:I17" si="4">IF(F14="",0,G14)</f>
        <v>0.5</v>
      </c>
      <c r="J14" s="77">
        <f t="shared" ref="J14:J17" si="5">I14+D14</f>
        <v>1.5</v>
      </c>
    </row>
    <row r="15" spans="1:13" x14ac:dyDescent="0.25">
      <c r="C15" s="1" t="s">
        <v>5</v>
      </c>
      <c r="D15" s="63">
        <v>1.5</v>
      </c>
      <c r="E15" s="95"/>
      <c r="F15" s="95" t="s">
        <v>250</v>
      </c>
      <c r="G15" s="95">
        <v>0.5</v>
      </c>
      <c r="H15" s="95" t="s">
        <v>251</v>
      </c>
      <c r="I15" s="81">
        <f t="shared" si="4"/>
        <v>0.5</v>
      </c>
      <c r="J15" s="77">
        <f t="shared" si="5"/>
        <v>2</v>
      </c>
    </row>
    <row r="16" spans="1:13" x14ac:dyDescent="0.25">
      <c r="B16" s="9"/>
      <c r="C16" s="1" t="s">
        <v>3</v>
      </c>
      <c r="D16" s="63">
        <v>1.5</v>
      </c>
      <c r="E16" s="95"/>
      <c r="F16" s="95" t="s">
        <v>250</v>
      </c>
      <c r="G16" s="95">
        <v>0.5</v>
      </c>
      <c r="H16" s="95" t="s">
        <v>251</v>
      </c>
      <c r="I16" s="81">
        <f t="shared" si="4"/>
        <v>0.5</v>
      </c>
      <c r="J16" s="77">
        <f t="shared" si="5"/>
        <v>2</v>
      </c>
    </row>
    <row r="17" spans="1:10" x14ac:dyDescent="0.25">
      <c r="B17" s="9"/>
      <c r="C17" s="3" t="s">
        <v>44</v>
      </c>
      <c r="D17" s="63">
        <v>2</v>
      </c>
      <c r="E17" s="95"/>
      <c r="F17" s="95" t="s">
        <v>250</v>
      </c>
      <c r="G17" s="95">
        <v>0.5</v>
      </c>
      <c r="H17" s="95" t="s">
        <v>251</v>
      </c>
      <c r="I17" s="81">
        <f t="shared" si="4"/>
        <v>0.5</v>
      </c>
      <c r="J17" s="77">
        <f t="shared" si="5"/>
        <v>2.5</v>
      </c>
    </row>
    <row r="18" spans="1:10" x14ac:dyDescent="0.25">
      <c r="A18" s="28"/>
      <c r="B18" s="19"/>
      <c r="C18" s="19"/>
      <c r="D18" s="42"/>
      <c r="E18" s="96"/>
      <c r="F18" s="96"/>
      <c r="G18" s="96"/>
      <c r="H18" s="96"/>
      <c r="I18" s="81" t="str">
        <f t="shared" ref="I18:I68" si="6">IF(E18="","",IF(AND(E18="no",F18="no"),D18*G18-D18,IF(AND(E18="no",F18="yes"),D18*G18,0)))</f>
        <v/>
      </c>
      <c r="J18" s="78" t="str">
        <f t="shared" si="2"/>
        <v/>
      </c>
    </row>
    <row r="19" spans="1:10" x14ac:dyDescent="0.25">
      <c r="A19" s="9" t="s">
        <v>19</v>
      </c>
      <c r="B19" s="1" t="s">
        <v>7</v>
      </c>
      <c r="D19" s="13"/>
      <c r="E19" s="97"/>
      <c r="F19" s="97"/>
      <c r="G19" s="97"/>
      <c r="H19" s="97"/>
      <c r="I19" s="81" t="str">
        <f t="shared" si="6"/>
        <v/>
      </c>
      <c r="J19" s="78" t="str">
        <f t="shared" si="2"/>
        <v/>
      </c>
    </row>
    <row r="20" spans="1:10" x14ac:dyDescent="0.25">
      <c r="B20" s="26" t="s">
        <v>63</v>
      </c>
      <c r="C20" s="1" t="s">
        <v>1</v>
      </c>
      <c r="D20" s="63">
        <v>2</v>
      </c>
      <c r="E20" s="95" t="s">
        <v>250</v>
      </c>
      <c r="F20" s="95"/>
      <c r="G20" s="95"/>
      <c r="H20" s="95"/>
      <c r="I20" s="81">
        <f>IF(F20="",0,G20)</f>
        <v>0</v>
      </c>
      <c r="J20" s="77">
        <f>I20+D20</f>
        <v>2</v>
      </c>
    </row>
    <row r="21" spans="1:10" x14ac:dyDescent="0.25">
      <c r="B21" s="26" t="s">
        <v>63</v>
      </c>
      <c r="C21" s="1" t="s">
        <v>2</v>
      </c>
      <c r="D21" s="63">
        <v>2</v>
      </c>
      <c r="E21" s="95" t="s">
        <v>250</v>
      </c>
      <c r="F21" s="95"/>
      <c r="G21" s="95"/>
      <c r="H21" s="95"/>
      <c r="I21" s="81">
        <f t="shared" ref="I21:I24" si="7">IF(F21="",0,G21)</f>
        <v>0</v>
      </c>
      <c r="J21" s="77">
        <f t="shared" ref="J21:J24" si="8">I21+D21</f>
        <v>2</v>
      </c>
    </row>
    <row r="22" spans="1:10" x14ac:dyDescent="0.25">
      <c r="B22" s="26" t="s">
        <v>63</v>
      </c>
      <c r="C22" s="1" t="s">
        <v>5</v>
      </c>
      <c r="D22" s="63">
        <v>2.5</v>
      </c>
      <c r="E22" s="95" t="s">
        <v>250</v>
      </c>
      <c r="F22" s="95"/>
      <c r="G22" s="95"/>
      <c r="H22" s="95"/>
      <c r="I22" s="81">
        <f t="shared" si="7"/>
        <v>0</v>
      </c>
      <c r="J22" s="77">
        <f t="shared" si="8"/>
        <v>2.5</v>
      </c>
    </row>
    <row r="23" spans="1:10" x14ac:dyDescent="0.25">
      <c r="B23" s="26" t="s">
        <v>63</v>
      </c>
      <c r="C23" s="1" t="s">
        <v>3</v>
      </c>
      <c r="D23" s="63">
        <v>2.5</v>
      </c>
      <c r="E23" s="95" t="s">
        <v>250</v>
      </c>
      <c r="F23" s="95"/>
      <c r="G23" s="95"/>
      <c r="H23" s="95"/>
      <c r="I23" s="81">
        <f t="shared" si="7"/>
        <v>0</v>
      </c>
      <c r="J23" s="77">
        <f t="shared" si="8"/>
        <v>2.5</v>
      </c>
    </row>
    <row r="24" spans="1:10" x14ac:dyDescent="0.25">
      <c r="B24" s="26" t="s">
        <v>63</v>
      </c>
      <c r="C24" s="1" t="s">
        <v>4</v>
      </c>
      <c r="D24" s="63">
        <v>3</v>
      </c>
      <c r="E24" s="95" t="s">
        <v>250</v>
      </c>
      <c r="F24" s="95"/>
      <c r="G24" s="95"/>
      <c r="H24" s="95"/>
      <c r="I24" s="81">
        <f t="shared" si="7"/>
        <v>0</v>
      </c>
      <c r="J24" s="77">
        <f t="shared" si="8"/>
        <v>3</v>
      </c>
    </row>
    <row r="25" spans="1:10" x14ac:dyDescent="0.25">
      <c r="A25" s="28"/>
      <c r="B25" s="19"/>
      <c r="C25" s="19"/>
      <c r="D25" s="42"/>
      <c r="E25" s="96"/>
      <c r="F25" s="96"/>
      <c r="G25" s="96"/>
      <c r="H25" s="96"/>
      <c r="I25" s="81" t="str">
        <f t="shared" si="6"/>
        <v/>
      </c>
      <c r="J25" s="78" t="str">
        <f t="shared" si="2"/>
        <v/>
      </c>
    </row>
    <row r="26" spans="1:10" x14ac:dyDescent="0.25">
      <c r="A26" s="9" t="s">
        <v>19</v>
      </c>
      <c r="B26" s="9" t="s">
        <v>25</v>
      </c>
      <c r="D26" s="13"/>
      <c r="E26" s="97"/>
      <c r="F26" s="97"/>
      <c r="G26" s="97"/>
      <c r="H26" s="97"/>
      <c r="I26" s="81" t="str">
        <f t="shared" si="6"/>
        <v/>
      </c>
      <c r="J26" s="78" t="str">
        <f t="shared" si="2"/>
        <v/>
      </c>
    </row>
    <row r="27" spans="1:10" x14ac:dyDescent="0.25">
      <c r="C27" s="1" t="s">
        <v>1</v>
      </c>
      <c r="D27" s="63">
        <v>2</v>
      </c>
      <c r="E27" s="95" t="s">
        <v>250</v>
      </c>
      <c r="F27" s="95"/>
      <c r="G27" s="95"/>
      <c r="H27" s="95"/>
      <c r="I27" s="81">
        <f>IF(F27="",0,G27)</f>
        <v>0</v>
      </c>
      <c r="J27" s="77">
        <f>I27+D27</f>
        <v>2</v>
      </c>
    </row>
    <row r="28" spans="1:10" x14ac:dyDescent="0.25">
      <c r="C28" s="1" t="s">
        <v>2</v>
      </c>
      <c r="D28" s="63">
        <v>2</v>
      </c>
      <c r="E28" s="95" t="s">
        <v>250</v>
      </c>
      <c r="F28" s="95"/>
      <c r="G28" s="95"/>
      <c r="H28" s="95" t="s">
        <v>252</v>
      </c>
      <c r="I28" s="81">
        <f t="shared" ref="I28:I31" si="9">IF(F28="",0,G28)</f>
        <v>0</v>
      </c>
      <c r="J28" s="77">
        <f t="shared" ref="J28:J31" si="10">I28+D28</f>
        <v>2</v>
      </c>
    </row>
    <row r="29" spans="1:10" x14ac:dyDescent="0.25">
      <c r="C29" s="1" t="s">
        <v>5</v>
      </c>
      <c r="D29" s="63">
        <v>3</v>
      </c>
      <c r="E29" s="95" t="s">
        <v>250</v>
      </c>
      <c r="F29" s="95"/>
      <c r="G29" s="95"/>
      <c r="H29" s="95" t="s">
        <v>252</v>
      </c>
      <c r="I29" s="81">
        <f t="shared" si="9"/>
        <v>0</v>
      </c>
      <c r="J29" s="77">
        <f t="shared" si="10"/>
        <v>3</v>
      </c>
    </row>
    <row r="30" spans="1:10" x14ac:dyDescent="0.25">
      <c r="C30" s="1" t="s">
        <v>3</v>
      </c>
      <c r="D30" s="63">
        <v>3</v>
      </c>
      <c r="E30" s="95" t="s">
        <v>250</v>
      </c>
      <c r="F30" s="95"/>
      <c r="G30" s="95"/>
      <c r="H30" s="95" t="s">
        <v>252</v>
      </c>
      <c r="I30" s="81">
        <f t="shared" si="9"/>
        <v>0</v>
      </c>
      <c r="J30" s="77">
        <f t="shared" si="10"/>
        <v>3</v>
      </c>
    </row>
    <row r="31" spans="1:10" x14ac:dyDescent="0.25">
      <c r="C31" s="1" t="s">
        <v>4</v>
      </c>
      <c r="D31" s="63">
        <v>5</v>
      </c>
      <c r="E31" s="95" t="s">
        <v>250</v>
      </c>
      <c r="F31" s="95"/>
      <c r="G31" s="95"/>
      <c r="H31" s="95" t="s">
        <v>252</v>
      </c>
      <c r="I31" s="81">
        <f t="shared" si="9"/>
        <v>0</v>
      </c>
      <c r="J31" s="77">
        <f t="shared" si="10"/>
        <v>5</v>
      </c>
    </row>
    <row r="32" spans="1:10" x14ac:dyDescent="0.25">
      <c r="A32" s="28"/>
      <c r="B32" s="19"/>
      <c r="C32" s="19"/>
      <c r="D32" s="42"/>
      <c r="E32" s="98"/>
      <c r="F32" s="98"/>
      <c r="G32" s="98"/>
      <c r="H32" s="98"/>
      <c r="I32" s="81" t="str">
        <f t="shared" si="6"/>
        <v/>
      </c>
      <c r="J32" s="78" t="str">
        <f t="shared" si="2"/>
        <v/>
      </c>
    </row>
    <row r="33" spans="1:10" x14ac:dyDescent="0.25">
      <c r="A33" s="9" t="s">
        <v>19</v>
      </c>
      <c r="B33" s="9" t="s">
        <v>9</v>
      </c>
      <c r="D33" s="13"/>
      <c r="E33" s="98"/>
      <c r="F33" s="98"/>
      <c r="G33" s="98"/>
      <c r="H33" s="98"/>
      <c r="I33" s="81" t="str">
        <f t="shared" si="6"/>
        <v/>
      </c>
      <c r="J33" s="78" t="str">
        <f t="shared" si="2"/>
        <v/>
      </c>
    </row>
    <row r="34" spans="1:10" x14ac:dyDescent="0.25">
      <c r="B34" s="25" t="s">
        <v>62</v>
      </c>
      <c r="C34" s="1" t="s">
        <v>1</v>
      </c>
      <c r="D34" s="63">
        <v>1</v>
      </c>
      <c r="E34" s="95" t="s">
        <v>250</v>
      </c>
      <c r="F34" s="95"/>
      <c r="G34" s="95"/>
      <c r="H34" s="95"/>
      <c r="I34" s="81">
        <f>IF(F34="",0,G34)</f>
        <v>0</v>
      </c>
      <c r="J34" s="77">
        <f>I34+D34</f>
        <v>1</v>
      </c>
    </row>
    <row r="35" spans="1:10" x14ac:dyDescent="0.25">
      <c r="B35" s="25" t="s">
        <v>62</v>
      </c>
      <c r="C35" s="1" t="s">
        <v>2</v>
      </c>
      <c r="D35" s="63">
        <v>1</v>
      </c>
      <c r="E35" s="95" t="s">
        <v>250</v>
      </c>
      <c r="F35" s="95"/>
      <c r="G35" s="95"/>
      <c r="H35" s="95"/>
      <c r="I35" s="81">
        <f t="shared" ref="I35:I38" si="11">IF(F35="",0,G35)</f>
        <v>0</v>
      </c>
      <c r="J35" s="77">
        <f t="shared" ref="J35:J38" si="12">I35+D35</f>
        <v>1</v>
      </c>
    </row>
    <row r="36" spans="1:10" x14ac:dyDescent="0.25">
      <c r="B36" s="25" t="s">
        <v>62</v>
      </c>
      <c r="C36" s="1" t="s">
        <v>5</v>
      </c>
      <c r="D36" s="63">
        <v>1.5</v>
      </c>
      <c r="E36" s="95" t="s">
        <v>250</v>
      </c>
      <c r="F36" s="95"/>
      <c r="G36" s="95"/>
      <c r="H36" s="95"/>
      <c r="I36" s="81">
        <f t="shared" si="11"/>
        <v>0</v>
      </c>
      <c r="J36" s="77">
        <f t="shared" si="12"/>
        <v>1.5</v>
      </c>
    </row>
    <row r="37" spans="1:10" x14ac:dyDescent="0.25">
      <c r="B37" s="25" t="s">
        <v>62</v>
      </c>
      <c r="C37" s="1" t="s">
        <v>3</v>
      </c>
      <c r="D37" s="63">
        <v>1.5</v>
      </c>
      <c r="E37" s="95" t="s">
        <v>250</v>
      </c>
      <c r="F37" s="95"/>
      <c r="G37" s="95"/>
      <c r="H37" s="95"/>
      <c r="I37" s="81">
        <f t="shared" si="11"/>
        <v>0</v>
      </c>
      <c r="J37" s="77">
        <f t="shared" si="12"/>
        <v>1.5</v>
      </c>
    </row>
    <row r="38" spans="1:10" x14ac:dyDescent="0.25">
      <c r="B38" s="25" t="s">
        <v>62</v>
      </c>
      <c r="C38" s="1" t="s">
        <v>4</v>
      </c>
      <c r="D38" s="63">
        <v>2</v>
      </c>
      <c r="E38" s="95" t="s">
        <v>250</v>
      </c>
      <c r="F38" s="95"/>
      <c r="G38" s="95"/>
      <c r="H38" s="95"/>
      <c r="I38" s="81">
        <f t="shared" si="11"/>
        <v>0</v>
      </c>
      <c r="J38" s="77">
        <f t="shared" si="12"/>
        <v>2</v>
      </c>
    </row>
    <row r="39" spans="1:10" x14ac:dyDescent="0.25">
      <c r="A39" s="28"/>
      <c r="B39" s="19"/>
      <c r="C39" s="19"/>
      <c r="D39" s="42"/>
      <c r="E39" s="98"/>
      <c r="F39" s="98"/>
      <c r="G39" s="98"/>
      <c r="H39" s="98"/>
      <c r="I39" s="81" t="str">
        <f t="shared" si="6"/>
        <v/>
      </c>
      <c r="J39" s="78" t="str">
        <f t="shared" si="2"/>
        <v/>
      </c>
    </row>
    <row r="40" spans="1:10" x14ac:dyDescent="0.25">
      <c r="A40" s="9" t="s">
        <v>15</v>
      </c>
      <c r="B40" s="9" t="s">
        <v>14</v>
      </c>
      <c r="D40" s="13"/>
      <c r="E40" s="98"/>
      <c r="F40" s="98"/>
      <c r="G40" s="98"/>
      <c r="H40" s="98"/>
      <c r="I40" s="81" t="str">
        <f t="shared" si="6"/>
        <v/>
      </c>
      <c r="J40" s="78" t="str">
        <f t="shared" si="2"/>
        <v/>
      </c>
    </row>
    <row r="41" spans="1:10" x14ac:dyDescent="0.25">
      <c r="A41" s="9" t="s">
        <v>17</v>
      </c>
      <c r="B41" s="9"/>
      <c r="C41" s="1" t="s">
        <v>1</v>
      </c>
      <c r="D41" s="63">
        <v>1</v>
      </c>
      <c r="E41" s="95" t="s">
        <v>250</v>
      </c>
      <c r="F41" s="95"/>
      <c r="G41" s="95"/>
      <c r="H41" s="95"/>
      <c r="I41" s="81">
        <f>IF(F41="",0,G41)</f>
        <v>0</v>
      </c>
      <c r="J41" s="77">
        <f>I41+D41</f>
        <v>1</v>
      </c>
    </row>
    <row r="42" spans="1:10" x14ac:dyDescent="0.25">
      <c r="B42" s="9"/>
      <c r="C42" s="1" t="s">
        <v>2</v>
      </c>
      <c r="D42" s="63">
        <v>1</v>
      </c>
      <c r="E42" s="95" t="s">
        <v>250</v>
      </c>
      <c r="F42" s="95"/>
      <c r="G42" s="95"/>
      <c r="H42" s="95"/>
      <c r="I42" s="81">
        <f t="shared" ref="I42:I45" si="13">IF(F42="",0,G42)</f>
        <v>0</v>
      </c>
      <c r="J42" s="77">
        <f t="shared" ref="J42:J45" si="14">I42+D42</f>
        <v>1</v>
      </c>
    </row>
    <row r="43" spans="1:10" x14ac:dyDescent="0.25">
      <c r="B43" s="9"/>
      <c r="C43" s="1" t="s">
        <v>5</v>
      </c>
      <c r="D43" s="63">
        <v>1</v>
      </c>
      <c r="E43" s="95" t="s">
        <v>250</v>
      </c>
      <c r="F43" s="95"/>
      <c r="G43" s="95"/>
      <c r="H43" s="95"/>
      <c r="I43" s="81">
        <f t="shared" si="13"/>
        <v>0</v>
      </c>
      <c r="J43" s="77">
        <f t="shared" si="14"/>
        <v>1</v>
      </c>
    </row>
    <row r="44" spans="1:10" x14ac:dyDescent="0.25">
      <c r="B44" s="9"/>
      <c r="C44" s="1" t="s">
        <v>3</v>
      </c>
      <c r="D44" s="63">
        <v>1.5</v>
      </c>
      <c r="E44" s="95" t="s">
        <v>250</v>
      </c>
      <c r="F44" s="95"/>
      <c r="G44" s="95"/>
      <c r="H44" s="95"/>
      <c r="I44" s="81">
        <f t="shared" si="13"/>
        <v>0</v>
      </c>
      <c r="J44" s="77">
        <f t="shared" si="14"/>
        <v>1.5</v>
      </c>
    </row>
    <row r="45" spans="1:10" x14ac:dyDescent="0.25">
      <c r="B45" s="9"/>
      <c r="C45" s="1" t="s">
        <v>4</v>
      </c>
      <c r="D45" s="63">
        <v>2</v>
      </c>
      <c r="E45" s="95" t="s">
        <v>250</v>
      </c>
      <c r="F45" s="95"/>
      <c r="G45" s="95"/>
      <c r="H45" s="95"/>
      <c r="I45" s="81">
        <f t="shared" si="13"/>
        <v>0</v>
      </c>
      <c r="J45" s="77">
        <f t="shared" si="14"/>
        <v>2</v>
      </c>
    </row>
    <row r="46" spans="1:10" x14ac:dyDescent="0.25">
      <c r="A46" s="28"/>
      <c r="B46" s="28"/>
      <c r="C46" s="19"/>
      <c r="D46" s="42"/>
      <c r="E46" s="98"/>
      <c r="F46" s="98"/>
      <c r="G46" s="98"/>
      <c r="H46" s="98"/>
      <c r="I46" s="81" t="str">
        <f t="shared" si="6"/>
        <v/>
      </c>
      <c r="J46" s="78" t="str">
        <f t="shared" si="2"/>
        <v/>
      </c>
    </row>
    <row r="47" spans="1:10" x14ac:dyDescent="0.25">
      <c r="A47" s="9" t="s">
        <v>15</v>
      </c>
      <c r="B47" s="9" t="s">
        <v>10</v>
      </c>
      <c r="D47" s="13"/>
      <c r="E47" s="98"/>
      <c r="F47" s="98"/>
      <c r="G47" s="98"/>
      <c r="H47" s="98"/>
      <c r="I47" s="81" t="str">
        <f t="shared" si="6"/>
        <v/>
      </c>
      <c r="J47" s="78" t="str">
        <f t="shared" si="2"/>
        <v/>
      </c>
    </row>
    <row r="48" spans="1:10" x14ac:dyDescent="0.25">
      <c r="A48" s="9" t="s">
        <v>16</v>
      </c>
      <c r="B48" s="9"/>
      <c r="C48" s="1" t="s">
        <v>1</v>
      </c>
      <c r="D48" s="63">
        <v>1</v>
      </c>
      <c r="E48" s="95" t="s">
        <v>250</v>
      </c>
      <c r="F48" s="95"/>
      <c r="G48" s="95"/>
      <c r="H48" s="95"/>
      <c r="I48" s="81">
        <f>IF(F48="",0,G48)</f>
        <v>0</v>
      </c>
      <c r="J48" s="77">
        <f>I48+D48</f>
        <v>1</v>
      </c>
    </row>
    <row r="49" spans="1:10" x14ac:dyDescent="0.25">
      <c r="B49" s="9"/>
      <c r="C49" s="1" t="s">
        <v>2</v>
      </c>
      <c r="D49" s="63">
        <v>1</v>
      </c>
      <c r="E49" s="95" t="s">
        <v>250</v>
      </c>
      <c r="F49" s="95"/>
      <c r="G49" s="95"/>
      <c r="H49" s="95"/>
      <c r="I49" s="81">
        <f t="shared" ref="I49:I52" si="15">IF(F49="",0,G49)</f>
        <v>0</v>
      </c>
      <c r="J49" s="77">
        <f t="shared" ref="J49:J52" si="16">I49+D49</f>
        <v>1</v>
      </c>
    </row>
    <row r="50" spans="1:10" x14ac:dyDescent="0.25">
      <c r="B50" s="9"/>
      <c r="C50" s="1" t="s">
        <v>5</v>
      </c>
      <c r="D50" s="63">
        <v>1.5</v>
      </c>
      <c r="E50" s="95" t="s">
        <v>250</v>
      </c>
      <c r="F50" s="95"/>
      <c r="G50" s="95"/>
      <c r="H50" s="95"/>
      <c r="I50" s="81">
        <f t="shared" si="15"/>
        <v>0</v>
      </c>
      <c r="J50" s="77">
        <f t="shared" si="16"/>
        <v>1.5</v>
      </c>
    </row>
    <row r="51" spans="1:10" x14ac:dyDescent="0.25">
      <c r="B51" s="9"/>
      <c r="C51" s="1" t="s">
        <v>3</v>
      </c>
      <c r="D51" s="63">
        <v>1.5</v>
      </c>
      <c r="E51" s="95" t="s">
        <v>250</v>
      </c>
      <c r="F51" s="95"/>
      <c r="G51" s="95"/>
      <c r="H51" s="95"/>
      <c r="I51" s="81">
        <f t="shared" si="15"/>
        <v>0</v>
      </c>
      <c r="J51" s="77">
        <f t="shared" si="16"/>
        <v>1.5</v>
      </c>
    </row>
    <row r="52" spans="1:10" x14ac:dyDescent="0.25">
      <c r="B52" s="9"/>
      <c r="C52" s="3" t="s">
        <v>4</v>
      </c>
      <c r="D52" s="63">
        <v>2</v>
      </c>
      <c r="E52" s="95" t="s">
        <v>250</v>
      </c>
      <c r="F52" s="95"/>
      <c r="G52" s="95"/>
      <c r="H52" s="95"/>
      <c r="I52" s="81">
        <f t="shared" si="15"/>
        <v>0</v>
      </c>
      <c r="J52" s="77">
        <f t="shared" si="16"/>
        <v>2</v>
      </c>
    </row>
    <row r="53" spans="1:10" x14ac:dyDescent="0.25">
      <c r="A53" s="28"/>
      <c r="B53" s="28"/>
      <c r="C53" s="19"/>
      <c r="D53" s="42"/>
      <c r="E53" s="98"/>
      <c r="F53" s="98"/>
      <c r="G53" s="98"/>
      <c r="H53" s="98"/>
      <c r="I53" s="81" t="str">
        <f t="shared" si="6"/>
        <v/>
      </c>
      <c r="J53" s="78" t="str">
        <f t="shared" si="2"/>
        <v/>
      </c>
    </row>
    <row r="54" spans="1:10" x14ac:dyDescent="0.25">
      <c r="A54" s="9" t="s">
        <v>15</v>
      </c>
      <c r="B54" s="9" t="s">
        <v>9</v>
      </c>
      <c r="D54" s="13"/>
      <c r="E54" s="98"/>
      <c r="F54" s="98"/>
      <c r="G54" s="98"/>
      <c r="H54" s="98"/>
      <c r="I54" s="81" t="str">
        <f t="shared" si="6"/>
        <v/>
      </c>
      <c r="J54" s="78" t="str">
        <f t="shared" si="2"/>
        <v/>
      </c>
    </row>
    <row r="55" spans="1:10" x14ac:dyDescent="0.25">
      <c r="A55" s="9" t="s">
        <v>16</v>
      </c>
      <c r="B55" s="25" t="s">
        <v>20</v>
      </c>
      <c r="C55" s="1" t="s">
        <v>1</v>
      </c>
      <c r="D55" s="63">
        <v>3</v>
      </c>
      <c r="E55" s="95" t="s">
        <v>250</v>
      </c>
      <c r="F55" s="95"/>
      <c r="G55" s="95"/>
      <c r="H55" s="95"/>
      <c r="I55" s="81">
        <f>IF(F55="",0,G55)</f>
        <v>0</v>
      </c>
      <c r="J55" s="77">
        <f>I55+D55</f>
        <v>3</v>
      </c>
    </row>
    <row r="56" spans="1:10" x14ac:dyDescent="0.25">
      <c r="B56" s="25" t="s">
        <v>20</v>
      </c>
      <c r="C56" s="1" t="s">
        <v>2</v>
      </c>
      <c r="D56" s="63">
        <v>3</v>
      </c>
      <c r="E56" s="95" t="s">
        <v>250</v>
      </c>
      <c r="F56" s="95"/>
      <c r="G56" s="95"/>
      <c r="H56" s="95"/>
      <c r="I56" s="81">
        <f t="shared" ref="I56:I59" si="17">IF(F56="",0,G56)</f>
        <v>0</v>
      </c>
      <c r="J56" s="77">
        <f t="shared" ref="J56:J59" si="18">I56+D56</f>
        <v>3</v>
      </c>
    </row>
    <row r="57" spans="1:10" x14ac:dyDescent="0.25">
      <c r="B57" s="25" t="s">
        <v>20</v>
      </c>
      <c r="C57" s="1" t="s">
        <v>5</v>
      </c>
      <c r="D57" s="63">
        <v>3.5</v>
      </c>
      <c r="E57" s="95" t="s">
        <v>250</v>
      </c>
      <c r="F57" s="95"/>
      <c r="G57" s="95"/>
      <c r="H57" s="95"/>
      <c r="I57" s="81">
        <f t="shared" si="17"/>
        <v>0</v>
      </c>
      <c r="J57" s="77">
        <f t="shared" si="18"/>
        <v>3.5</v>
      </c>
    </row>
    <row r="58" spans="1:10" x14ac:dyDescent="0.25">
      <c r="B58" s="25" t="s">
        <v>20</v>
      </c>
      <c r="C58" s="1" t="s">
        <v>3</v>
      </c>
      <c r="D58" s="63">
        <v>3.5</v>
      </c>
      <c r="E58" s="95" t="s">
        <v>250</v>
      </c>
      <c r="F58" s="95"/>
      <c r="G58" s="95"/>
      <c r="H58" s="95"/>
      <c r="I58" s="81">
        <f t="shared" si="17"/>
        <v>0</v>
      </c>
      <c r="J58" s="77">
        <f t="shared" si="18"/>
        <v>3.5</v>
      </c>
    </row>
    <row r="59" spans="1:10" x14ac:dyDescent="0.25">
      <c r="B59" s="25" t="s">
        <v>20</v>
      </c>
      <c r="C59" s="1" t="s">
        <v>4</v>
      </c>
      <c r="D59" s="63">
        <v>4</v>
      </c>
      <c r="E59" s="95" t="s">
        <v>250</v>
      </c>
      <c r="F59" s="95"/>
      <c r="G59" s="95"/>
      <c r="H59" s="95"/>
      <c r="I59" s="81">
        <f t="shared" si="17"/>
        <v>0</v>
      </c>
      <c r="J59" s="77">
        <f t="shared" si="18"/>
        <v>4</v>
      </c>
    </row>
    <row r="60" spans="1:10" x14ac:dyDescent="0.25">
      <c r="A60" s="28"/>
      <c r="B60" s="19"/>
      <c r="C60" s="19"/>
      <c r="D60" s="42"/>
      <c r="E60" s="98"/>
      <c r="F60" s="98"/>
      <c r="G60" s="98"/>
      <c r="H60" s="98"/>
      <c r="I60" s="81" t="str">
        <f t="shared" si="6"/>
        <v/>
      </c>
      <c r="J60" s="78" t="str">
        <f t="shared" si="2"/>
        <v/>
      </c>
    </row>
    <row r="61" spans="1:10" x14ac:dyDescent="0.25">
      <c r="A61" s="9" t="s">
        <v>15</v>
      </c>
      <c r="B61" s="9" t="s">
        <v>23</v>
      </c>
      <c r="D61" s="13"/>
      <c r="E61" s="98"/>
      <c r="F61" s="98"/>
      <c r="G61" s="98"/>
      <c r="H61" s="98"/>
      <c r="I61" s="81" t="str">
        <f t="shared" si="6"/>
        <v/>
      </c>
      <c r="J61" s="78" t="str">
        <f t="shared" si="2"/>
        <v/>
      </c>
    </row>
    <row r="62" spans="1:10" x14ac:dyDescent="0.25">
      <c r="A62" s="9" t="s">
        <v>24</v>
      </c>
      <c r="B62" s="25" t="s">
        <v>21</v>
      </c>
      <c r="C62" s="1" t="s">
        <v>1</v>
      </c>
      <c r="D62" s="63">
        <v>3</v>
      </c>
      <c r="E62" s="95" t="s">
        <v>250</v>
      </c>
      <c r="F62" s="95"/>
      <c r="G62" s="95"/>
      <c r="H62" s="95" t="s">
        <v>253</v>
      </c>
      <c r="I62" s="81">
        <f>IF(F62="",0,G62)</f>
        <v>0</v>
      </c>
      <c r="J62" s="77">
        <f>I62+D62</f>
        <v>3</v>
      </c>
    </row>
    <row r="63" spans="1:10" x14ac:dyDescent="0.25">
      <c r="B63" s="25" t="s">
        <v>21</v>
      </c>
      <c r="C63" s="1" t="s">
        <v>2</v>
      </c>
      <c r="D63" s="63">
        <v>3</v>
      </c>
      <c r="E63" s="95" t="s">
        <v>250</v>
      </c>
      <c r="F63" s="95"/>
      <c r="G63" s="95"/>
      <c r="H63" s="95" t="s">
        <v>253</v>
      </c>
      <c r="I63" s="81">
        <f t="shared" ref="I63:I66" si="19">IF(F63="",0,G63)</f>
        <v>0</v>
      </c>
      <c r="J63" s="77">
        <f t="shared" ref="J63:J66" si="20">I63+D63</f>
        <v>3</v>
      </c>
    </row>
    <row r="64" spans="1:10" x14ac:dyDescent="0.25">
      <c r="B64" s="25" t="s">
        <v>21</v>
      </c>
      <c r="C64" s="1" t="s">
        <v>5</v>
      </c>
      <c r="D64" s="63">
        <v>4</v>
      </c>
      <c r="E64" s="95" t="s">
        <v>250</v>
      </c>
      <c r="F64" s="95"/>
      <c r="G64" s="95"/>
      <c r="H64" s="95" t="s">
        <v>253</v>
      </c>
      <c r="I64" s="81">
        <f t="shared" si="19"/>
        <v>0</v>
      </c>
      <c r="J64" s="77">
        <f t="shared" si="20"/>
        <v>4</v>
      </c>
    </row>
    <row r="65" spans="1:10" x14ac:dyDescent="0.25">
      <c r="B65" s="25" t="s">
        <v>21</v>
      </c>
      <c r="C65" s="1" t="s">
        <v>3</v>
      </c>
      <c r="D65" s="63">
        <v>4</v>
      </c>
      <c r="E65" s="95" t="s">
        <v>250</v>
      </c>
      <c r="F65" s="95"/>
      <c r="G65" s="95"/>
      <c r="H65" s="95" t="s">
        <v>253</v>
      </c>
      <c r="I65" s="81">
        <f t="shared" si="19"/>
        <v>0</v>
      </c>
      <c r="J65" s="77">
        <f t="shared" si="20"/>
        <v>4</v>
      </c>
    </row>
    <row r="66" spans="1:10" x14ac:dyDescent="0.25">
      <c r="B66" s="25" t="s">
        <v>21</v>
      </c>
      <c r="C66" s="1" t="s">
        <v>4</v>
      </c>
      <c r="D66" s="63">
        <v>5</v>
      </c>
      <c r="E66" s="95" t="s">
        <v>250</v>
      </c>
      <c r="F66" s="95"/>
      <c r="G66" s="95"/>
      <c r="H66" s="95" t="s">
        <v>253</v>
      </c>
      <c r="I66" s="81">
        <f t="shared" si="19"/>
        <v>0</v>
      </c>
      <c r="J66" s="77">
        <f t="shared" si="20"/>
        <v>5</v>
      </c>
    </row>
    <row r="67" spans="1:10" x14ac:dyDescent="0.25">
      <c r="A67" s="28"/>
      <c r="B67" s="19"/>
      <c r="C67" s="19"/>
      <c r="D67" s="42"/>
      <c r="E67" s="98"/>
      <c r="F67" s="98"/>
      <c r="G67" s="98"/>
      <c r="H67" s="98"/>
      <c r="I67" s="81" t="str">
        <f t="shared" si="6"/>
        <v/>
      </c>
      <c r="J67" s="78" t="str">
        <f t="shared" si="2"/>
        <v/>
      </c>
    </row>
    <row r="68" spans="1:10" x14ac:dyDescent="0.25">
      <c r="A68" s="9" t="s">
        <v>15</v>
      </c>
      <c r="B68" s="9" t="s">
        <v>22</v>
      </c>
      <c r="D68" s="13"/>
      <c r="E68" s="98"/>
      <c r="F68" s="98"/>
      <c r="G68" s="98"/>
      <c r="H68" s="98"/>
      <c r="I68" s="81" t="str">
        <f t="shared" si="6"/>
        <v/>
      </c>
      <c r="J68" s="78" t="str">
        <f t="shared" si="2"/>
        <v/>
      </c>
    </row>
    <row r="69" spans="1:10" x14ac:dyDescent="0.25">
      <c r="A69" s="9" t="s">
        <v>24</v>
      </c>
      <c r="B69" s="25" t="s">
        <v>32</v>
      </c>
      <c r="C69" s="1" t="s">
        <v>1</v>
      </c>
      <c r="D69" s="63">
        <v>1.5</v>
      </c>
      <c r="E69" s="95" t="s">
        <v>250</v>
      </c>
      <c r="F69" s="95"/>
      <c r="G69" s="95"/>
      <c r="H69" s="95"/>
      <c r="I69" s="81">
        <f>IF(F69="",0,G69)</f>
        <v>0</v>
      </c>
      <c r="J69" s="77">
        <f>I69+D69</f>
        <v>1.5</v>
      </c>
    </row>
    <row r="70" spans="1:10" x14ac:dyDescent="0.25">
      <c r="B70" s="25" t="s">
        <v>32</v>
      </c>
      <c r="C70" s="1" t="s">
        <v>2</v>
      </c>
      <c r="D70" s="63">
        <v>1.5</v>
      </c>
      <c r="E70" s="95" t="s">
        <v>250</v>
      </c>
      <c r="F70" s="95"/>
      <c r="G70" s="95"/>
      <c r="H70" s="95"/>
      <c r="I70" s="81">
        <f t="shared" ref="I70:I73" si="21">IF(F70="",0,G70)</f>
        <v>0</v>
      </c>
      <c r="J70" s="77">
        <f t="shared" ref="J70:J73" si="22">I70+D70</f>
        <v>1.5</v>
      </c>
    </row>
    <row r="71" spans="1:10" x14ac:dyDescent="0.25">
      <c r="B71" s="25" t="s">
        <v>32</v>
      </c>
      <c r="C71" s="1" t="s">
        <v>5</v>
      </c>
      <c r="D71" s="63">
        <v>2</v>
      </c>
      <c r="E71" s="95" t="s">
        <v>250</v>
      </c>
      <c r="F71" s="95"/>
      <c r="G71" s="95"/>
      <c r="H71" s="95"/>
      <c r="I71" s="81">
        <f t="shared" si="21"/>
        <v>0</v>
      </c>
      <c r="J71" s="77">
        <f t="shared" si="22"/>
        <v>2</v>
      </c>
    </row>
    <row r="72" spans="1:10" x14ac:dyDescent="0.25">
      <c r="B72" s="25" t="s">
        <v>32</v>
      </c>
      <c r="C72" s="1" t="s">
        <v>3</v>
      </c>
      <c r="D72" s="63">
        <v>2</v>
      </c>
      <c r="E72" s="95" t="s">
        <v>250</v>
      </c>
      <c r="F72" s="95"/>
      <c r="G72" s="95"/>
      <c r="H72" s="95"/>
      <c r="I72" s="81">
        <f t="shared" si="21"/>
        <v>0</v>
      </c>
      <c r="J72" s="77">
        <f t="shared" si="22"/>
        <v>2</v>
      </c>
    </row>
    <row r="73" spans="1:10" x14ac:dyDescent="0.25">
      <c r="B73" s="25" t="s">
        <v>32</v>
      </c>
      <c r="C73" s="1" t="s">
        <v>4</v>
      </c>
      <c r="D73" s="63">
        <v>3</v>
      </c>
      <c r="E73" s="95" t="s">
        <v>250</v>
      </c>
      <c r="F73" s="95"/>
      <c r="G73" s="95"/>
      <c r="H73" s="95"/>
      <c r="I73" s="81">
        <f t="shared" si="21"/>
        <v>0</v>
      </c>
      <c r="J73" s="77">
        <f t="shared" si="22"/>
        <v>3</v>
      </c>
    </row>
    <row r="74" spans="1:10" x14ac:dyDescent="0.25">
      <c r="A74" s="28"/>
      <c r="B74" s="19"/>
      <c r="C74" s="19"/>
      <c r="D74" s="42"/>
      <c r="E74" s="98"/>
      <c r="F74" s="98"/>
      <c r="G74" s="98"/>
      <c r="H74" s="98"/>
      <c r="I74" s="81" t="str">
        <f t="shared" ref="I74:I110" si="23">IF(E74="","",IF(AND(E74="no",F74="no"),D74*G74-D74,IF(AND(E74="no",F74="yes"),D74*G74,0)))</f>
        <v/>
      </c>
      <c r="J74" s="78" t="str">
        <f t="shared" ref="J74:J110" si="24">IF(D74="","",IF(E74="no",I74+D74,D74))</f>
        <v/>
      </c>
    </row>
    <row r="75" spans="1:10" x14ac:dyDescent="0.25">
      <c r="A75" s="9" t="s">
        <v>18</v>
      </c>
      <c r="B75" s="9" t="s">
        <v>11</v>
      </c>
      <c r="D75" s="13"/>
      <c r="E75" s="98"/>
      <c r="F75" s="98"/>
      <c r="G75" s="98"/>
      <c r="H75" s="98"/>
      <c r="I75" s="81" t="str">
        <f t="shared" si="23"/>
        <v/>
      </c>
      <c r="J75" s="78" t="str">
        <f t="shared" si="24"/>
        <v/>
      </c>
    </row>
    <row r="76" spans="1:10" x14ac:dyDescent="0.25">
      <c r="B76" s="27" t="s">
        <v>59</v>
      </c>
      <c r="C76" s="1" t="s">
        <v>1</v>
      </c>
      <c r="D76" s="63">
        <v>1</v>
      </c>
      <c r="E76" s="95" t="s">
        <v>250</v>
      </c>
      <c r="F76" s="95"/>
      <c r="G76" s="95"/>
      <c r="H76" s="95"/>
      <c r="I76" s="81">
        <f>IF(F76="",0,G76)</f>
        <v>0</v>
      </c>
      <c r="J76" s="77">
        <f>I76+D76</f>
        <v>1</v>
      </c>
    </row>
    <row r="77" spans="1:10" x14ac:dyDescent="0.25">
      <c r="B77" s="27" t="s">
        <v>59</v>
      </c>
      <c r="C77" s="1" t="s">
        <v>2</v>
      </c>
      <c r="D77" s="63">
        <v>1</v>
      </c>
      <c r="E77" s="95" t="s">
        <v>250</v>
      </c>
      <c r="F77" s="95"/>
      <c r="G77" s="95"/>
      <c r="H77" s="95"/>
      <c r="I77" s="81">
        <f t="shared" ref="I77:I80" si="25">IF(F77="",0,G77)</f>
        <v>0</v>
      </c>
      <c r="J77" s="77">
        <f t="shared" ref="J77:J80" si="26">I77+D77</f>
        <v>1</v>
      </c>
    </row>
    <row r="78" spans="1:10" x14ac:dyDescent="0.25">
      <c r="B78" s="27" t="s">
        <v>59</v>
      </c>
      <c r="C78" s="1" t="s">
        <v>5</v>
      </c>
      <c r="D78" s="63">
        <v>1.5</v>
      </c>
      <c r="E78" s="95" t="s">
        <v>250</v>
      </c>
      <c r="F78" s="95"/>
      <c r="G78" s="95"/>
      <c r="H78" s="95"/>
      <c r="I78" s="81">
        <f t="shared" si="25"/>
        <v>0</v>
      </c>
      <c r="J78" s="77">
        <f t="shared" si="26"/>
        <v>1.5</v>
      </c>
    </row>
    <row r="79" spans="1:10" x14ac:dyDescent="0.25">
      <c r="B79" s="27" t="s">
        <v>59</v>
      </c>
      <c r="C79" s="1" t="s">
        <v>3</v>
      </c>
      <c r="D79" s="63">
        <v>1.5</v>
      </c>
      <c r="E79" s="95" t="s">
        <v>250</v>
      </c>
      <c r="F79" s="95"/>
      <c r="G79" s="95"/>
      <c r="H79" s="95"/>
      <c r="I79" s="81">
        <f t="shared" si="25"/>
        <v>0</v>
      </c>
      <c r="J79" s="77">
        <f t="shared" si="26"/>
        <v>1.5</v>
      </c>
    </row>
    <row r="80" spans="1:10" x14ac:dyDescent="0.25">
      <c r="B80" s="27" t="s">
        <v>59</v>
      </c>
      <c r="C80" s="1" t="s">
        <v>4</v>
      </c>
      <c r="D80" s="63">
        <v>2</v>
      </c>
      <c r="E80" s="95" t="s">
        <v>250</v>
      </c>
      <c r="F80" s="95"/>
      <c r="G80" s="95"/>
      <c r="H80" s="95"/>
      <c r="I80" s="81">
        <f t="shared" si="25"/>
        <v>0</v>
      </c>
      <c r="J80" s="77">
        <f t="shared" si="26"/>
        <v>2</v>
      </c>
    </row>
    <row r="81" spans="1:10" x14ac:dyDescent="0.25">
      <c r="A81" s="28"/>
      <c r="B81" s="29"/>
      <c r="C81" s="19"/>
      <c r="D81" s="42"/>
      <c r="E81" s="98"/>
      <c r="F81" s="98"/>
      <c r="G81" s="98"/>
      <c r="H81" s="98"/>
      <c r="I81" s="81" t="str">
        <f t="shared" si="23"/>
        <v/>
      </c>
      <c r="J81" s="78" t="str">
        <f t="shared" si="24"/>
        <v/>
      </c>
    </row>
    <row r="82" spans="1:10" x14ac:dyDescent="0.25">
      <c r="A82" s="9" t="s">
        <v>8</v>
      </c>
      <c r="B82" s="9" t="s">
        <v>8</v>
      </c>
      <c r="D82" s="13"/>
      <c r="E82" s="98"/>
      <c r="F82" s="98"/>
      <c r="G82" s="98"/>
      <c r="H82" s="98"/>
      <c r="I82" s="81" t="str">
        <f t="shared" si="23"/>
        <v/>
      </c>
      <c r="J82" s="78" t="str">
        <f t="shared" si="24"/>
        <v/>
      </c>
    </row>
    <row r="83" spans="1:10" x14ac:dyDescent="0.25">
      <c r="B83" s="27" t="s">
        <v>60</v>
      </c>
      <c r="C83" s="1" t="s">
        <v>1</v>
      </c>
      <c r="D83" s="63">
        <v>1</v>
      </c>
      <c r="E83" s="95" t="s">
        <v>250</v>
      </c>
      <c r="F83" s="95"/>
      <c r="G83" s="95"/>
      <c r="H83" s="95" t="s">
        <v>254</v>
      </c>
      <c r="I83" s="81">
        <f>IF(F83="",0,G83)</f>
        <v>0</v>
      </c>
      <c r="J83" s="77">
        <f>I83+D83</f>
        <v>1</v>
      </c>
    </row>
    <row r="84" spans="1:10" x14ac:dyDescent="0.25">
      <c r="B84" s="27" t="s">
        <v>61</v>
      </c>
      <c r="C84" s="1" t="s">
        <v>2</v>
      </c>
      <c r="D84" s="63">
        <v>1</v>
      </c>
      <c r="E84" s="95" t="s">
        <v>250</v>
      </c>
      <c r="F84" s="95"/>
      <c r="G84" s="95"/>
      <c r="H84" s="95" t="s">
        <v>254</v>
      </c>
      <c r="I84" s="81">
        <f t="shared" ref="I84:I87" si="27">IF(F84="",0,G84)</f>
        <v>0</v>
      </c>
      <c r="J84" s="77">
        <f t="shared" ref="J84:J87" si="28">I84+D84</f>
        <v>1</v>
      </c>
    </row>
    <row r="85" spans="1:10" x14ac:dyDescent="0.25">
      <c r="B85" s="27" t="s">
        <v>61</v>
      </c>
      <c r="C85" s="1" t="s">
        <v>5</v>
      </c>
      <c r="D85" s="63">
        <v>1.5</v>
      </c>
      <c r="E85" s="95" t="s">
        <v>250</v>
      </c>
      <c r="F85" s="95"/>
      <c r="G85" s="95"/>
      <c r="H85" s="95" t="s">
        <v>254</v>
      </c>
      <c r="I85" s="81">
        <f t="shared" si="27"/>
        <v>0</v>
      </c>
      <c r="J85" s="77">
        <f t="shared" si="28"/>
        <v>1.5</v>
      </c>
    </row>
    <row r="86" spans="1:10" x14ac:dyDescent="0.25">
      <c r="B86" s="27" t="s">
        <v>61</v>
      </c>
      <c r="C86" s="1" t="s">
        <v>3</v>
      </c>
      <c r="D86" s="63">
        <v>1.5</v>
      </c>
      <c r="E86" s="95"/>
      <c r="F86" s="95" t="s">
        <v>256</v>
      </c>
      <c r="G86" s="95">
        <v>0.5</v>
      </c>
      <c r="H86" s="95" t="s">
        <v>254</v>
      </c>
      <c r="I86" s="81">
        <f t="shared" si="27"/>
        <v>0.5</v>
      </c>
      <c r="J86" s="77">
        <f t="shared" si="28"/>
        <v>2</v>
      </c>
    </row>
    <row r="87" spans="1:10" x14ac:dyDescent="0.25">
      <c r="B87" s="27" t="s">
        <v>61</v>
      </c>
      <c r="C87" s="1" t="s">
        <v>4</v>
      </c>
      <c r="D87" s="63">
        <v>2</v>
      </c>
      <c r="E87" s="95"/>
      <c r="F87" s="95" t="s">
        <v>256</v>
      </c>
      <c r="G87" s="95">
        <v>1</v>
      </c>
      <c r="H87" s="95" t="s">
        <v>254</v>
      </c>
      <c r="I87" s="81">
        <f t="shared" si="27"/>
        <v>1</v>
      </c>
      <c r="J87" s="77">
        <f t="shared" si="28"/>
        <v>3</v>
      </c>
    </row>
    <row r="88" spans="1:10" x14ac:dyDescent="0.25">
      <c r="A88" s="28"/>
      <c r="B88" s="29"/>
      <c r="C88" s="19"/>
      <c r="D88" s="42"/>
      <c r="E88" s="98"/>
      <c r="F88" s="98"/>
      <c r="G88" s="98"/>
      <c r="H88" s="98"/>
      <c r="I88" s="81" t="str">
        <f t="shared" si="23"/>
        <v/>
      </c>
      <c r="J88" s="78" t="str">
        <f t="shared" si="24"/>
        <v/>
      </c>
    </row>
    <row r="89" spans="1:10" x14ac:dyDescent="0.25">
      <c r="A89" s="9" t="s">
        <v>31</v>
      </c>
      <c r="B89" s="9" t="s">
        <v>48</v>
      </c>
      <c r="D89" s="13"/>
      <c r="E89" s="98"/>
      <c r="F89" s="98"/>
      <c r="G89" s="98"/>
      <c r="H89" s="98"/>
      <c r="I89" s="81" t="str">
        <f t="shared" si="23"/>
        <v/>
      </c>
      <c r="J89" s="78" t="str">
        <f t="shared" si="24"/>
        <v/>
      </c>
    </row>
    <row r="90" spans="1:10" x14ac:dyDescent="0.25">
      <c r="B90" s="27" t="s">
        <v>47</v>
      </c>
      <c r="C90" s="1" t="s">
        <v>1</v>
      </c>
      <c r="D90" s="63">
        <v>1</v>
      </c>
      <c r="E90" s="95" t="s">
        <v>250</v>
      </c>
      <c r="F90" s="95"/>
      <c r="G90" s="95"/>
      <c r="H90" s="95" t="s">
        <v>255</v>
      </c>
      <c r="I90" s="81">
        <f>IF(F90="",0,G90)</f>
        <v>0</v>
      </c>
      <c r="J90" s="77">
        <f>I90+D90</f>
        <v>1</v>
      </c>
    </row>
    <row r="91" spans="1:10" x14ac:dyDescent="0.25">
      <c r="B91" s="27" t="s">
        <v>47</v>
      </c>
      <c r="C91" s="1" t="s">
        <v>2</v>
      </c>
      <c r="D91" s="63">
        <v>1</v>
      </c>
      <c r="E91" s="95"/>
      <c r="F91" s="95" t="s">
        <v>256</v>
      </c>
      <c r="G91" s="95">
        <v>0.5</v>
      </c>
      <c r="H91" s="95" t="s">
        <v>255</v>
      </c>
      <c r="I91" s="81">
        <f t="shared" ref="I91:I94" si="29">IF(F91="",0,G91)</f>
        <v>0.5</v>
      </c>
      <c r="J91" s="77">
        <f t="shared" ref="J91:J94" si="30">I91+D91</f>
        <v>1.5</v>
      </c>
    </row>
    <row r="92" spans="1:10" x14ac:dyDescent="0.25">
      <c r="B92" s="27" t="s">
        <v>47</v>
      </c>
      <c r="C92" s="1" t="s">
        <v>5</v>
      </c>
      <c r="D92" s="63">
        <v>1</v>
      </c>
      <c r="E92" s="95"/>
      <c r="F92" s="95" t="s">
        <v>256</v>
      </c>
      <c r="G92" s="95">
        <v>0.5</v>
      </c>
      <c r="H92" s="95" t="s">
        <v>255</v>
      </c>
      <c r="I92" s="81">
        <f t="shared" si="29"/>
        <v>0.5</v>
      </c>
      <c r="J92" s="77">
        <f t="shared" si="30"/>
        <v>1.5</v>
      </c>
    </row>
    <row r="93" spans="1:10" x14ac:dyDescent="0.25">
      <c r="B93" s="27" t="s">
        <v>47</v>
      </c>
      <c r="C93" s="1" t="s">
        <v>3</v>
      </c>
      <c r="D93" s="63">
        <v>1</v>
      </c>
      <c r="E93" s="95"/>
      <c r="F93" s="95" t="s">
        <v>256</v>
      </c>
      <c r="G93" s="95">
        <v>0.5</v>
      </c>
      <c r="H93" s="95" t="s">
        <v>255</v>
      </c>
      <c r="I93" s="81">
        <f t="shared" si="29"/>
        <v>0.5</v>
      </c>
      <c r="J93" s="77">
        <f t="shared" si="30"/>
        <v>1.5</v>
      </c>
    </row>
    <row r="94" spans="1:10" x14ac:dyDescent="0.25">
      <c r="B94" s="27" t="s">
        <v>47</v>
      </c>
      <c r="C94" s="1" t="s">
        <v>4</v>
      </c>
      <c r="D94" s="63">
        <v>1.5</v>
      </c>
      <c r="E94" s="95"/>
      <c r="F94" s="95" t="s">
        <v>256</v>
      </c>
      <c r="G94" s="95">
        <v>1</v>
      </c>
      <c r="H94" s="95" t="s">
        <v>255</v>
      </c>
      <c r="I94" s="81">
        <f t="shared" si="29"/>
        <v>1</v>
      </c>
      <c r="J94" s="77">
        <f t="shared" si="30"/>
        <v>2.5</v>
      </c>
    </row>
    <row r="95" spans="1:10" x14ac:dyDescent="0.25">
      <c r="A95" s="28"/>
      <c r="B95" s="30"/>
      <c r="C95" s="19"/>
      <c r="D95" s="42"/>
      <c r="E95" s="98"/>
      <c r="F95" s="98"/>
      <c r="G95" s="98"/>
      <c r="H95" s="98"/>
      <c r="I95" s="81" t="str">
        <f t="shared" si="23"/>
        <v/>
      </c>
      <c r="J95" s="78" t="str">
        <f t="shared" si="24"/>
        <v/>
      </c>
    </row>
    <row r="96" spans="1:10" ht="30" x14ac:dyDescent="0.25">
      <c r="A96" s="48" t="s">
        <v>46</v>
      </c>
      <c r="B96" s="9" t="s">
        <v>42</v>
      </c>
      <c r="D96" s="13"/>
      <c r="E96" s="98"/>
      <c r="F96" s="98"/>
      <c r="G96" s="98"/>
      <c r="H96" s="98"/>
      <c r="I96" s="81" t="str">
        <f t="shared" si="23"/>
        <v/>
      </c>
      <c r="J96" s="78" t="str">
        <f t="shared" si="24"/>
        <v/>
      </c>
    </row>
    <row r="97" spans="1:10" x14ac:dyDescent="0.25">
      <c r="B97" s="27" t="s">
        <v>49</v>
      </c>
      <c r="C97" s="1" t="s">
        <v>12</v>
      </c>
      <c r="D97" s="63">
        <v>2</v>
      </c>
      <c r="E97" s="95" t="s">
        <v>250</v>
      </c>
      <c r="F97" s="95"/>
      <c r="G97" s="95"/>
      <c r="H97" s="95"/>
      <c r="I97" s="81">
        <f>IF(F97="",0,G97)</f>
        <v>0</v>
      </c>
      <c r="J97" s="77">
        <f>I97+D97</f>
        <v>2</v>
      </c>
    </row>
    <row r="98" spans="1:10" x14ac:dyDescent="0.25">
      <c r="B98" s="27" t="s">
        <v>50</v>
      </c>
      <c r="C98" s="1" t="s">
        <v>56</v>
      </c>
      <c r="D98" s="63">
        <v>2</v>
      </c>
      <c r="E98" s="95" t="s">
        <v>250</v>
      </c>
      <c r="F98" s="95"/>
      <c r="G98" s="95"/>
      <c r="H98" s="95"/>
      <c r="I98" s="81">
        <f t="shared" ref="I98:I101" si="31">IF(F98="",0,G98)</f>
        <v>0</v>
      </c>
      <c r="J98" s="77">
        <f t="shared" ref="J98:J101" si="32">I98+D98</f>
        <v>2</v>
      </c>
    </row>
    <row r="99" spans="1:10" x14ac:dyDescent="0.25">
      <c r="B99" s="27" t="s">
        <v>51</v>
      </c>
      <c r="C99" s="1" t="s">
        <v>55</v>
      </c>
      <c r="D99" s="63">
        <v>3</v>
      </c>
      <c r="E99" s="95" t="s">
        <v>250</v>
      </c>
      <c r="F99" s="95"/>
      <c r="G99" s="95"/>
      <c r="H99" s="95"/>
      <c r="I99" s="81">
        <f t="shared" si="31"/>
        <v>0</v>
      </c>
      <c r="J99" s="77">
        <f t="shared" si="32"/>
        <v>3</v>
      </c>
    </row>
    <row r="100" spans="1:10" x14ac:dyDescent="0.25">
      <c r="B100" s="27" t="s">
        <v>51</v>
      </c>
      <c r="C100" s="1" t="s">
        <v>5</v>
      </c>
      <c r="D100" s="63">
        <v>3</v>
      </c>
      <c r="E100" s="95" t="s">
        <v>250</v>
      </c>
      <c r="F100" s="95"/>
      <c r="G100" s="95"/>
      <c r="H100" s="95"/>
      <c r="I100" s="81">
        <f t="shared" si="31"/>
        <v>0</v>
      </c>
      <c r="J100" s="77">
        <f t="shared" si="32"/>
        <v>3</v>
      </c>
    </row>
    <row r="101" spans="1:10" x14ac:dyDescent="0.25">
      <c r="B101" s="27" t="s">
        <v>52</v>
      </c>
      <c r="C101" s="1" t="s">
        <v>3</v>
      </c>
      <c r="D101" s="63">
        <v>3.5</v>
      </c>
      <c r="E101" s="95" t="s">
        <v>250</v>
      </c>
      <c r="F101" s="95"/>
      <c r="G101" s="95"/>
      <c r="H101" s="95"/>
      <c r="I101" s="81">
        <f t="shared" si="31"/>
        <v>0</v>
      </c>
      <c r="J101" s="77">
        <f t="shared" si="32"/>
        <v>3.5</v>
      </c>
    </row>
    <row r="102" spans="1:10" x14ac:dyDescent="0.25">
      <c r="B102" s="27" t="s">
        <v>52</v>
      </c>
      <c r="C102" s="1" t="s">
        <v>4</v>
      </c>
      <c r="D102" s="63">
        <v>4</v>
      </c>
      <c r="E102" s="95" t="s">
        <v>250</v>
      </c>
      <c r="F102" s="95"/>
      <c r="G102" s="95"/>
      <c r="H102" s="95"/>
      <c r="I102" s="81">
        <f>IF(F102="",0,G102)</f>
        <v>0</v>
      </c>
      <c r="J102" s="77">
        <f>I102+D102</f>
        <v>4</v>
      </c>
    </row>
    <row r="103" spans="1:10" x14ac:dyDescent="0.25">
      <c r="B103" s="27"/>
      <c r="D103" s="35"/>
      <c r="E103" s="98"/>
      <c r="F103" s="98"/>
      <c r="G103" s="98"/>
      <c r="H103" s="98"/>
      <c r="I103" s="81" t="str">
        <f t="shared" si="23"/>
        <v/>
      </c>
      <c r="J103" s="78" t="str">
        <f t="shared" si="24"/>
        <v/>
      </c>
    </row>
    <row r="104" spans="1:10" x14ac:dyDescent="0.25">
      <c r="B104" s="33" t="s">
        <v>65</v>
      </c>
      <c r="D104" s="13"/>
      <c r="E104" s="97"/>
      <c r="F104" s="97"/>
      <c r="G104" s="97"/>
      <c r="H104" s="97"/>
      <c r="I104" s="81" t="str">
        <f t="shared" si="23"/>
        <v/>
      </c>
      <c r="J104" s="78" t="str">
        <f t="shared" si="24"/>
        <v/>
      </c>
    </row>
    <row r="105" spans="1:10" x14ac:dyDescent="0.25">
      <c r="B105" s="27" t="s">
        <v>33</v>
      </c>
      <c r="C105" s="3"/>
      <c r="D105" s="73">
        <v>125</v>
      </c>
      <c r="E105" s="95" t="s">
        <v>250</v>
      </c>
      <c r="F105" s="95"/>
      <c r="G105" s="95"/>
      <c r="H105" s="95"/>
      <c r="I105" s="81">
        <f t="shared" ref="I105" si="33">IF(F105="",0,G105)</f>
        <v>0</v>
      </c>
      <c r="J105" s="77">
        <f t="shared" ref="J105" si="34">I105+D105</f>
        <v>125</v>
      </c>
    </row>
    <row r="106" spans="1:10" x14ac:dyDescent="0.25">
      <c r="B106" s="27" t="s">
        <v>34</v>
      </c>
      <c r="C106" s="3"/>
      <c r="D106" s="73">
        <v>65</v>
      </c>
      <c r="E106" s="95" t="s">
        <v>250</v>
      </c>
      <c r="F106" s="95"/>
      <c r="G106" s="95"/>
      <c r="H106" s="95"/>
      <c r="I106" s="81">
        <f>IF(F106="",0,G106)</f>
        <v>0</v>
      </c>
      <c r="J106" s="77">
        <f>I106+D106</f>
        <v>65</v>
      </c>
    </row>
    <row r="107" spans="1:10" x14ac:dyDescent="0.25">
      <c r="B107" s="74"/>
      <c r="C107" s="3"/>
      <c r="D107" s="75"/>
      <c r="E107" s="95"/>
      <c r="F107" s="95"/>
      <c r="G107" s="95"/>
      <c r="H107" s="95"/>
      <c r="I107" s="81" t="str">
        <f t="shared" si="23"/>
        <v/>
      </c>
      <c r="J107" s="78" t="str">
        <f t="shared" si="24"/>
        <v/>
      </c>
    </row>
    <row r="108" spans="1:10" x14ac:dyDescent="0.25">
      <c r="B108" s="34" t="s">
        <v>45</v>
      </c>
      <c r="C108" s="3"/>
      <c r="D108" s="13"/>
      <c r="E108" s="98"/>
      <c r="F108" s="98"/>
      <c r="G108" s="98"/>
      <c r="H108" s="98"/>
      <c r="I108" s="81" t="str">
        <f t="shared" si="23"/>
        <v/>
      </c>
      <c r="J108" s="78" t="str">
        <f t="shared" si="24"/>
        <v/>
      </c>
    </row>
    <row r="109" spans="1:10" x14ac:dyDescent="0.25">
      <c r="A109" s="28"/>
      <c r="B109" s="29"/>
      <c r="C109" s="19"/>
      <c r="D109" s="42"/>
      <c r="E109" s="98"/>
      <c r="F109" s="98"/>
      <c r="G109" s="98"/>
      <c r="H109" s="98"/>
      <c r="I109" s="81" t="str">
        <f t="shared" si="23"/>
        <v/>
      </c>
      <c r="J109" s="78" t="str">
        <f t="shared" si="24"/>
        <v/>
      </c>
    </row>
    <row r="110" spans="1:10" x14ac:dyDescent="0.25">
      <c r="A110" s="48" t="s">
        <v>26</v>
      </c>
      <c r="B110" s="9" t="s">
        <v>27</v>
      </c>
      <c r="D110" s="13"/>
      <c r="E110" s="98"/>
      <c r="F110" s="98"/>
      <c r="G110" s="98"/>
      <c r="H110" s="98"/>
      <c r="I110" s="81" t="str">
        <f t="shared" si="23"/>
        <v/>
      </c>
      <c r="J110" s="78" t="str">
        <f t="shared" si="24"/>
        <v/>
      </c>
    </row>
    <row r="111" spans="1:10" x14ac:dyDescent="0.25">
      <c r="B111" s="27" t="s">
        <v>53</v>
      </c>
      <c r="C111" s="1" t="s">
        <v>28</v>
      </c>
      <c r="D111" s="63">
        <v>1</v>
      </c>
      <c r="E111" s="97" t="s">
        <v>250</v>
      </c>
      <c r="F111" s="97"/>
      <c r="G111" s="97"/>
      <c r="H111" s="97"/>
      <c r="I111" s="81">
        <f t="shared" ref="I111:I114" si="35">IF(F111="",0,G111)</f>
        <v>0</v>
      </c>
      <c r="J111" s="77">
        <f t="shared" ref="J111:J114" si="36">I111+D111</f>
        <v>1</v>
      </c>
    </row>
    <row r="112" spans="1:10" x14ac:dyDescent="0.25">
      <c r="A112" s="28"/>
      <c r="B112" s="30"/>
      <c r="C112" s="19"/>
      <c r="D112" s="42"/>
      <c r="E112" s="97"/>
      <c r="F112" s="97"/>
      <c r="G112" s="97"/>
      <c r="H112" s="97"/>
      <c r="I112" s="81">
        <f t="shared" si="35"/>
        <v>0</v>
      </c>
      <c r="J112" s="77">
        <f t="shared" si="36"/>
        <v>0</v>
      </c>
    </row>
    <row r="113" spans="1:10" x14ac:dyDescent="0.25">
      <c r="A113" s="48" t="s">
        <v>29</v>
      </c>
      <c r="B113" s="9" t="s">
        <v>30</v>
      </c>
      <c r="D113" s="13"/>
      <c r="E113" s="98"/>
      <c r="F113" s="98"/>
      <c r="G113" s="98"/>
      <c r="H113" s="98"/>
      <c r="I113" s="81">
        <f t="shared" si="35"/>
        <v>0</v>
      </c>
      <c r="J113" s="77">
        <f t="shared" si="36"/>
        <v>0</v>
      </c>
    </row>
    <row r="114" spans="1:10" x14ac:dyDescent="0.25">
      <c r="B114" s="27" t="s">
        <v>54</v>
      </c>
      <c r="C114" s="1" t="s">
        <v>28</v>
      </c>
      <c r="D114" s="63">
        <v>1</v>
      </c>
      <c r="E114" s="95" t="s">
        <v>250</v>
      </c>
      <c r="F114" s="95"/>
      <c r="G114" s="95"/>
      <c r="H114" s="95"/>
      <c r="I114" s="81">
        <f t="shared" si="35"/>
        <v>0</v>
      </c>
      <c r="J114" s="77">
        <f t="shared" si="36"/>
        <v>1</v>
      </c>
    </row>
    <row r="115" spans="1:10" x14ac:dyDescent="0.25">
      <c r="A115" s="28"/>
      <c r="B115" s="31"/>
      <c r="C115" s="19"/>
      <c r="D115" s="72"/>
      <c r="E115" s="98"/>
      <c r="F115" s="98"/>
      <c r="G115" s="98"/>
      <c r="H115" s="98"/>
      <c r="I115" s="81"/>
      <c r="J115" s="77"/>
    </row>
    <row r="116" spans="1:10" x14ac:dyDescent="0.25">
      <c r="B116" s="10"/>
      <c r="D116" s="72"/>
      <c r="E116" s="98"/>
      <c r="F116" s="98"/>
      <c r="G116" s="98"/>
      <c r="H116" s="98"/>
      <c r="I116" s="81"/>
    </row>
    <row r="117" spans="1:10" x14ac:dyDescent="0.25">
      <c r="B117" s="2"/>
      <c r="D117" s="72"/>
      <c r="E117" s="98"/>
      <c r="F117" s="98"/>
      <c r="G117" s="98"/>
      <c r="H117" s="98"/>
      <c r="I117" s="81"/>
    </row>
    <row r="118" spans="1:10" x14ac:dyDescent="0.25">
      <c r="B118" s="2"/>
      <c r="D118" s="72"/>
      <c r="E118" s="98"/>
      <c r="F118" s="98"/>
      <c r="G118" s="98"/>
      <c r="H118" s="98"/>
      <c r="I118" s="81"/>
    </row>
    <row r="119" spans="1:10" x14ac:dyDescent="0.25">
      <c r="D119" s="72"/>
      <c r="E119" s="98"/>
      <c r="F119" s="98"/>
      <c r="G119" s="98"/>
      <c r="H119" s="98"/>
      <c r="I119" s="81"/>
    </row>
    <row r="120" spans="1:10" x14ac:dyDescent="0.25">
      <c r="D120" s="72"/>
      <c r="E120" s="98"/>
      <c r="F120" s="98"/>
      <c r="G120" s="98"/>
      <c r="H120" s="98"/>
      <c r="I120" s="81"/>
    </row>
    <row r="121" spans="1:10" x14ac:dyDescent="0.25">
      <c r="D121" s="72"/>
      <c r="E121" s="98"/>
      <c r="F121" s="98"/>
      <c r="G121" s="98"/>
      <c r="H121" s="98"/>
      <c r="I121" s="81"/>
    </row>
    <row r="122" spans="1:10" x14ac:dyDescent="0.25">
      <c r="D122" s="72"/>
      <c r="E122" s="98"/>
      <c r="F122" s="98"/>
      <c r="G122" s="98"/>
      <c r="H122" s="98"/>
      <c r="I122" s="81"/>
    </row>
    <row r="123" spans="1:10" x14ac:dyDescent="0.25">
      <c r="D123" s="72"/>
      <c r="E123" s="98"/>
      <c r="F123" s="98"/>
      <c r="G123" s="98"/>
      <c r="H123" s="98"/>
      <c r="I123" s="81"/>
    </row>
    <row r="124" spans="1:10" x14ac:dyDescent="0.25">
      <c r="D124" s="72"/>
      <c r="E124" s="98"/>
      <c r="F124" s="98"/>
      <c r="G124" s="98"/>
      <c r="H124" s="98"/>
      <c r="I124" s="81"/>
    </row>
    <row r="125" spans="1:10" x14ac:dyDescent="0.25">
      <c r="D125" s="72"/>
      <c r="E125" s="98"/>
      <c r="F125" s="98"/>
      <c r="G125" s="98"/>
      <c r="H125" s="98"/>
      <c r="I125" s="8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Workbook Summary</vt:lpstr>
      <vt:lpstr>Summary by Measure</vt:lpstr>
      <vt:lpstr>Program Data</vt:lpstr>
      <vt:lpstr>Materials Costs</vt:lpstr>
      <vt:lpstr>HVAC Labor_Union</vt:lpstr>
      <vt:lpstr>HVAC Labor_Union pivot</vt:lpstr>
      <vt:lpstr>Contractor responses</vt:lpstr>
      <vt:lpstr>Contractor1_responses</vt:lpstr>
      <vt:lpstr>Contractor2_responses</vt:lpstr>
      <vt:lpstr>Contractor3_responses</vt:lpstr>
      <vt:lpstr>Contractor4_responses</vt:lpstr>
      <vt:lpstr>Contractor5_responses</vt:lpstr>
      <vt:lpstr>Contractor6_responses</vt:lpstr>
      <vt:lpstr>Contractor7_responses</vt:lpstr>
      <vt:lpstr>Contractor8_responses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Blazey</dc:creator>
  <cp:lastModifiedBy>Phil Jordan</cp:lastModifiedBy>
  <dcterms:created xsi:type="dcterms:W3CDTF">2018-02-21T00:12:06Z</dcterms:created>
  <dcterms:modified xsi:type="dcterms:W3CDTF">2018-05-10T23:37:21Z</dcterms:modified>
</cp:coreProperties>
</file>